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fi-fs5\shares1\OKONT\ТЕНДЕРЫ-2024\6 Одинцово\148.Металлоконструкции СОШ\01 Конкурсная док-ция\"/>
    </mc:Choice>
  </mc:AlternateContent>
  <bookViews>
    <workbookView xWindow="0" yWindow="0" windowWidth="28800" windowHeight="11400" tabRatio="733"/>
  </bookViews>
  <sheets>
    <sheet name="Подробная разбивка" sheetId="9" r:id="rId1"/>
    <sheet name="Лист3" sheetId="6" state="hidden" r:id="rId2"/>
    <sheet name="Лист2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MLZ1">#REF!</definedName>
    <definedName name="_______MLZ2">#REF!</definedName>
    <definedName name="_______MLZ3">#REF!</definedName>
    <definedName name="_______pi1">#REF!</definedName>
    <definedName name="_______usd2">[1]Sayfa1!$B$7</definedName>
    <definedName name="______MLZ1">#REF!</definedName>
    <definedName name="______MLZ2">#REF!</definedName>
    <definedName name="______MLZ3">#REF!</definedName>
    <definedName name="______pi1">#REF!</definedName>
    <definedName name="______usd2">[1]Sayfa1!$B$7</definedName>
    <definedName name="_____MLZ1">#REF!</definedName>
    <definedName name="_____MLZ2">#REF!</definedName>
    <definedName name="_____MLZ3">#REF!</definedName>
    <definedName name="_____pi1">#REF!</definedName>
    <definedName name="_____usd2">[1]Sayfa1!$B$7</definedName>
    <definedName name="____MLZ1">#REF!</definedName>
    <definedName name="____MLZ2">#REF!</definedName>
    <definedName name="____MLZ3">#REF!</definedName>
    <definedName name="____pi1">#REF!</definedName>
    <definedName name="____usd2">[1]Sayfa1!$B$7</definedName>
    <definedName name="___MLZ1">#REF!</definedName>
    <definedName name="___MLZ2">#REF!</definedName>
    <definedName name="___MLZ3">#REF!</definedName>
    <definedName name="___pi1">#REF!</definedName>
    <definedName name="___usd2">[1]Sayfa1!$B$7</definedName>
    <definedName name="__123Graph_A" hidden="1">#REF!</definedName>
    <definedName name="__123Graph_X" hidden="1">#REF!</definedName>
    <definedName name="__MLZ1">#REF!</definedName>
    <definedName name="__MLZ2">#REF!</definedName>
    <definedName name="__MLZ3">#REF!</definedName>
    <definedName name="__pi1">#REF!</definedName>
    <definedName name="__usd2">[1]Sayfa1!$B$7</definedName>
    <definedName name="_ccr1" hidden="1">{#N/A,#N/A,TRUE,"Cover";#N/A,#N/A,TRUE,"Conts";#N/A,#N/A,TRUE,"VOS";#N/A,#N/A,TRUE,"Warrington";#N/A,#N/A,TRUE,"Widnes"}</definedName>
    <definedName name="_MLZ1">#REF!</definedName>
    <definedName name="_MLZ1_3">#REF!</definedName>
    <definedName name="_MLZ2">#REF!</definedName>
    <definedName name="_MLZ2_3">#REF!</definedName>
    <definedName name="_MLZ3">#REF!</definedName>
    <definedName name="_MLZ3_3">#REF!</definedName>
    <definedName name="_pi1">#REF!</definedName>
    <definedName name="_pi1_3">#REF!</definedName>
    <definedName name="_usd2">[1]Sayfa1!$B$7</definedName>
    <definedName name="_xlnm._FilterDatabase" localSheetId="0" hidden="1">'Подробная разбивка'!$A$11:$E$302</definedName>
    <definedName name="_xlnm._FilterDatabase" hidden="1">#REF!</definedName>
    <definedName name="a" hidden="1">{#N/A,#N/A,TRUE,"Cover";#N/A,#N/A,TRUE,"Conts";#N/A,#N/A,TRUE,"VOS";#N/A,#N/A,TRUE,"Warrington";#N/A,#N/A,TRUE,"Widnes"}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qw" hidden="1">{#N/A,#N/A,FALSE,"SUBS";#N/A,#N/A,FALSE,"SUPERS";#N/A,#N/A,FALSE,"FINISHES";#N/A,#N/A,FALSE,"FITTINGS";#N/A,#N/A,FALSE,"SERVICES";#N/A,#N/A,FALSE,"SITEWORKS"}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" hidden="1">{#N/A,#N/A,TRUE,"Cover";#N/A,#N/A,TRUE,"Conts";#N/A,#N/A,TRUE,"VOS";#N/A,#N/A,TRUE,"Warrington";#N/A,#N/A,TRUE,"Widnes"}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ashfl" hidden="1">{#N/A,#N/A,TRUE,"Cover";#N/A,#N/A,TRUE,"Conts";#N/A,#N/A,TRUE,"VOS";#N/A,#N/A,TRUE,"Warrington";#N/A,#N/A,TRUE,"Widnes"}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F">#REF!</definedName>
    <definedName name="CHF_1">#REF!</definedName>
    <definedName name="CHF_3">#REF!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ta">[2]database!$B$4:$J$6188</definedName>
    <definedName name="dataa">[2]database!$B$4:$B$6188</definedName>
    <definedName name="de">#REF!</definedName>
    <definedName name="de_1">#REF!</definedName>
    <definedName name="de_3">#REF!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">#REF!</definedName>
    <definedName name="e_1">#REF!</definedName>
    <definedName name="e_3">#REF!</definedName>
    <definedName name="ebc">#REF!</definedName>
    <definedName name="ebc_1">#REF!</definedName>
    <definedName name="ebc_3">#REF!</definedName>
    <definedName name="ED">#REF!</definedName>
    <definedName name="ED_1">#REF!</definedName>
    <definedName name="ED_3">#REF!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gkn">#REF!</definedName>
    <definedName name="egkn_1">#REF!</definedName>
    <definedName name="egkn_3">#REF!</definedName>
    <definedName name="eıkn">#REF!</definedName>
    <definedName name="eıkn_1">#REF!</definedName>
    <definedName name="eıkn_3">#REF!</definedName>
    <definedName name="EIKN1">#REF!</definedName>
    <definedName name="EIKN1_1">#REF!</definedName>
    <definedName name="EIKN1_3">#REF!</definedName>
    <definedName name="emkn">#REF!</definedName>
    <definedName name="emkn_1">#REF!</definedName>
    <definedName name="emkn_3">#REF!</definedName>
    <definedName name="EMKN1">#REF!</definedName>
    <definedName name="EMKN1_1">#REF!</definedName>
    <definedName name="EMKN1_3">#REF!</definedName>
    <definedName name="estimateb" hidden="1">{#N/A,#N/A,TRUE,"Cover";#N/A,#N/A,TRUE,"Conts";#N/A,#N/A,TRUE,"VOS";#N/A,#N/A,TRUE,"Warrington";#N/A,#N/A,TRUE,"Widnes"}</definedName>
    <definedName name="euro">[3]kur!$C$1</definedName>
    <definedName name="euro_1">[4]kur!$C$1</definedName>
    <definedName name="euro_2">[5]kur!$C$1</definedName>
    <definedName name="euro_3">[4]kur!$C$1</definedName>
    <definedName name="euro2">[1]Sayfa1!$C$7</definedName>
    <definedName name="Excel_BuiltIn__FilterDatabase">#REF!</definedName>
    <definedName name="Excel_BuiltIn__FilterDatabase_2">#REF!</definedName>
    <definedName name="Excel_BuiltIn__FilterDatabase_3">[6]Evaluation!#REF!</definedName>
    <definedName name="EXCLUSIONS" hidden="1">[7]Cover!#REF!</definedName>
    <definedName name="F" hidden="1">[7]Cover!#REF!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hidden="1">{#N/A,#N/A,TRUE,"Cover";#N/A,#N/A,TRUE,"Conts";#N/A,#N/A,TRUE,"VOS";#N/A,#N/A,TRUE,"Warrington";#N/A,#N/A,TRUE,"Widnes"}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yt" hidden="1">{#N/A,#N/A,FALSE,"SUBS";#N/A,#N/A,FALSE,"SUPERS";#N/A,#N/A,FALSE,"FINISHES";#N/A,#N/A,FALSE,"FITTINGS";#N/A,#N/A,FALSE,"SERVICES";#N/A,#N/A,FALSE,"SITEWORKS"}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HTML_CodePage" hidden="1">1252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şç">#REF!</definedName>
    <definedName name="işç_1">#REF!</definedName>
    <definedName name="işç_3">#REF!</definedName>
    <definedName name="İŞÇ1">#REF!</definedName>
    <definedName name="İŞÇ1_1">#REF!</definedName>
    <definedName name="İŞÇ1_3">#REF!</definedName>
    <definedName name="İŞÇB">#REF!</definedName>
    <definedName name="İŞÇB_1">#REF!</definedName>
    <definedName name="İŞÇB_3">#REF!</definedName>
    <definedName name="ıscı">#REF!</definedName>
    <definedName name="ıscı_1">#REF!</definedName>
    <definedName name="ıscı_3">#REF!</definedName>
    <definedName name="ISCI1">#REF!</definedName>
    <definedName name="ISCI1_1">#REF!</definedName>
    <definedName name="ISCI1_3">#REF!</definedName>
    <definedName name="İŞÇK">#REF!</definedName>
    <definedName name="İŞÇK_1">#REF!</definedName>
    <definedName name="İŞÇK_3">#REF!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">#REF!</definedName>
    <definedName name="K_1">#REF!</definedName>
    <definedName name="K_2">#REF!</definedName>
    <definedName name="K_3">#REF!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K">#REF!</definedName>
    <definedName name="KK_1">#REF!</definedName>
    <definedName name="KK_2">#REF!</definedName>
    <definedName name="KK_3">#REF!</definedName>
    <definedName name="leg">#REF!</definedName>
    <definedName name="leg_1">#REF!</definedName>
    <definedName name="leg_3">#REF!</definedName>
    <definedName name="lg">[8]ANALIZ!$D$281</definedName>
    <definedName name="lg_1">[9]ANALIZ!$D$281</definedName>
    <definedName name="lg_2">[10]ANALIZ!$D$281</definedName>
    <definedName name="lg_3">[9]ANALIZ!$D$281</definedName>
    <definedName name="mlz">#REF!</definedName>
    <definedName name="mlz_1">#REF!</definedName>
    <definedName name="mlz_3">#REF!</definedName>
    <definedName name="MLZ1_1">#REF!</definedName>
    <definedName name="MLZ2_1">#REF!</definedName>
    <definedName name="MLZ3_1">#REF!</definedName>
    <definedName name="MLZCHIL">#REF!</definedName>
    <definedName name="MLZCHIL_1">#REF!</definedName>
    <definedName name="MLZCHIL_3">#REF!</definedName>
    <definedName name="MLZCON">#REF!</definedName>
    <definedName name="MLZCON_1">#REF!</definedName>
    <definedName name="MLZCON_3">#REF!</definedName>
    <definedName name="MLZCON1">#REF!</definedName>
    <definedName name="MLZCON1_1">#REF!</definedName>
    <definedName name="MLZCON1_3">#REF!</definedName>
    <definedName name="MLZCON2">#REF!</definedName>
    <definedName name="MLZCON2_1">#REF!</definedName>
    <definedName name="MLZCON2_3">#REF!</definedName>
    <definedName name="MLZCON3">#REF!</definedName>
    <definedName name="MLZCON3_1">#REF!</definedName>
    <definedName name="MLZCON3_3">#REF!</definedName>
    <definedName name="mlzfc">#REF!</definedName>
    <definedName name="mlzfc_1">#REF!</definedName>
    <definedName name="mlzfc_3">#REF!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_1">#REF!</definedName>
    <definedName name="P_2">#REF!</definedName>
    <definedName name="P_3">#REF!</definedName>
    <definedName name="pi">#REF!</definedName>
    <definedName name="pi_1">#REF!</definedName>
    <definedName name="pi_3">#REF!</definedName>
    <definedName name="pi1_1">#REF!</definedName>
    <definedName name="pimh">#REF!</definedName>
    <definedName name="pimh_1">#REF!</definedName>
    <definedName name="pimh_3">#REF!</definedName>
    <definedName name="pixh">#REF!</definedName>
    <definedName name="pixh_1">#REF!</definedName>
    <definedName name="pixh_3">#REF!</definedName>
    <definedName name="pixhf">#REF!</definedName>
    <definedName name="pixhf_1">#REF!</definedName>
    <definedName name="pixhf_3">#REF!</definedName>
    <definedName name="piya">#REF!</definedName>
    <definedName name="piya_1">#REF!</definedName>
    <definedName name="piya_3">#REF!</definedName>
    <definedName name="referans">[2]referans!$A$2:$A$416</definedName>
    <definedName name="referans1">[2]referans!$A$2:$B$416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">#REF!</definedName>
    <definedName name="S_1">#REF!</definedName>
    <definedName name="S_2">#REF!</definedName>
    <definedName name="S_3">#REF!</definedName>
    <definedName name="sc">#REF!</definedName>
    <definedName name="sc_1">#REF!</definedName>
    <definedName name="sc_3">#REF!</definedName>
    <definedName name="sch">[11]ANALIZ!$D$280</definedName>
    <definedName name="sch_1">[12]ANALIZ!$D$280</definedName>
    <definedName name="sch_2">[11]ANALIZ!$D$280</definedName>
    <definedName name="sch_3">[12]ANALIZ!$D$280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FR">[13]KUR!$F$1</definedName>
    <definedName name="STR">#REF!</definedName>
    <definedName name="STR_1">#REF!</definedName>
    <definedName name="STR_3">#REF!</definedName>
    <definedName name="T">#REF!</definedName>
    <definedName name="T_1">#REF!</definedName>
    <definedName name="T_2">#REF!</definedName>
    <definedName name="T_3">#REF!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uiop" hidden="1">{#N/A,#N/A,FALSE,"SUBS";#N/A,#N/A,FALSE,"SUPERS";#N/A,#N/A,FALSE,"FINISHES";#N/A,#N/A,FALSE,"FITTINGS";#N/A,#N/A,FALSE,"SERVICES";#N/A,#N/A,FALSE,"SITEWORKS"}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">#REF!</definedName>
    <definedName name="u_1">#REF!</definedName>
    <definedName name="u_3">#REF!</definedName>
    <definedName name="ubc">#REF!</definedName>
    <definedName name="ubc_1">#REF!</definedName>
    <definedName name="ubc_3">#REF!</definedName>
    <definedName name="UD">#REF!</definedName>
    <definedName name="UD_1">#REF!</definedName>
    <definedName name="UD_3">#REF!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sd">[3]kur!$B$1</definedName>
    <definedName name="usd_1">[4]kur!$B$1</definedName>
    <definedName name="usd_2">[5]kur!$B$1</definedName>
    <definedName name="usd_3">[4]kur!$B$1</definedName>
    <definedName name="v" hidden="1">{#N/A,#N/A,TRUE,"Cover";#N/A,#N/A,TRUE,"Conts";#N/A,#N/A,TRUE,"VOS";#N/A,#N/A,TRUE,"Warrington";#N/A,#N/A,TRUE,"Widnes"}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Warrington._.Widnes._.QS._.Costs." hidden="1">{#N/A,#N/A,TRUE,"Cover";#N/A,#N/A,TRUE,"Conts";#N/A,#N/A,TRUE,"VOS";#N/A,#N/A,TRUE,"Warrington";#N/A,#N/A,TRUE,"Widnes"}</definedName>
    <definedName name="ww" hidden="1">{#N/A,#N/A,FALSE,"SUBS";#N/A,#N/A,FALSE,"SUPERS";#N/A,#N/A,FALSE,"FINISHES";#N/A,#N/A,FALSE,"FITTINGS";#N/A,#N/A,FALSE,"SERVICES";#N/A,#N/A,FALSE,"SITEWORKS"}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_xlnm.Print_Titles" localSheetId="0">'Подробная разбивка'!$11:$12</definedName>
    <definedName name="_xlnm.Print_Area" localSheetId="0">'Подробная разбивка'!$A$1:$K$332</definedName>
  </definedNames>
  <calcPr calcId="162913" fullPrecision="0"/>
</workbook>
</file>

<file path=xl/calcChain.xml><?xml version="1.0" encoding="utf-8"?>
<calcChain xmlns="http://schemas.openxmlformats.org/spreadsheetml/2006/main">
  <c r="J303" i="9" l="1"/>
  <c r="J275" i="9"/>
  <c r="J253" i="9"/>
  <c r="J204" i="9"/>
  <c r="J131" i="9"/>
  <c r="J22" i="9"/>
  <c r="J13" i="9"/>
  <c r="H310" i="9"/>
  <c r="J304" i="9"/>
  <c r="G304" i="9"/>
  <c r="I275" i="9"/>
  <c r="H275" i="9"/>
  <c r="J277" i="9"/>
  <c r="G277" i="9"/>
  <c r="H253" i="9"/>
  <c r="J261" i="9"/>
  <c r="J268" i="9"/>
  <c r="J254" i="9"/>
  <c r="G268" i="9"/>
  <c r="G261" i="9"/>
  <c r="G254" i="9"/>
  <c r="H204" i="9"/>
  <c r="J247" i="9"/>
  <c r="G247" i="9"/>
  <c r="J211" i="9"/>
  <c r="G211" i="9"/>
  <c r="J205" i="9"/>
  <c r="G205" i="9"/>
  <c r="H131" i="9"/>
  <c r="J23" i="9"/>
  <c r="G23" i="9"/>
  <c r="H13" i="9"/>
  <c r="J235" i="9"/>
  <c r="G235" i="9"/>
  <c r="I235" i="9"/>
  <c r="H235" i="9"/>
  <c r="G299" i="9"/>
  <c r="G298" i="9"/>
  <c r="G292" i="9"/>
  <c r="G289" i="9"/>
  <c r="J278" i="9"/>
  <c r="J299" i="9"/>
  <c r="J296" i="9"/>
  <c r="J295" i="9"/>
  <c r="J289" i="9"/>
  <c r="J280" i="9"/>
  <c r="J283" i="9"/>
  <c r="J301" i="9"/>
  <c r="J302" i="9"/>
  <c r="J284" i="9"/>
  <c r="G296" i="9"/>
  <c r="G290" i="9"/>
  <c r="G286" i="9"/>
  <c r="I302" i="9"/>
  <c r="H302" i="9"/>
  <c r="G302" i="9"/>
  <c r="I301" i="9"/>
  <c r="H301" i="9"/>
  <c r="G301" i="9"/>
  <c r="I299" i="9"/>
  <c r="H299" i="9"/>
  <c r="I298" i="9"/>
  <c r="H298" i="9"/>
  <c r="J298" i="9"/>
  <c r="I296" i="9"/>
  <c r="H296" i="9"/>
  <c r="I295" i="9"/>
  <c r="H295" i="9"/>
  <c r="G295" i="9"/>
  <c r="I293" i="9"/>
  <c r="H293" i="9"/>
  <c r="G293" i="9"/>
  <c r="J293" i="9" s="1"/>
  <c r="I292" i="9"/>
  <c r="H292" i="9"/>
  <c r="J292" i="9"/>
  <c r="I290" i="9"/>
  <c r="H290" i="9"/>
  <c r="J290" i="9"/>
  <c r="I289" i="9"/>
  <c r="H289" i="9"/>
  <c r="I287" i="9"/>
  <c r="H287" i="9"/>
  <c r="G287" i="9"/>
  <c r="J287" i="9" s="1"/>
  <c r="I286" i="9"/>
  <c r="H286" i="9"/>
  <c r="J286" i="9"/>
  <c r="I284" i="9"/>
  <c r="H284" i="9"/>
  <c r="G284" i="9"/>
  <c r="I283" i="9"/>
  <c r="H283" i="9"/>
  <c r="G283" i="9"/>
  <c r="I281" i="9"/>
  <c r="H281" i="9"/>
  <c r="G281" i="9"/>
  <c r="J281" i="9" s="1"/>
  <c r="I280" i="9"/>
  <c r="H280" i="9"/>
  <c r="G280" i="9"/>
  <c r="I278" i="9"/>
  <c r="H278" i="9"/>
  <c r="G278" i="9"/>
  <c r="I277" i="9"/>
  <c r="H277" i="9"/>
  <c r="J310" i="9" l="1"/>
  <c r="J20" i="9" l="1"/>
  <c r="J21" i="9"/>
  <c r="G21" i="9"/>
  <c r="G20" i="9"/>
  <c r="J18" i="9"/>
  <c r="G18" i="9"/>
  <c r="I21" i="9" l="1"/>
  <c r="H21" i="9"/>
  <c r="I20" i="9"/>
  <c r="H20" i="9"/>
  <c r="J16" i="9" l="1"/>
  <c r="J15" i="9"/>
  <c r="H16" i="9"/>
  <c r="H15" i="9"/>
  <c r="G16" i="9"/>
  <c r="G15" i="9"/>
  <c r="H18" i="9"/>
  <c r="I18" i="9"/>
  <c r="I16" i="9"/>
  <c r="I15" i="9"/>
  <c r="I304" i="9" l="1"/>
  <c r="I303" i="9" s="1"/>
  <c r="H304" i="9"/>
  <c r="H303" i="9" s="1"/>
  <c r="D117" i="9" l="1"/>
  <c r="G117" i="9"/>
  <c r="G103" i="9"/>
  <c r="D103" i="9"/>
  <c r="D87" i="9"/>
  <c r="H87" i="9" s="1"/>
  <c r="D55" i="9"/>
  <c r="D39" i="9"/>
  <c r="D71" i="9"/>
  <c r="G87" i="9"/>
  <c r="G132" i="9"/>
  <c r="H132" i="9"/>
  <c r="I132" i="9"/>
  <c r="D23" i="9"/>
  <c r="J117" i="9" l="1"/>
  <c r="J103" i="9"/>
  <c r="H117" i="9"/>
  <c r="I117" i="9"/>
  <c r="H103" i="9"/>
  <c r="I103" i="9"/>
  <c r="J87" i="9"/>
  <c r="I87" i="9"/>
  <c r="J132" i="9"/>
  <c r="D247" i="9" l="1"/>
  <c r="D241" i="9"/>
  <c r="D235" i="9"/>
  <c r="D229" i="9"/>
  <c r="D223" i="9"/>
  <c r="D217" i="9"/>
  <c r="D211" i="9"/>
  <c r="D205" i="9"/>
  <c r="I71" i="9" l="1"/>
  <c r="H71" i="9"/>
  <c r="G71" i="9"/>
  <c r="I55" i="9"/>
  <c r="H55" i="9"/>
  <c r="G55" i="9"/>
  <c r="I39" i="9"/>
  <c r="H39" i="9"/>
  <c r="G39" i="9"/>
  <c r="I23" i="9"/>
  <c r="H23" i="9"/>
  <c r="I22" i="9" l="1"/>
  <c r="H22" i="9"/>
  <c r="J71" i="9"/>
  <c r="J55" i="9"/>
  <c r="J39" i="9"/>
  <c r="I268" i="9" l="1"/>
  <c r="H268" i="9"/>
  <c r="I261" i="9"/>
  <c r="H261" i="9"/>
  <c r="I254" i="9"/>
  <c r="H254" i="9"/>
  <c r="I247" i="9"/>
  <c r="H247" i="9"/>
  <c r="I241" i="9"/>
  <c r="H241" i="9"/>
  <c r="G241" i="9"/>
  <c r="I229" i="9"/>
  <c r="H229" i="9"/>
  <c r="G229" i="9"/>
  <c r="I223" i="9"/>
  <c r="H223" i="9"/>
  <c r="G223" i="9"/>
  <c r="I217" i="9"/>
  <c r="H217" i="9"/>
  <c r="G217" i="9"/>
  <c r="I211" i="9"/>
  <c r="H211" i="9"/>
  <c r="I205" i="9"/>
  <c r="H205" i="9"/>
  <c r="I196" i="9"/>
  <c r="H196" i="9"/>
  <c r="G196" i="9"/>
  <c r="I188" i="9"/>
  <c r="H188" i="9"/>
  <c r="G188" i="9"/>
  <c r="I180" i="9"/>
  <c r="H180" i="9"/>
  <c r="G180" i="9"/>
  <c r="I172" i="9"/>
  <c r="H172" i="9"/>
  <c r="G172" i="9"/>
  <c r="I164" i="9"/>
  <c r="H164" i="9"/>
  <c r="G164" i="9"/>
  <c r="I156" i="9"/>
  <c r="H156" i="9"/>
  <c r="G156" i="9"/>
  <c r="I148" i="9"/>
  <c r="H148" i="9"/>
  <c r="G148" i="9"/>
  <c r="I140" i="9"/>
  <c r="H140" i="9"/>
  <c r="G140" i="9"/>
  <c r="I131" i="9" l="1"/>
  <c r="I204" i="9"/>
  <c r="I253" i="9"/>
  <c r="J241" i="9"/>
  <c r="J229" i="9"/>
  <c r="J223" i="9"/>
  <c r="J217" i="9"/>
  <c r="J196" i="9"/>
  <c r="J188" i="9"/>
  <c r="J180" i="9"/>
  <c r="J172" i="9"/>
  <c r="J164" i="9"/>
  <c r="J156" i="9"/>
  <c r="J148" i="9"/>
  <c r="J140" i="9"/>
  <c r="I13" i="9" l="1"/>
  <c r="I310" i="9" s="1"/>
  <c r="J312" i="9"/>
  <c r="E5" i="6" l="1"/>
  <c r="E13" i="6" s="1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E9" i="6"/>
  <c r="E10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E4" i="6"/>
  <c r="C6" i="6" l="1"/>
  <c r="F5" i="6"/>
  <c r="G5" i="6"/>
  <c r="G13" i="6" s="1"/>
  <c r="H5" i="6"/>
  <c r="H13" i="6" s="1"/>
  <c r="I5" i="6"/>
  <c r="I13" i="6" s="1"/>
  <c r="J5" i="6"/>
  <c r="J13" i="6" s="1"/>
  <c r="K5" i="6"/>
  <c r="K13" i="6" s="1"/>
  <c r="L5" i="6"/>
  <c r="L13" i="6" s="1"/>
  <c r="M5" i="6"/>
  <c r="M13" i="6" s="1"/>
  <c r="N5" i="6"/>
  <c r="N13" i="6" s="1"/>
  <c r="O5" i="6"/>
  <c r="O13" i="6" s="1"/>
  <c r="P5" i="6"/>
  <c r="P13" i="6" s="1"/>
  <c r="Q5" i="6"/>
  <c r="Q13" i="6" s="1"/>
  <c r="R5" i="6"/>
  <c r="R13" i="6" s="1"/>
  <c r="S5" i="6"/>
  <c r="S13" i="6" s="1"/>
  <c r="T5" i="6"/>
  <c r="T13" i="6" s="1"/>
  <c r="U5" i="6"/>
  <c r="U13" i="6" s="1"/>
  <c r="V5" i="6"/>
  <c r="V13" i="6" s="1"/>
  <c r="W5" i="6"/>
  <c r="W13" i="6" s="1"/>
  <c r="X5" i="6"/>
  <c r="X13" i="6" s="1"/>
  <c r="Y5" i="6"/>
  <c r="Y13" i="6" s="1"/>
  <c r="Z5" i="6"/>
  <c r="Z13" i="6" s="1"/>
  <c r="AA5" i="6"/>
  <c r="AA13" i="6" s="1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F23" i="6"/>
  <c r="F25" i="6"/>
  <c r="C8" i="6"/>
  <c r="C9" i="6"/>
  <c r="C12" i="6"/>
  <c r="C14" i="6"/>
  <c r="E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F11" i="6"/>
  <c r="F24" i="6"/>
  <c r="D4" i="5"/>
  <c r="D6" i="5"/>
  <c r="D5" i="5"/>
  <c r="D3" i="5"/>
  <c r="D2" i="5"/>
  <c r="A6" i="5"/>
  <c r="A5" i="5"/>
  <c r="A3" i="5"/>
  <c r="A2" i="5"/>
  <c r="C11" i="6" l="1"/>
  <c r="C10" i="6"/>
  <c r="F13" i="6"/>
  <c r="C13" i="6" s="1"/>
  <c r="C5" i="6"/>
  <c r="C4" i="6"/>
  <c r="F27" i="6"/>
</calcChain>
</file>

<file path=xl/sharedStrings.xml><?xml version="1.0" encoding="utf-8"?>
<sst xmlns="http://schemas.openxmlformats.org/spreadsheetml/2006/main" count="973" uniqueCount="485">
  <si>
    <t>шт.</t>
  </si>
  <si>
    <r>
      <rPr>
        <b/>
        <sz val="10"/>
        <rFont val="Arial"/>
        <family val="2"/>
        <charset val="204"/>
      </rPr>
      <t>Оконные блоки W900xH1900 mm</t>
    </r>
    <r>
      <rPr>
        <sz val="10"/>
        <rFont val="Arial"/>
        <family val="2"/>
        <charset val="204"/>
      </rPr>
      <t xml:space="preserve">
Двухкамерный стеклопакет в ПВХ-профиле. Цвет – RAL 7016. С учетом утепления оконных откосов.</t>
    </r>
  </si>
  <si>
    <r>
      <rPr>
        <b/>
        <sz val="10"/>
        <rFont val="Arial"/>
        <family val="2"/>
        <charset val="204"/>
      </rPr>
      <t>Оконные блоки W1500xH1900 mm</t>
    </r>
    <r>
      <rPr>
        <sz val="10"/>
        <rFont val="Arial"/>
        <family val="2"/>
        <charset val="204"/>
      </rPr>
      <t xml:space="preserve">
Двухкамерный стеклопакет в ПВХ-профиле. Цвет – RAL 7016. С учетом утепления оконных откосов.</t>
    </r>
  </si>
  <si>
    <t>4б</t>
  </si>
  <si>
    <r>
      <rPr>
        <b/>
        <sz val="10"/>
        <rFont val="Arial"/>
        <family val="2"/>
        <charset val="204"/>
      </rPr>
      <t>Оконные блоки W1800xH</t>
    </r>
    <r>
      <rPr>
        <b/>
        <sz val="10"/>
        <color rgb="FFFF0000"/>
        <rFont val="Arial"/>
        <family val="2"/>
        <charset val="204"/>
      </rPr>
      <t xml:space="preserve"> 2500 mm</t>
    </r>
    <r>
      <rPr>
        <sz val="10"/>
        <rFont val="Arial"/>
        <family val="2"/>
        <charset val="204"/>
      </rPr>
      <t xml:space="preserve">
Двухкамерный стеклопакет в ПВХ-профиле. Цвет – RAL 7016. С учетом утепления оконных откосов. (выход на балкон двухстворчатые двери)</t>
    </r>
  </si>
  <si>
    <r>
      <rPr>
        <b/>
        <sz val="10"/>
        <rFont val="Arial"/>
        <family val="2"/>
        <charset val="204"/>
      </rPr>
      <t>Оконные блоки</t>
    </r>
    <r>
      <rPr>
        <b/>
        <sz val="10"/>
        <color rgb="FFFF0000"/>
        <rFont val="Arial"/>
        <family val="2"/>
        <charset val="204"/>
      </rPr>
      <t xml:space="preserve"> W1500xH2500</t>
    </r>
    <r>
      <rPr>
        <b/>
        <sz val="10"/>
        <rFont val="Arial"/>
        <family val="2"/>
        <charset val="204"/>
      </rPr>
      <t xml:space="preserve"> mm</t>
    </r>
    <r>
      <rPr>
        <sz val="10"/>
        <rFont val="Arial"/>
        <family val="2"/>
        <charset val="204"/>
      </rPr>
      <t xml:space="preserve">
Двухкамерный стеклопакет в ПВХ-профиле. Цвет – RAL 7016. С учетом утепления оконных откосов. (выход на балкон двухстворчатые двери)</t>
    </r>
  </si>
  <si>
    <t>этаж</t>
  </si>
  <si>
    <r>
      <rPr>
        <b/>
        <sz val="10"/>
        <rFont val="Arial"/>
        <family val="2"/>
        <charset val="204"/>
      </rPr>
      <t>Оконные блоки W1800xH1900 mm</t>
    </r>
    <r>
      <rPr>
        <sz val="10"/>
        <rFont val="Arial"/>
        <family val="2"/>
        <charset val="204"/>
      </rPr>
      <t xml:space="preserve">
Двухкамерный стеклопакет в ПВХ-профиле. Цвет – RAL 7016. С учетом утепления оконных откосов.(2 этаж)</t>
    </r>
  </si>
  <si>
    <t>Отделка</t>
  </si>
  <si>
    <t>Стяжка</t>
  </si>
  <si>
    <t>Плитка</t>
  </si>
  <si>
    <t>Штукатурка</t>
  </si>
  <si>
    <t>кабанчик</t>
  </si>
  <si>
    <t>Потолки</t>
  </si>
  <si>
    <t>Грильято</t>
  </si>
  <si>
    <t>Покраска</t>
  </si>
  <si>
    <t>Стены</t>
  </si>
  <si>
    <t>Полы</t>
  </si>
  <si>
    <t>Стены тех</t>
  </si>
  <si>
    <t xml:space="preserve">Тех плитка </t>
  </si>
  <si>
    <t>шт</t>
  </si>
  <si>
    <t>Наименование работ и материалов</t>
  </si>
  <si>
    <t xml:space="preserve">Ед.
изм. </t>
  </si>
  <si>
    <t>№ п/п</t>
  </si>
  <si>
    <t>Кол-во</t>
  </si>
  <si>
    <t>ЦЕНА за ед. изм., руб. с НДС</t>
  </si>
  <si>
    <t>Комментарии</t>
  </si>
  <si>
    <t xml:space="preserve">Оборудование и Материалы </t>
  </si>
  <si>
    <t>СМР, ПНР</t>
  </si>
  <si>
    <t>ВСЕГО на ед.изм.</t>
  </si>
  <si>
    <t>ИТОГО СТОИМОСТЬ, руб. с НДС 20%</t>
  </si>
  <si>
    <t>Генеральный Директор        ____________________   /_______________________/</t>
  </si>
  <si>
    <t>печать</t>
  </si>
  <si>
    <t>Подтверждаем</t>
  </si>
  <si>
    <t>1</t>
  </si>
  <si>
    <t>1.1</t>
  </si>
  <si>
    <t>1.1.1</t>
  </si>
  <si>
    <t>1.1.2</t>
  </si>
  <si>
    <t>1.2</t>
  </si>
  <si>
    <t>1.2.1</t>
  </si>
  <si>
    <t>1.3</t>
  </si>
  <si>
    <t>1.3.1</t>
  </si>
  <si>
    <t>1.3.2</t>
  </si>
  <si>
    <t>2</t>
  </si>
  <si>
    <t>2.1</t>
  </si>
  <si>
    <t>2.1.1</t>
  </si>
  <si>
    <t>2.1.2</t>
  </si>
  <si>
    <t>2.1.3</t>
  </si>
  <si>
    <t>2.1.4</t>
  </si>
  <si>
    <t>2.1.5</t>
  </si>
  <si>
    <t>2.2</t>
  </si>
  <si>
    <t>2.3</t>
  </si>
  <si>
    <t>2.4</t>
  </si>
  <si>
    <t>2.2.1</t>
  </si>
  <si>
    <t>2.2.2</t>
  </si>
  <si>
    <t>2.2.3</t>
  </si>
  <si>
    <t>2.2.4</t>
  </si>
  <si>
    <t>2.2.5</t>
  </si>
  <si>
    <t>2.3.1</t>
  </si>
  <si>
    <t>2.3.2</t>
  </si>
  <si>
    <t>2.3.3</t>
  </si>
  <si>
    <t>2.3.4</t>
  </si>
  <si>
    <t>2.3.5</t>
  </si>
  <si>
    <t>2.4.1</t>
  </si>
  <si>
    <t>2.4.2</t>
  </si>
  <si>
    <t>2.4.3</t>
  </si>
  <si>
    <t>2.4.4</t>
  </si>
  <si>
    <t>2.4.5</t>
  </si>
  <si>
    <t>2.5</t>
  </si>
  <si>
    <t>2.5.1</t>
  </si>
  <si>
    <t>2.5.2</t>
  </si>
  <si>
    <t>2.5.3</t>
  </si>
  <si>
    <t>3</t>
  </si>
  <si>
    <t>3.1</t>
  </si>
  <si>
    <t>3.1.1</t>
  </si>
  <si>
    <t>3.1.3</t>
  </si>
  <si>
    <t>3.1.2</t>
  </si>
  <si>
    <t>3.1.4</t>
  </si>
  <si>
    <t>3.2</t>
  </si>
  <si>
    <t>3.1.5</t>
  </si>
  <si>
    <t>3.2.1</t>
  </si>
  <si>
    <t>3.2.2</t>
  </si>
  <si>
    <t>3.2.3</t>
  </si>
  <si>
    <t>3.2.4</t>
  </si>
  <si>
    <t>3.2.5</t>
  </si>
  <si>
    <t>Монтаж решеток приямков.</t>
  </si>
  <si>
    <t>РП-1. Оцинкованная решетка 600х600х50 мм., размер ячейки: 20х20 мм</t>
  </si>
  <si>
    <t>РП-2. Оцинкованная решетка 800х600х50 мм., размер ячейки: 20х20 мм</t>
  </si>
  <si>
    <t>Поручень - труба 50х50х3</t>
  </si>
  <si>
    <t>м.п.</t>
  </si>
  <si>
    <t>Стойка - труба 20х20х2</t>
  </si>
  <si>
    <t>Контур заполнения - труба 20х20х2</t>
  </si>
  <si>
    <t>Заполнение - труба 20х20х2</t>
  </si>
  <si>
    <t>Монтаж лестничных ограждений ЛН№1 включая грунтовку ГФ-021 и окраску за 2 раза эмалью ПФ</t>
  </si>
  <si>
    <t>Монтаж лестничных ограждений ЛН№2 включая грунтовку ГФ-021 и окраску за 2 раза эмалью ПФ</t>
  </si>
  <si>
    <t>Монтаж лестничных ограждений ЛН№3 включая грунтовку ГФ-021 и окраску за 2 раза эмалью ПФ</t>
  </si>
  <si>
    <t>Монтаж лестничных ограждений ЛН№4 включая грунтовку ГФ-021 и окраску за 2 раза эмалью ПФ</t>
  </si>
  <si>
    <t>Монтаж лестничных ограждений ЛН№5 включая грунтовку ГФ-021 и окраску за 2 раза эмалью ПФ</t>
  </si>
  <si>
    <t>Монтаж лестничных ограждений ЛН№6 включая грунтовку ГФ-021 и окраску за 2 раза эмалью ПФ</t>
  </si>
  <si>
    <t>Монтаж лестничных ограждений ЛН№7 включая грунтовку ГФ-021 и окраску за 2 раза эмалью ПФ</t>
  </si>
  <si>
    <t>Монтаж лестничных ограждений ЛН№8 включая грунтовку ГФ-021 и окраску за 2 раза эмалью ПФ</t>
  </si>
  <si>
    <t>Монтаж лестничных ограждений ЛН№9 включая грунтовку ГФ-021 и окраску за 2 раза эмалью ПФ</t>
  </si>
  <si>
    <t xml:space="preserve">Барьеры-ограждения </t>
  </si>
  <si>
    <t>Монтаж ограждений ЛП№1 включая грунтовку ГФ-021 и окраску за 2 раза эмалью ПФ</t>
  </si>
  <si>
    <t>Перекладина - труба 20х20х2</t>
  </si>
  <si>
    <t>Монтаж ограждений ЛП№2 включая грунтовку ГФ-021 и окраску за 2 раза эмалью ПФ</t>
  </si>
  <si>
    <t>Перекладина - труба 20х20</t>
  </si>
  <si>
    <t>Заполнение - труба 20х20</t>
  </si>
  <si>
    <t>Монтаж ограждений ЛП№3 включая грунтовку ГФ-021 и окраску за 2 раза эмалью ПФ</t>
  </si>
  <si>
    <t>Монтаж ограждений ЛП№4 включая грунтовку ГФ-021 и окраску за 2 раза эмалью ПФ</t>
  </si>
  <si>
    <t>Монтаж ограждений ЛП№5 включая грунтовку ГФ-021 и окраску за 2 раза эмалью ПФ</t>
  </si>
  <si>
    <t>Монтаж ограждений ПФ№1 включая грунтовку ГФ-021 и окраску за 2 раза эмалью ПФ</t>
  </si>
  <si>
    <t>Монтаж ограждений ПФ№2 включая грунтовку ГФ-021 и окраску за 2 раза эмалью ПФ</t>
  </si>
  <si>
    <t>Монтаж ограждений ПФ№3 включая грунтовку ГФ-021 и окраску за 2 раза эмалью ПФ</t>
  </si>
  <si>
    <t>Монтаж каркасов стальных лестниц ПФ№1 включая грунтовку ГФ-021 и окраску за 2 раза эмалью ПФ</t>
  </si>
  <si>
    <t>т</t>
  </si>
  <si>
    <t>Стойка - уголок Г50х5 -18,17кг</t>
  </si>
  <si>
    <t>Ступень - труба 30х30х3 -8,98кг</t>
  </si>
  <si>
    <t>Кронштейн - труба 30х30х3 -3,41кг</t>
  </si>
  <si>
    <t>Перекладина верхняя- труба 30х30х3 -1,72кг</t>
  </si>
  <si>
    <t>Опора- труба 30х30х3м -3,15кг</t>
  </si>
  <si>
    <t>Пластина стальная 170х170х8м -0,17кг (6шт)</t>
  </si>
  <si>
    <t>Монтаж каркасов стальных лестниц ПФ№2 включая грунтовку ГФ-021 и окраску за 2 раза эмалью ПФ</t>
  </si>
  <si>
    <t>Кронштейн - труба 30х30х3 -2,25кг</t>
  </si>
  <si>
    <t>Перекладина верхняя- труба 30х30х3 -1,33кг</t>
  </si>
  <si>
    <t>Монтаж каркасов стальных лестниц ПФ№3 включая грунтовку ГФ-021 и окраску за 2 раза эмалью ПФ</t>
  </si>
  <si>
    <t xml:space="preserve">Монтаж защитных решеток  и поддонов ЛН№1 </t>
  </si>
  <si>
    <t>Поддон 600х400х65мм</t>
  </si>
  <si>
    <t>Монтаж защитных решеток  и поддонов ЛН№2</t>
  </si>
  <si>
    <t>Монтаж защитных решеток  и поддонов ЛН№3</t>
  </si>
  <si>
    <t>Монтаж защитных решеток  и поддонов ЛН№4</t>
  </si>
  <si>
    <t>Монтаж защитных решеток  и поддонов ЛН№5</t>
  </si>
  <si>
    <t>Монтаж защитных решеток  и поддонов ЛН№6</t>
  </si>
  <si>
    <t>Монтаж защитных решеток  и поддонов ЛН№7</t>
  </si>
  <si>
    <t>Монтаж защитных решеток  и поддонов ЛН№8</t>
  </si>
  <si>
    <t>Монтаж защитных решеток  и поддонов ЛН№9</t>
  </si>
  <si>
    <t>п.м</t>
  </si>
  <si>
    <t>Крыльца. Ограждения с поручнем.</t>
  </si>
  <si>
    <t>Монтаж решеток для дренажных систем приямков (ПФ1, ПФ2, ПФ3)</t>
  </si>
  <si>
    <t xml:space="preserve">Решетка защитная 280х280мм </t>
  </si>
  <si>
    <t>4</t>
  </si>
  <si>
    <t>5</t>
  </si>
  <si>
    <t>6</t>
  </si>
  <si>
    <t>Стальные лестницы</t>
  </si>
  <si>
    <t>3.3</t>
  </si>
  <si>
    <t>3.3.1</t>
  </si>
  <si>
    <t>3.3.2</t>
  </si>
  <si>
    <t>3.3.3</t>
  </si>
  <si>
    <t>3.3.4</t>
  </si>
  <si>
    <t>3.3.5</t>
  </si>
  <si>
    <t>3.4</t>
  </si>
  <si>
    <t>3.4.1</t>
  </si>
  <si>
    <t>3.4.2</t>
  </si>
  <si>
    <t>3.4.3</t>
  </si>
  <si>
    <t>3.4.4</t>
  </si>
  <si>
    <t>3.4.5</t>
  </si>
  <si>
    <t>3.5</t>
  </si>
  <si>
    <t>3.5.1</t>
  </si>
  <si>
    <t>3.5.2</t>
  </si>
  <si>
    <t>3.5.3</t>
  </si>
  <si>
    <t>3.5.4</t>
  </si>
  <si>
    <t>3.5.5</t>
  </si>
  <si>
    <t>3.6</t>
  </si>
  <si>
    <t>3.6.1</t>
  </si>
  <si>
    <t>3.6.2</t>
  </si>
  <si>
    <t>3.6.3</t>
  </si>
  <si>
    <t>3.6.4</t>
  </si>
  <si>
    <t>3.6.5</t>
  </si>
  <si>
    <t>3.7</t>
  </si>
  <si>
    <t>3.7.1</t>
  </si>
  <si>
    <t>3.7.2</t>
  </si>
  <si>
    <t>3.7.3</t>
  </si>
  <si>
    <t>3.7.4</t>
  </si>
  <si>
    <t>3.7.5</t>
  </si>
  <si>
    <t>3.8</t>
  </si>
  <si>
    <t>3.8.1</t>
  </si>
  <si>
    <t>3.8.2</t>
  </si>
  <si>
    <t>3.8.3</t>
  </si>
  <si>
    <t>3.8.4</t>
  </si>
  <si>
    <t>3.8.5</t>
  </si>
  <si>
    <t>3.9</t>
  </si>
  <si>
    <t>3.9.1</t>
  </si>
  <si>
    <t>3.9.2</t>
  </si>
  <si>
    <t>3.9.3</t>
  </si>
  <si>
    <t>3.9.4</t>
  </si>
  <si>
    <t>3.9.5</t>
  </si>
  <si>
    <t>4.1</t>
  </si>
  <si>
    <t>4.2</t>
  </si>
  <si>
    <t>4.3</t>
  </si>
  <si>
    <t>4.4</t>
  </si>
  <si>
    <t>4.5</t>
  </si>
  <si>
    <t>4.1.1</t>
  </si>
  <si>
    <t>4.1.2</t>
  </si>
  <si>
    <t>4.1.3</t>
  </si>
  <si>
    <t>4.2.1</t>
  </si>
  <si>
    <t>4.2.2</t>
  </si>
  <si>
    <t>4.2.3</t>
  </si>
  <si>
    <t>4.3.1</t>
  </si>
  <si>
    <t>4.3.2</t>
  </si>
  <si>
    <t>4.3.3</t>
  </si>
  <si>
    <t>4.4.1</t>
  </si>
  <si>
    <t>4.4.2</t>
  </si>
  <si>
    <t>4.4.3</t>
  </si>
  <si>
    <t>4.5.1</t>
  </si>
  <si>
    <t>4.5.2</t>
  </si>
  <si>
    <t>4.5.3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</si>
  <si>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</si>
  <si>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</si>
  <si>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</si>
  <si>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</si>
  <si>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</si>
  <si>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</si>
  <si>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</si>
  <si>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</si>
  <si>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</si>
  <si>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</si>
  <si>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5.3.2</t>
  </si>
  <si>
    <t>5.3.3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</si>
  <si>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</si>
  <si>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</si>
  <si>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</si>
  <si>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</si>
  <si>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</si>
  <si>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</si>
  <si>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</si>
  <si>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</si>
  <si>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</si>
  <si>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</si>
  <si>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</si>
  <si>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</si>
  <si>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</si>
  <si>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</si>
  <si>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</si>
  <si>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</si>
  <si>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</si>
  <si>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</si>
  <si>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</si>
  <si>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</si>
  <si>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</si>
  <si>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6.7.1</t>
  </si>
  <si>
    <t>6.7.2</t>
  </si>
  <si>
    <t>6.8.1</t>
  </si>
  <si>
    <t>6.8.2</t>
  </si>
  <si>
    <t>6.9.1</t>
  </si>
  <si>
    <t>6.9.2</t>
  </si>
  <si>
    <t>Металлоконструкции приямков и входных групп.</t>
  </si>
  <si>
    <t>3.1.6</t>
  </si>
  <si>
    <t>3.1.7</t>
  </si>
  <si>
    <t>Пластина стальная усил. 170х170х8мм</t>
  </si>
  <si>
    <t>Анкер клиновой для бетона10х95/25 мм. После установки и фиксации гайку и резьбу замазать мастикой ПУ.</t>
  </si>
  <si>
    <t>Кронштейн поручня</t>
  </si>
  <si>
    <t>3.2.6</t>
  </si>
  <si>
    <t>3.2.7</t>
  </si>
  <si>
    <t>3.3.6</t>
  </si>
  <si>
    <t>3.3.7</t>
  </si>
  <si>
    <t>3.4.6</t>
  </si>
  <si>
    <t>3.4.7</t>
  </si>
  <si>
    <t>3.5.6</t>
  </si>
  <si>
    <t>3.5.7</t>
  </si>
  <si>
    <t>3.6.6</t>
  </si>
  <si>
    <t>3.6.7</t>
  </si>
  <si>
    <t>3.7.6</t>
  </si>
  <si>
    <t>3.7.7</t>
  </si>
  <si>
    <t>3.8.6</t>
  </si>
  <si>
    <t>3.8.7</t>
  </si>
  <si>
    <t>3.9.6</t>
  </si>
  <si>
    <t>3.9.7</t>
  </si>
  <si>
    <t>Пластина стальная усил. 130х130х3мм</t>
  </si>
  <si>
    <t>Дюбель рамный металлический MRD 10x92 мм (потайная головка). После установки и фиксации головку замазать мастикой ПУ.</t>
  </si>
  <si>
    <t>4.1.4</t>
  </si>
  <si>
    <t>4.1.5</t>
  </si>
  <si>
    <t>4.2.4</t>
  </si>
  <si>
    <t>4.2.5</t>
  </si>
  <si>
    <t>4.3.4</t>
  </si>
  <si>
    <t>4.3.5</t>
  </si>
  <si>
    <t>4.4.4</t>
  </si>
  <si>
    <t>4.4.5</t>
  </si>
  <si>
    <t>4.5.4</t>
  </si>
  <si>
    <t>4.5.5</t>
  </si>
  <si>
    <t>5.1.4</t>
  </si>
  <si>
    <t>5.1.5</t>
  </si>
  <si>
    <t>5.1.6</t>
  </si>
  <si>
    <t>5.2.4</t>
  </si>
  <si>
    <t>5.2.5</t>
  </si>
  <si>
    <t>5.2.6</t>
  </si>
  <si>
    <t>5.3.4</t>
  </si>
  <si>
    <t>5.3.5</t>
  </si>
  <si>
    <t>5.3.6</t>
  </si>
  <si>
    <t>4.6</t>
  </si>
  <si>
    <t>4.6.1</t>
  </si>
  <si>
    <t>4.7</t>
  </si>
  <si>
    <t>4.7.1</t>
  </si>
  <si>
    <t>4.8</t>
  </si>
  <si>
    <t>4.8.1</t>
  </si>
  <si>
    <t>4.8.2</t>
  </si>
  <si>
    <t>4.8.3</t>
  </si>
  <si>
    <t>4.7.2</t>
  </si>
  <si>
    <t>4.7.3</t>
  </si>
  <si>
    <t>4.6.2</t>
  </si>
  <si>
    <t>4.6.3</t>
  </si>
  <si>
    <t>4.6.4</t>
  </si>
  <si>
    <t>4.6.5</t>
  </si>
  <si>
    <t>4.7.4</t>
  </si>
  <si>
    <t>4.7.5</t>
  </si>
  <si>
    <t>4.8.4</t>
  </si>
  <si>
    <t>4.8.5</t>
  </si>
  <si>
    <t xml:space="preserve">Поручень на ур. 1200мм. Ог1-3, пт1  </t>
  </si>
  <si>
    <t>Поручень на ур. 1000мм. Ог4</t>
  </si>
  <si>
    <t xml:space="preserve">Поручень на ур. 900мм. Ог1-2, пт1  </t>
  </si>
  <si>
    <t xml:space="preserve">Поручень на ур. 500мм. Ог1-2, пт1  </t>
  </si>
  <si>
    <t>м2</t>
  </si>
  <si>
    <t>Крепеж профиля. Ог1-4</t>
  </si>
  <si>
    <t>Профиль периметральный. Ог1-4</t>
  </si>
  <si>
    <t>Перфорированный лист. Ог1-4</t>
  </si>
  <si>
    <t>Кронштейндля поручня пристенный. Пт1</t>
  </si>
  <si>
    <t>Кронштейндля поручня от стойки. Ог1-2</t>
  </si>
  <si>
    <t>Стойка h=1000мм, гориз.кр. Ог4</t>
  </si>
  <si>
    <t>Стойка h=1200мм, бок.кр. Ог1, Ог3</t>
  </si>
  <si>
    <t xml:space="preserve">Стойка h=1200мм, кр. к полу. Ог2 </t>
  </si>
  <si>
    <t>Упор поручняв стену. Ог1-4</t>
  </si>
  <si>
    <t>Изгиб 90 гр. (горизонтальн.). Ог1-4, Пт1</t>
  </si>
  <si>
    <t xml:space="preserve">Торцевая заглушка. Ог1-4, Пт1 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</si>
  <si>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</si>
  <si>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</si>
  <si>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</si>
  <si>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</si>
  <si>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</si>
  <si>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</si>
  <si>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</si>
  <si>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</si>
  <si>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</si>
  <si>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</si>
  <si>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</si>
  <si>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</si>
  <si>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</si>
  <si>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</si>
  <si>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</si>
  <si>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</si>
  <si>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</si>
  <si>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</si>
  <si>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</si>
  <si>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</si>
  <si>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Монтаж ограждений лестничных клеток ЛК№1 из нержавеющей стали.</t>
  </si>
  <si>
    <t>Монтаж ограждений лестничных клеток ЛК№2 из нержавеющей стали.</t>
  </si>
  <si>
    <t>Монтаж ограждений лестничных клеток ЛК№3 из нержавеющей стали.</t>
  </si>
  <si>
    <t>Монтаж ограждений лестничных клеток ЛК№4 из нержавеющей стали.</t>
  </si>
  <si>
    <t>Монтаж ограждений лестничных клеток ЛК№5 из нержавеющей стали.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</si>
  <si>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</si>
  <si>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</si>
  <si>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</si>
  <si>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</si>
  <si>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</si>
  <si>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</si>
  <si>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</si>
  <si>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</si>
  <si>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</si>
  <si>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</si>
  <si>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</si>
  <si>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</si>
  <si>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</si>
  <si>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</si>
  <si>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</si>
  <si>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</si>
  <si>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</si>
  <si>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</si>
  <si>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</si>
  <si>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</si>
  <si>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</si>
  <si>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</si>
  <si>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</si>
  <si>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</si>
  <si>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</si>
  <si>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</si>
  <si>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</si>
  <si>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</si>
  <si>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</si>
  <si>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</si>
  <si>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</si>
  <si>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</si>
  <si>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Монтаж ограждений лестничных клеток ЛК№6 из нержавеющей стали.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</si>
  <si>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</si>
  <si>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</si>
  <si>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</si>
  <si>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</si>
  <si>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</si>
  <si>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</si>
  <si>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</si>
  <si>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</si>
  <si>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</si>
  <si>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</si>
  <si>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</si>
  <si>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</si>
  <si>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</si>
  <si>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</si>
  <si>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</si>
  <si>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</si>
  <si>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</si>
  <si>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</si>
  <si>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</si>
  <si>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</si>
  <si>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</si>
  <si>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</si>
  <si>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</si>
  <si>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</si>
  <si>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</si>
  <si>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</si>
  <si>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</si>
  <si>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</si>
  <si>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Монтаж ограждений лестничных клеток ЛК№7 из нержавеющей стали.</t>
  </si>
  <si>
    <t xml:space="preserve">Монтаж ограждений лестничных клеток из нержавеющей стали. Все поручни сечением d=40 мм из нержавеющейстали без окраски. Завершение поручней и ограждений с ними должно быть травмобезопасно, торцевые элементы должны иметь скругления. </t>
  </si>
  <si>
    <t>Монтаж грязезащитных решеток в комплекте с лотками  входных групп.  Сетка решеток - сталь с шагом не более 20 мм. Очистка лотков - посредствомсъема решеток. Лоток - стальнойсо стенками толщиной 1,5мм, и основанием для покрытия; металл грунтоватьв 2 слоя эмалью ГФ-115. Входное грязезащитное покрытие Status-Plus (или аналог) - алюминиевыепрофили шириной 26 мм, высотой 22 мм со вставкамииз противоскользящей резины, полипропилена (ворса), трехрядной пластиковой щетки, соединенных между собой специальным нержавеющим тросом;  (rwrus.ru или аналог).</t>
  </si>
  <si>
    <t xml:space="preserve">Грязезащитная решетка 2250х1000х22мм </t>
  </si>
  <si>
    <t xml:space="preserve">Грязезащитная решетка 1200х1000х22мм </t>
  </si>
  <si>
    <t>Решетка защитная 590х390х20мм</t>
  </si>
  <si>
    <t>7</t>
  </si>
  <si>
    <t xml:space="preserve">Дополнительные работы по мнению Подрядчика, руб с НДС 20% </t>
  </si>
  <si>
    <t>Указать все доп.работы (если имеются), соответсвующий раздел, комментарии, протянуть формулу</t>
  </si>
  <si>
    <t xml:space="preserve">Cтоимость затрат по Банковской гарантии на аванс, руб. с НДС 20% </t>
  </si>
  <si>
    <t xml:space="preserve">ИТОГО с учетом БГ на аванс, руб. с НДС 20% </t>
  </si>
  <si>
    <t xml:space="preserve">Примечание: </t>
  </si>
  <si>
    <t>1. Объемы считать в полном объеме обязательно. Изменять объемы в ведомости нельзя. 
2.Детализировать наименования нельзя (т.е. разбивать уже имеющиеся наименования на подпункты). 
3. Возможно добавление позиций (строк) в раздел Доп работы, в случае если в данной таблице не учтены работы  из переданных проектов и ТЗ. Назвать позиции понятным образом, все сокращения расшифровать.В "Комментарии"  указать пояснения по возникшим доп.объемам.</t>
  </si>
  <si>
    <t>Удержания от итого % и срок их возврата</t>
  </si>
  <si>
    <t>Гарантийное удержание 5% от итоговой стоимости, возврат не позднее 24 мес. с даты подписания Окончательного акта сдачи-приемки работ</t>
  </si>
  <si>
    <t>5 лет с даты подписания Сторонами Окончательного акта сдачи-приемки работ по настоящему Договору</t>
  </si>
  <si>
    <r>
      <t>В предложении учтена и предвидится возможность существенного изменения цен на Материалы и оборудование</t>
    </r>
    <r>
      <rPr>
        <b/>
        <sz val="16"/>
        <color indexed="8"/>
        <rFont val="Times New Roman"/>
        <family val="1"/>
        <charset val="204"/>
      </rPr>
      <t>,</t>
    </r>
    <r>
      <rPr>
        <sz val="16"/>
        <color indexed="8"/>
        <rFont val="Times New Roman"/>
        <family val="1"/>
        <charset val="204"/>
      </rPr>
      <t xml:space="preserve">  в том числе в результате колебаний курсов иностранных валют, сезонных факторов соотношения спроса и предложения,  существенного снижения предложения на рынке, существенного увеличения инфляции, введения таможенных или иных ограничений на поставку в Российскую Федерацию определенных видов Материалов и/или Оборудования, в связи с чем указанные обстоятельства не могут и не будут являться для Генподрядчика основанием требовать изменения условий и цены Договора.</t>
    </r>
  </si>
  <si>
    <t>Предложение подрядчика</t>
  </si>
  <si>
    <t>Начало работ</t>
  </si>
  <si>
    <t>Срок Заказчика - минимально возможный (но не более 30 календарных дней)</t>
  </si>
  <si>
    <t>Общий срок выполнения работ -  _______ календарных дней</t>
  </si>
  <si>
    <t>Условия авансирования
Указать условия аванса (в %), в т.ч. Этапы авансирования (Предложения без аванса имеют преимущества)
Мобилизация и СМР, варианты авансирования:
Использование расчетного счета с авансированием через него:
- до 5 млн (включительно) – без предоставления БГ (банковской гарантии) (оплата – не менее 2 (двух) траншей в равной пропорции, при этом каждый следующий транш выдается только после подтверждения целевого использования предыдущего транша, но в пределах лимита в 5 млн);
- свыше 5 млн – с предоставлением БГ.
Материалы и оборудование, варианты авансирования:
- Использование обособленного счета с авансированием через него до 50% от цены договора (включительно) – без предоставления БГ;
- Использование расчетного счета с авансированием через него свыше 50% от цены договора – с предоставлением БГ.</t>
  </si>
  <si>
    <t>аванс на работы: …млн. руб. (под БГ/без БГ)
аванс на материалы и обрудование: …млн. руб. (по спец. счету/ под БГ)</t>
  </si>
  <si>
    <t>Возможность предоставления банковской гарантии 
(согласно перечню согласованных банков, Приложение 3) и срок предоставления
В случае аванса обязательно требуется указать возможность предоставления БГ согласно перечню согласованных банков, Приложение 3. 
Указать банк, от которого будет предоставлена БГ и срок ее предоставления.</t>
  </si>
  <si>
    <t>Банковская гарантия от Банка ……., 
Срок предоставления банковской гарантии ….рабочих дней с момента заключения договора
или 
Банковскую гарантию предоставить не можем</t>
  </si>
  <si>
    <t>Спец счет. 
Возможно использование спец.счета (обособленного счета) с авансированием через него до 50% цены договора (включительно) – без предоставления БГ, но в пределах лимита в 50 % ЦД</t>
  </si>
  <si>
    <t>при необходимости готовы открыть спец счет в Сбербанке</t>
  </si>
  <si>
    <t xml:space="preserve">Согласие с проектом договора </t>
  </si>
  <si>
    <t>Согласие</t>
  </si>
  <si>
    <t>Срок действия Коммерческого Предложения</t>
  </si>
  <si>
    <t>не менее 60 календарных дней</t>
  </si>
  <si>
    <t>Посещение площадки</t>
  </si>
  <si>
    <t>____.___.____ (указать дату осмотра площадки)</t>
  </si>
  <si>
    <t>Прочие условия выполнения работ</t>
  </si>
  <si>
    <t>ФИО/подпись</t>
  </si>
  <si>
    <r>
      <rPr>
        <b/>
        <sz val="16"/>
        <rFont val="Times New Roman"/>
        <family val="1"/>
        <charset val="204"/>
      </rPr>
      <t>Срок начала производства работ – 25.10.2024</t>
    </r>
    <r>
      <rPr>
        <sz val="16"/>
        <rFont val="Times New Roman"/>
        <family val="1"/>
        <charset val="204"/>
      </rPr>
      <t>. Готовы приступить по гарантийному письму.</t>
    </r>
  </si>
  <si>
    <t xml:space="preserve">Гарантия на выполненные работы </t>
  </si>
  <si>
    <t>Компания (ООО "..")</t>
  </si>
  <si>
    <t>Контактное лицо: Должн.ФИО. Тел. E-mail.</t>
  </si>
  <si>
    <t>сайт www.</t>
  </si>
  <si>
    <t>ИНН</t>
  </si>
  <si>
    <t>Адрес Расположения Компании (офис)</t>
  </si>
  <si>
    <t xml:space="preserve"> №______ от ____________2024г.</t>
  </si>
  <si>
    <t>Коммерческое предложение</t>
  </si>
  <si>
    <t xml:space="preserve">Договор с общей фиксированной ценой "под ключ" (объемы условные, при их изменении итоговая стоимость не будет меняться)  </t>
  </si>
  <si>
    <t>на выполнение комплекса работ по изготовлению и монтажу  металлических конструкций на объекте «Общеобразовательная организация на 825 мест» , по адресу: Московская область, г. Одинцово, ул. Северная</t>
  </si>
  <si>
    <t>ВСЕГО, руб. с НДС</t>
  </si>
  <si>
    <t>ВСЕГО</t>
  </si>
  <si>
    <t>Строчку не расценивать, указана в качестве дополнительной информации, затраты учесть в расценке пункта 2.1</t>
  </si>
  <si>
    <t>Строчку не расценивать, указана в качестве дополнительной информации, затраты учесть в расценке пункта 2.2</t>
  </si>
  <si>
    <t>Строчку не расценивать, указана в качестве дополнительной информации, затраты учесть в расценке пункта 2.3</t>
  </si>
  <si>
    <t>Строчку не расценивать, указана в качестве дополнительной информации, затраты учесть в расценке пункта 2.4</t>
  </si>
  <si>
    <t>Строчку не расценивать, указана в качестве дополнительной информации, затраты учесть в расценке пункта 2.5</t>
  </si>
  <si>
    <t>Строчку не расценивать, указана в качестве дополнительной информации, затраты учесть в расценке пункта 2.6</t>
  </si>
  <si>
    <t>Строчку не расценивать, указана в качестве дополнительной информации, затраты учесть в расценке пункта 2.7</t>
  </si>
  <si>
    <t>Строчку не расценивать, указана в качестве дополнительной информации, затраты учесть в расценке пункта 3.1</t>
  </si>
  <si>
    <t>Строчку не расценивать, указана в качестве дополнительной информации, затраты учесть в расценке пункта 3.2</t>
  </si>
  <si>
    <t>Строчку не расценивать, указана в качестве дополнительной информации, затраты учесть в расценке пункта 3.3</t>
  </si>
  <si>
    <t>Строчку не расценивать, указана в качестве дополнительной информации, затраты учесть в расценке пункта 3.4</t>
  </si>
  <si>
    <t>Строчку не расценивать, указана в качестве дополнительной информации, затраты учесть в расценке пункта 3.5</t>
  </si>
  <si>
    <t>Строчку не расценивать, указана в качестве дополнительной информации, затраты учесть в расценке пункта 3.6</t>
  </si>
  <si>
    <t>Строчку не расценивать, указана в качестве дополнительной информации, затраты учесть в расценке пункта 3.7</t>
  </si>
  <si>
    <t>Строчку не расценивать, указана в качестве дополнительной информации, затраты учесть в расценке пункта 3.8</t>
  </si>
  <si>
    <t>Строчку не расценивать, указана в качестве дополнительной информации, затраты учесть в расценке пункта 3.9</t>
  </si>
  <si>
    <t>Строчку не расценивать, указана в качестве дополнительной информации, затраты учесть в расценке пункта 4.1</t>
  </si>
  <si>
    <t>Строчку не расценивать, указана в качестве дополнительной информации, затраты учесть в расценке пункта 4.2</t>
  </si>
  <si>
    <t>Строчку не расценивать, указана в качестве дополнительной информации, затраты учесть в расценке пункта 4.3</t>
  </si>
  <si>
    <t>Строчку не расценивать, указана в качестве дополнительной информации, затраты учесть в расценке пункта 4.4</t>
  </si>
  <si>
    <t>Строчку не расценивать, указана в качестве дополнительной информации, затраты учесть в расценке пункта 4.5</t>
  </si>
  <si>
    <t>Строчку не расценивать, указана в качестве дополнительной информации, затраты учесть в расценке пункта 4.6</t>
  </si>
  <si>
    <t>Строчку не расценивать, указана в качестве дополнительной информации, затраты учесть в расценке пункта 4.7</t>
  </si>
  <si>
    <t>Строчку не расценивать, указана в качестве дополнительной информации, затраты учесть в расценке пункта 4.8</t>
  </si>
  <si>
    <t>Строчку не расценивать, указана в качестве дополнительной информации, затраты учесть в расценке пункта 5.1</t>
  </si>
  <si>
    <t>Строчку не расценивать, указана в качестве дополнительной информации, затраты учесть в расценке пункта 5.2</t>
  </si>
  <si>
    <t>Строчку не расценивать, указана в качестве дополнительной информации, затраты учесть в расценке пункта 5.3</t>
  </si>
  <si>
    <r>
      <t xml:space="preserve">В цену договора входят затраты прямо неуказанные в настоящей форме коммерческого предложения, но необходимые для выполнения работ согласно выданного проекта, технического задания, в т.ч. мобилизация/ демобилизация, уборка мусора, разработка ППР, </t>
    </r>
    <r>
      <rPr>
        <b/>
        <sz val="14"/>
        <color rgb="FFFF0000"/>
        <rFont val="Times New Roman"/>
        <family val="1"/>
        <charset val="204"/>
      </rPr>
      <t xml:space="preserve">КМ, КМД, </t>
    </r>
    <r>
      <rPr>
        <b/>
        <sz val="14"/>
        <rFont val="Times New Roman"/>
        <family val="1"/>
        <charset val="204"/>
      </rPr>
      <t>мероприятия по охране труда, доставка, подъем, разгрузка и т.п. Указанные работы не являются дополнительными.</t>
    </r>
  </si>
  <si>
    <t xml:space="preserve">Грязесборные системы ЛН производство Гидролика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</si>
</sst>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&quot;€&quot;\ * #,##0.00_-;\-&quot;€&quot;\ * #,##0.00_-;_-&quot;€&quot;\ * &quot;-&quot;??_-;_-@_-"/>
    <numFmt numFmtId="169" formatCode="_-[$$-409]* #,##0.00_ ;_-[$$-409]* \-#,##0.00\ ;_-[$$-409]* &quot;-&quot;??_ ;_-@_ "/>
    <numFmt numFmtId="170" formatCode="0.00&quot;%&quot;"/>
    <numFmt numFmtId="171" formatCode="[Red]&quot;£&quot;#,##0.00&quot;/mhr&quot;"/>
    <numFmt numFmtId="172" formatCode="_(* #,##0_);_(* \(#,##0\);_(* &quot;-&quot;_);_(@_)"/>
    <numFmt numFmtId="173" formatCode="mmmm\-yy"/>
    <numFmt numFmtId="174" formatCode="00\-00"/>
    <numFmt numFmtId="175" formatCode="_-* #,##0.00\ _D_M_-;\-* #,##0.00\ _D_M_-;_-* &quot;-&quot;??\ _D_M_-;_-@_-"/>
    <numFmt numFmtId="176" formatCode="General_)"/>
    <numFmt numFmtId="177" formatCode="_-[$€]* #,##0.00_-;\-[$€]* #,##0.00_-;_-[$€]* &quot;-&quot;??_-;_-@_-"/>
    <numFmt numFmtId="178" formatCode="#.00"/>
    <numFmt numFmtId="179" formatCode="#."/>
    <numFmt numFmtId="180" formatCode="_-* #,##0.00\ _F_-;\-* #,##0.00\ _F_-;_-* &quot;-&quot;??\ _F_-;_-@_-"/>
    <numFmt numFmtId="181" formatCode="_-&quot;£&quot;* #,##0.00_-;\-&quot;£&quot;* #,##0.00_-;_-&quot;£&quot;* &quot;-&quot;??_-;_-@_-"/>
    <numFmt numFmtId="182" formatCode="#,##0;[Red]\(#,##0\)"/>
    <numFmt numFmtId="183" formatCode="&quot;£&quot;#,##0;[Red]\-&quot;£&quot;#,##0"/>
    <numFmt numFmtId="184" formatCode="mm/dd/yy"/>
    <numFmt numFmtId="185" formatCode="_(* #,##0.00_);_(* \(#,##0.00\);_(* &quot;-&quot;??_);_(@_)"/>
    <numFmt numFmtId="186" formatCode="_-* #,##0.00\ &quot;€&quot;_-;\-* #,##0.00\ &quot;€&quot;_-;_-* &quot;-&quot;??\ &quot;€&quot;_-;_-@_-"/>
    <numFmt numFmtId="187" formatCode="_-* #,##0\ _р_._-;\-* #,##0\ _р_._-;_-* &quot;-&quot;\ _р_._-;_-@_-"/>
    <numFmt numFmtId="188" formatCode="_-* #,##0.00\ _р_._-;\-* #,##0.00\ _р_._-;_-* &quot;-&quot;??\ _р_._-;_-@_-"/>
    <numFmt numFmtId="189" formatCode="_-* #,##0.00[$€-1]_-;\-* #,##0.00[$€-1]_-;_-* &quot;-&quot;??[$€-1]_-"/>
    <numFmt numFmtId="190" formatCode="_-* #,##0.00\ [$€-1]_-;\-* #,##0.00\ [$€-1]_-;_-* \-??\ [$€-1]_-"/>
    <numFmt numFmtId="191" formatCode="_-* #,##0.00_р_._-;\-* #,##0.00_р_._-;_-* \-??_р_._-;_-@_-"/>
    <numFmt numFmtId="192" formatCode="#,"/>
    <numFmt numFmtId="193" formatCode="_-* #,##0.00\ _T_L_-;\-* #,##0.00\ _T_L_-;_-* &quot;-&quot;??\ _T_L_-;_-@_-"/>
    <numFmt numFmtId="194" formatCode="#,##0_);[Red]\(#,##0_)"/>
    <numFmt numFmtId="195" formatCode="_(&quot;$&quot;* #,##0.00_);_(&quot;$&quot;* \(#,##0.00\);_(&quot;$&quot;* &quot;-&quot;??_);_(@_)"/>
    <numFmt numFmtId="196" formatCode="_-* #,##0\ _D_M_-;\-* #,##0\ _D_M_-;_-* &quot;-&quot;\ _D_M_-;_-@_-"/>
    <numFmt numFmtId="197" formatCode="#,#00"/>
    <numFmt numFmtId="198" formatCode="_(&quot;$&quot;* #,##0_);_(&quot;$&quot;* \(#,##0\);_(&quot;$&quot;* &quot;-&quot;_);_(@_)"/>
    <numFmt numFmtId="199" formatCode="#,##0.00;[Red]&quot;-&quot;#,##0.00"/>
    <numFmt numFmtId="200" formatCode="#,##0&quot; TL&quot;;[Red]\-#,##0&quot; TL&quot;"/>
    <numFmt numFmtId="201" formatCode="&quot;Fr.&quot;\ #,##0;[Red]&quot;Fr.&quot;\ \-#,##0"/>
    <numFmt numFmtId="202" formatCode="&quot;Fr.&quot;\ #,##0.00;[Red]&quot;Fr.&quot;\ \-#,##0.00"/>
    <numFmt numFmtId="203" formatCode="#,##0.0"/>
  </numFmts>
  <fonts count="15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color indexed="12"/>
      <name val="Palatino"/>
      <family val="1"/>
    </font>
    <font>
      <sz val="11"/>
      <name val="Arial"/>
      <family val="2"/>
    </font>
    <font>
      <sz val="8"/>
      <color indexed="39"/>
      <name val="Times New Roman"/>
      <family val="1"/>
    </font>
    <font>
      <b/>
      <i/>
      <sz val="12"/>
      <color indexed="12"/>
      <name val="Arial"/>
      <family val="2"/>
    </font>
    <font>
      <sz val="11"/>
      <name val="Arial"/>
      <family val="2"/>
      <charset val="204"/>
    </font>
    <font>
      <sz val="8"/>
      <name val="Courier"/>
      <family val="1"/>
      <charset val="204"/>
    </font>
    <font>
      <sz val="10"/>
      <name val="MS Serif"/>
      <family val="1"/>
      <charset val="204"/>
    </font>
    <font>
      <sz val="9"/>
      <name val="AvantGarde CondBook"/>
      <family val="2"/>
    </font>
    <font>
      <sz val="10"/>
      <color indexed="16"/>
      <name val="MS Serif"/>
      <family val="1"/>
      <charset val="204"/>
    </font>
    <font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"/>
      <color indexed="8"/>
      <name val="Courier"/>
      <family val="1"/>
      <charset val="204"/>
    </font>
    <font>
      <b/>
      <sz val="9"/>
      <name val="Helv"/>
    </font>
    <font>
      <sz val="9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2"/>
      <color indexed="8"/>
      <name val="Calibri"/>
      <family val="2"/>
    </font>
    <font>
      <sz val="12"/>
      <name val="Times New Roman"/>
      <family val="1"/>
    </font>
    <font>
      <sz val="10"/>
      <color indexed="8"/>
      <name val="Stone Sans"/>
      <family val="2"/>
    </font>
    <font>
      <b/>
      <sz val="10"/>
      <name val="MS Sans Serif"/>
      <family val="2"/>
      <charset val="204"/>
    </font>
    <font>
      <sz val="8"/>
      <color indexed="8"/>
      <name val="Arial"/>
      <family val="2"/>
      <charset val="204"/>
    </font>
    <font>
      <sz val="8"/>
      <name val="Helv"/>
    </font>
    <font>
      <sz val="11"/>
      <name val="AvantGarde CondBook"/>
      <family val="2"/>
    </font>
    <font>
      <sz val="10"/>
      <name val="Geneva"/>
    </font>
    <font>
      <sz val="10"/>
      <name val="AvantGarde CondBook"/>
      <family val="2"/>
    </font>
    <font>
      <b/>
      <sz val="8"/>
      <color indexed="8"/>
      <name val="Helv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name val="Arial CE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60"/>
      <name val="Calibri"/>
      <family val="2"/>
      <charset val="162"/>
    </font>
    <font>
      <sz val="10"/>
      <name val="Times New Roman"/>
      <family val="1"/>
      <charset val="204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0"/>
      <color theme="1"/>
      <name val="Times New Roman"/>
      <family val="2"/>
      <charset val="204"/>
    </font>
    <font>
      <sz val="10"/>
      <name val="Arial Cyr"/>
    </font>
    <font>
      <sz val="10"/>
      <name val="Helv"/>
    </font>
    <font>
      <sz val="10"/>
      <name val="Helv"/>
      <charset val="204"/>
    </font>
    <font>
      <b/>
      <sz val="10"/>
      <color indexed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Helv"/>
    </font>
    <font>
      <sz val="7"/>
      <name val="Arial"/>
      <family val="2"/>
    </font>
    <font>
      <sz val="10"/>
      <name val="Arial CE"/>
      <charset val="238"/>
    </font>
    <font>
      <sz val="8"/>
      <name val="Arial"/>
      <family val="2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theme="1"/>
      <name val="Myriad"/>
      <family val="2"/>
      <charset val="204"/>
    </font>
    <font>
      <sz val="11"/>
      <color indexed="9"/>
      <name val="Calibri"/>
      <family val="2"/>
    </font>
    <font>
      <sz val="11"/>
      <color theme="0"/>
      <name val="Myriad"/>
      <family val="2"/>
      <charset val="204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rgb="FF3F3F76"/>
      <name val="Myriad"/>
      <family val="2"/>
      <charset val="204"/>
    </font>
    <font>
      <b/>
      <sz val="11"/>
      <color rgb="FF3F3F3F"/>
      <name val="Myriad"/>
      <family val="2"/>
      <charset val="204"/>
    </font>
    <font>
      <b/>
      <sz val="11"/>
      <color rgb="FFFA7D00"/>
      <name val="Myriad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theme="3"/>
      <name val="Myriad"/>
      <family val="2"/>
      <charset val="204"/>
    </font>
    <font>
      <b/>
      <sz val="13"/>
      <color theme="3"/>
      <name val="Myriad"/>
      <family val="2"/>
      <charset val="204"/>
    </font>
    <font>
      <b/>
      <sz val="11"/>
      <color theme="3"/>
      <name val="Myriad"/>
      <family val="2"/>
      <charset val="204"/>
    </font>
    <font>
      <b/>
      <sz val="11"/>
      <color theme="1"/>
      <name val="Myriad"/>
      <family val="2"/>
      <charset val="204"/>
    </font>
    <font>
      <b/>
      <sz val="11"/>
      <color theme="0"/>
      <name val="Myriad"/>
      <family val="2"/>
      <charset val="204"/>
    </font>
    <font>
      <sz val="11"/>
      <color rgb="FF9C6500"/>
      <name val="Myriad"/>
      <family val="2"/>
      <charset val="204"/>
    </font>
    <font>
      <sz val="10"/>
      <name val="Arial Cyr"/>
      <family val="2"/>
      <charset val="204"/>
    </font>
    <font>
      <sz val="11"/>
      <color rgb="FF9C0006"/>
      <name val="Myriad"/>
      <family val="2"/>
      <charset val="204"/>
    </font>
    <font>
      <i/>
      <sz val="11"/>
      <color rgb="FF7F7F7F"/>
      <name val="Myriad"/>
      <family val="2"/>
      <charset val="204"/>
    </font>
    <font>
      <sz val="11"/>
      <color rgb="FFFA7D00"/>
      <name val="Myriad"/>
      <family val="2"/>
      <charset val="204"/>
    </font>
    <font>
      <sz val="11"/>
      <color rgb="FFFF0000"/>
      <name val="Myriad"/>
      <family val="2"/>
      <charset val="204"/>
    </font>
    <font>
      <sz val="11"/>
      <color rgb="FF006100"/>
      <name val="Myriad"/>
      <family val="2"/>
      <charset val="204"/>
    </font>
    <font>
      <sz val="10"/>
      <name val="Times New Roman"/>
      <family val="1"/>
    </font>
    <font>
      <sz val="1"/>
      <name val="Arial"/>
      <family val="2"/>
      <charset val="204"/>
    </font>
    <font>
      <sz val="10"/>
      <name val="Arial Tur"/>
      <charset val="162"/>
    </font>
    <font>
      <b/>
      <sz val="10"/>
      <name val="Times New Roman"/>
      <family val="1"/>
      <charset val="204"/>
    </font>
    <font>
      <sz val="10"/>
      <name val="Courier PS"/>
      <charset val="162"/>
    </font>
    <font>
      <sz val="10"/>
      <name val="Arial PL"/>
    </font>
    <font>
      <b/>
      <sz val="1"/>
      <color indexed="16"/>
      <name val="Courier"/>
      <family val="1"/>
      <charset val="204"/>
    </font>
    <font>
      <sz val="8"/>
      <color indexed="10"/>
      <name val="Arial Narrow"/>
      <family val="2"/>
    </font>
    <font>
      <sz val="10"/>
      <name val="Geneva"/>
      <family val="2"/>
    </font>
    <font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50">
    <xf numFmtId="0" fontId="0" fillId="0" borderId="0"/>
    <xf numFmtId="0" fontId="1" fillId="0" borderId="0"/>
    <xf numFmtId="0" fontId="1" fillId="0" borderId="0"/>
    <xf numFmtId="0" fontId="1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8" fillId="1" borderId="4" applyFont="0" applyFill="0" applyBorder="0" applyAlignment="0" applyProtection="0">
      <alignment horizontal="right"/>
    </xf>
    <xf numFmtId="0" fontId="9" fillId="0" borderId="0" applyNumberFormat="0" applyFill="0" applyBorder="0" applyAlignment="0" applyProtection="0"/>
    <xf numFmtId="173" fontId="1" fillId="0" borderId="0" applyFill="0" applyBorder="0" applyAlignment="0"/>
    <xf numFmtId="174" fontId="10" fillId="0" borderId="5"/>
    <xf numFmtId="4" fontId="11" fillId="0" borderId="6" applyFont="0" applyFill="0" applyBorder="0" applyAlignment="0">
      <alignment horizontal="center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" fillId="0" borderId="0" applyNumberFormat="0" applyBorder="0">
      <protection locked="0"/>
    </xf>
    <xf numFmtId="0" fontId="14" fillId="0" borderId="0" applyNumberFormat="0" applyAlignment="0">
      <alignment horizontal="left"/>
    </xf>
    <xf numFmtId="166" fontId="1" fillId="0" borderId="0" applyFont="0" applyFill="0" applyBorder="0" applyAlignment="0" applyProtection="0"/>
    <xf numFmtId="14" fontId="10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 indent="3"/>
    </xf>
    <xf numFmtId="0" fontId="15" fillId="0" borderId="0">
      <alignment horizontal="left" vertical="top" wrapText="1" indent="6"/>
    </xf>
    <xf numFmtId="0" fontId="16" fillId="0" borderId="0" applyNumberFormat="0" applyAlignment="0">
      <alignment horizontal="left"/>
    </xf>
    <xf numFmtId="177" fontId="1" fillId="0" borderId="0" applyFont="0" applyFill="0" applyBorder="0" applyAlignment="0" applyProtection="0"/>
    <xf numFmtId="178" fontId="17" fillId="0" borderId="0">
      <protection locked="0"/>
    </xf>
    <xf numFmtId="38" fontId="18" fillId="16" borderId="0" applyNumberFormat="0" applyBorder="0" applyAlignment="0" applyProtection="0"/>
    <xf numFmtId="0" fontId="19" fillId="0" borderId="2" applyNumberFormat="0" applyAlignment="0" applyProtection="0">
      <alignment horizontal="left" vertical="center"/>
    </xf>
    <xf numFmtId="0" fontId="19" fillId="0" borderId="7">
      <alignment horizontal="left" vertical="center"/>
    </xf>
    <xf numFmtId="179" fontId="20" fillId="0" borderId="0">
      <protection locked="0"/>
    </xf>
    <xf numFmtId="179" fontId="20" fillId="0" borderId="0">
      <protection locked="0"/>
    </xf>
    <xf numFmtId="0" fontId="21" fillId="0" borderId="0">
      <alignment vertical="center"/>
    </xf>
    <xf numFmtId="0" fontId="21" fillId="0" borderId="0"/>
    <xf numFmtId="0" fontId="22" fillId="0" borderId="0"/>
    <xf numFmtId="10" fontId="18" fillId="17" borderId="3" applyNumberFormat="0" applyBorder="0" applyAlignment="0" applyProtection="0"/>
    <xf numFmtId="38" fontId="23" fillId="0" borderId="0"/>
    <xf numFmtId="38" fontId="24" fillId="0" borderId="0"/>
    <xf numFmtId="38" fontId="25" fillId="0" borderId="0"/>
    <xf numFmtId="38" fontId="26" fillId="0" borderId="0"/>
    <xf numFmtId="0" fontId="27" fillId="0" borderId="0"/>
    <xf numFmtId="0" fontId="27" fillId="0" borderId="0"/>
    <xf numFmtId="180" fontId="3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" fillId="0" borderId="0"/>
    <xf numFmtId="0" fontId="30" fillId="0" borderId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1" fillId="0" borderId="1">
      <alignment horizontal="center"/>
    </xf>
    <xf numFmtId="3" fontId="5" fillId="0" borderId="0" applyFont="0" applyFill="0" applyBorder="0" applyAlignment="0" applyProtection="0"/>
    <xf numFmtId="0" fontId="5" fillId="18" borderId="0" applyNumberFormat="0" applyFont="0" applyBorder="0" applyAlignment="0" applyProtection="0"/>
    <xf numFmtId="3" fontId="32" fillId="0" borderId="8" applyBorder="0">
      <alignment horizontal="right" wrapText="1"/>
    </xf>
    <xf numFmtId="4" fontId="32" fillId="0" borderId="9" applyBorder="0">
      <alignment horizontal="right" wrapText="1"/>
    </xf>
    <xf numFmtId="184" fontId="33" fillId="0" borderId="0" applyNumberFormat="0" applyFill="0" applyBorder="0" applyAlignment="0" applyProtection="0">
      <alignment horizontal="left"/>
    </xf>
    <xf numFmtId="0" fontId="34" fillId="0" borderId="0">
      <alignment vertical="center"/>
    </xf>
    <xf numFmtId="0" fontId="35" fillId="0" borderId="0"/>
    <xf numFmtId="0" fontId="36" fillId="0" borderId="0">
      <alignment horizontal="left" vertical="top" wrapText="1"/>
    </xf>
    <xf numFmtId="40" fontId="37" fillId="0" borderId="0" applyBorder="0">
      <alignment horizontal="right"/>
    </xf>
    <xf numFmtId="37" fontId="21" fillId="0" borderId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7" borderId="10" applyNumberFormat="0" applyAlignment="0" applyProtection="0"/>
    <xf numFmtId="0" fontId="38" fillId="7" borderId="10" applyNumberFormat="0" applyAlignment="0" applyProtection="0"/>
    <xf numFmtId="0" fontId="39" fillId="16" borderId="11" applyNumberFormat="0" applyAlignment="0" applyProtection="0"/>
    <xf numFmtId="0" fontId="39" fillId="16" borderId="11" applyNumberFormat="0" applyAlignment="0" applyProtection="0"/>
    <xf numFmtId="0" fontId="40" fillId="16" borderId="10" applyNumberFormat="0" applyAlignment="0" applyProtection="0"/>
    <xf numFmtId="0" fontId="40" fillId="16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5" fillId="23" borderId="16" applyNumberFormat="0" applyAlignment="0" applyProtection="0"/>
    <xf numFmtId="0" fontId="45" fillId="23" borderId="16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7" borderId="17" applyNumberFormat="0" applyFont="0" applyAlignment="0" applyProtection="0"/>
    <xf numFmtId="0" fontId="1" fillId="17" borderId="17" applyNumberFormat="0" applyFont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9" fontId="3" fillId="0" borderId="0" applyFont="0" applyFill="0" applyBorder="0" applyAlignment="0" applyProtection="0"/>
    <xf numFmtId="172" fontId="8" fillId="1" borderId="4" applyFont="0" applyFill="0" applyBorder="0" applyAlignment="0" applyProtection="0">
      <alignment horizontal="right"/>
    </xf>
    <xf numFmtId="172" fontId="8" fillId="1" borderId="4" applyFont="0" applyFill="0" applyBorder="0" applyAlignment="0" applyProtection="0">
      <alignment horizontal="right"/>
    </xf>
    <xf numFmtId="185" fontId="4" fillId="0" borderId="0" applyFont="0" applyFill="0" applyBorder="0" applyAlignment="0" applyProtection="0"/>
    <xf numFmtId="169" fontId="1" fillId="0" borderId="0"/>
    <xf numFmtId="0" fontId="1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9" fontId="4" fillId="0" borderId="0" applyFont="0" applyFill="0" applyBorder="0" applyAlignment="0" applyProtection="0"/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0" fontId="31" fillId="0" borderId="1">
      <alignment horizontal="center"/>
    </xf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76" fillId="0" borderId="15" applyNumberFormat="0" applyFill="0" applyAlignment="0" applyProtection="0"/>
    <xf numFmtId="0" fontId="60" fillId="32" borderId="0" applyNumberFormat="0" applyBorder="0" applyAlignment="0" applyProtection="0"/>
    <xf numFmtId="0" fontId="61" fillId="35" borderId="0" applyNumberFormat="0" applyBorder="0" applyAlignment="0" applyProtection="0"/>
    <xf numFmtId="0" fontId="61" fillId="32" borderId="0" applyNumberFormat="0" applyBorder="0" applyAlignment="0" applyProtection="0"/>
    <xf numFmtId="167" fontId="2" fillId="0" borderId="0" applyFont="0" applyFill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28" borderId="0" applyNumberFormat="0" applyBorder="0" applyAlignment="0" applyProtection="0"/>
    <xf numFmtId="0" fontId="60" fillId="31" borderId="0" applyNumberFormat="0" applyBorder="0" applyAlignment="0" applyProtection="0"/>
    <xf numFmtId="0" fontId="60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2" borderId="0" applyNumberFormat="0" applyBorder="0" applyAlignment="0" applyProtection="0"/>
    <xf numFmtId="0" fontId="61" fillId="33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4" borderId="0" applyNumberFormat="0" applyBorder="0" applyAlignment="0" applyProtection="0"/>
    <xf numFmtId="0" fontId="61" fillId="33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70" fillId="44" borderId="16" applyNumberFormat="0" applyAlignment="0" applyProtection="0"/>
    <xf numFmtId="0" fontId="71" fillId="43" borderId="11" applyNumberFormat="0" applyAlignment="0" applyProtection="0"/>
    <xf numFmtId="0" fontId="66" fillId="0" borderId="12" applyNumberFormat="0" applyFill="0" applyAlignment="0" applyProtection="0"/>
    <xf numFmtId="0" fontId="67" fillId="0" borderId="13" applyNumberFormat="0" applyFill="0" applyAlignment="0" applyProtection="0"/>
    <xf numFmtId="0" fontId="68" fillId="0" borderId="14" applyNumberFormat="0" applyFill="0" applyAlignment="0" applyProtection="0"/>
    <xf numFmtId="0" fontId="68" fillId="0" borderId="0" applyNumberFormat="0" applyFill="0" applyBorder="0" applyAlignment="0" applyProtection="0"/>
    <xf numFmtId="0" fontId="74" fillId="45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2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26" borderId="0" applyNumberFormat="0" applyBorder="0" applyAlignment="0" applyProtection="0"/>
    <xf numFmtId="0" fontId="65" fillId="0" borderId="18" applyNumberFormat="0" applyFill="0" applyAlignment="0" applyProtection="0"/>
    <xf numFmtId="0" fontId="66" fillId="0" borderId="12" applyNumberFormat="0" applyFill="0" applyAlignment="0" applyProtection="0"/>
    <xf numFmtId="0" fontId="67" fillId="0" borderId="13" applyNumberFormat="0" applyFill="0" applyAlignment="0" applyProtection="0"/>
    <xf numFmtId="0" fontId="68" fillId="0" borderId="14" applyNumberFormat="0" applyFill="0" applyAlignment="0" applyProtection="0"/>
    <xf numFmtId="0" fontId="68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0" fontId="69" fillId="43" borderId="10" applyNumberFormat="0" applyAlignment="0" applyProtection="0"/>
    <xf numFmtId="0" fontId="75" fillId="0" borderId="0"/>
    <xf numFmtId="0" fontId="63" fillId="0" borderId="0" applyNumberFormat="0" applyFill="0" applyBorder="0" applyAlignment="0" applyProtection="0"/>
    <xf numFmtId="0" fontId="71" fillId="43" borderId="11" applyNumberFormat="0" applyAlignment="0" applyProtection="0"/>
    <xf numFmtId="0" fontId="60" fillId="33" borderId="0" applyNumberFormat="0" applyBorder="0" applyAlignment="0" applyProtection="0"/>
    <xf numFmtId="0" fontId="60" fillId="28" borderId="0" applyNumberFormat="0" applyBorder="0" applyAlignment="0" applyProtection="0"/>
    <xf numFmtId="186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72" fillId="30" borderId="10" applyNumberFormat="0" applyAlignment="0" applyProtection="0"/>
    <xf numFmtId="0" fontId="73" fillId="27" borderId="0" applyNumberFormat="0" applyBorder="0" applyAlignment="0" applyProtection="0"/>
    <xf numFmtId="0" fontId="72" fillId="30" borderId="10" applyNumberFormat="0" applyAlignment="0" applyProtection="0"/>
    <xf numFmtId="0" fontId="58" fillId="0" borderId="0"/>
    <xf numFmtId="185" fontId="58" fillId="0" borderId="0" applyFont="0" applyFill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9" fillId="43" borderId="10" applyNumberFormat="0" applyAlignment="0" applyProtection="0"/>
    <xf numFmtId="0" fontId="70" fillId="44" borderId="16" applyNumberFormat="0" applyAlignment="0" applyProtection="0"/>
    <xf numFmtId="0" fontId="73" fillId="27" borderId="0" applyNumberFormat="0" applyBorder="0" applyAlignment="0" applyProtection="0"/>
    <xf numFmtId="0" fontId="64" fillId="26" borderId="0" applyNumberFormat="0" applyBorder="0" applyAlignment="0" applyProtection="0"/>
    <xf numFmtId="0" fontId="65" fillId="0" borderId="18" applyNumberFormat="0" applyFill="0" applyAlignment="0" applyProtection="0"/>
    <xf numFmtId="0" fontId="1" fillId="46" borderId="17" applyNumberFormat="0" applyFont="0" applyAlignment="0" applyProtection="0"/>
    <xf numFmtId="0" fontId="4" fillId="46" borderId="17" applyNumberFormat="0" applyFont="0" applyAlignment="0" applyProtection="0"/>
    <xf numFmtId="0" fontId="74" fillId="45" borderId="0" applyNumberFormat="0" applyBorder="0" applyAlignment="0" applyProtection="0"/>
    <xf numFmtId="0" fontId="76" fillId="0" borderId="15" applyNumberFormat="0" applyFill="0" applyAlignment="0" applyProtection="0"/>
    <xf numFmtId="0" fontId="77" fillId="0" borderId="0" applyNumberFormat="0" applyFill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2" borderId="0" applyNumberFormat="0" applyBorder="0" applyAlignment="0" applyProtection="0"/>
    <xf numFmtId="0" fontId="77" fillId="0" borderId="0" applyNumberFormat="0" applyFill="0" applyBorder="0" applyAlignment="0" applyProtection="0"/>
    <xf numFmtId="166" fontId="5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9" fillId="0" borderId="0"/>
    <xf numFmtId="0" fontId="5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80" fillId="0" borderId="0"/>
    <xf numFmtId="0" fontId="81" fillId="0" borderId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81" fillId="0" borderId="0"/>
    <xf numFmtId="0" fontId="81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9" fontId="59" fillId="0" borderId="0" applyFont="0" applyFill="0" applyBorder="0" applyAlignment="0" applyProtection="0"/>
    <xf numFmtId="0" fontId="84" fillId="0" borderId="1"/>
    <xf numFmtId="0" fontId="86" fillId="0" borderId="0"/>
    <xf numFmtId="0" fontId="85" fillId="0" borderId="0"/>
    <xf numFmtId="187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80" fillId="0" borderId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0"/>
    <xf numFmtId="0" fontId="88" fillId="0" borderId="0"/>
    <xf numFmtId="0" fontId="88" fillId="0" borderId="0"/>
    <xf numFmtId="0" fontId="89" fillId="25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0" borderId="0" applyNumberFormat="0" applyBorder="0" applyAlignment="0" applyProtection="0"/>
    <xf numFmtId="0" fontId="89" fillId="25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0" borderId="0" applyNumberFormat="0" applyBorder="0" applyAlignment="0" applyProtection="0"/>
    <xf numFmtId="0" fontId="90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6" fillId="3" borderId="0" applyNumberFormat="0" applyBorder="0" applyAlignment="0" applyProtection="0"/>
    <xf numFmtId="0" fontId="90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6" fillId="4" borderId="0" applyNumberFormat="0" applyBorder="0" applyAlignment="0" applyProtection="0"/>
    <xf numFmtId="0" fontId="90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6" fillId="5" borderId="0" applyNumberFormat="0" applyBorder="0" applyAlignment="0" applyProtection="0"/>
    <xf numFmtId="0" fontId="90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6" fillId="6" borderId="0" applyNumberFormat="0" applyBorder="0" applyAlignment="0" applyProtection="0"/>
    <xf numFmtId="0" fontId="90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6" fillId="2" borderId="0" applyNumberFormat="0" applyBorder="0" applyAlignment="0" applyProtection="0"/>
    <xf numFmtId="0" fontId="90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6" fillId="7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28" borderId="0" applyNumberFormat="0" applyBorder="0" applyAlignment="0" applyProtection="0"/>
    <xf numFmtId="0" fontId="89" fillId="31" borderId="0" applyNumberFormat="0" applyBorder="0" applyAlignment="0" applyProtection="0"/>
    <xf numFmtId="0" fontId="89" fillId="34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28" borderId="0" applyNumberFormat="0" applyBorder="0" applyAlignment="0" applyProtection="0"/>
    <xf numFmtId="0" fontId="89" fillId="31" borderId="0" applyNumberFormat="0" applyBorder="0" applyAlignment="0" applyProtection="0"/>
    <xf numFmtId="0" fontId="89" fillId="34" borderId="0" applyNumberFormat="0" applyBorder="0" applyAlignment="0" applyProtection="0"/>
    <xf numFmtId="0" fontId="2" fillId="55" borderId="0" applyNumberFormat="0" applyBorder="0" applyAlignment="0" applyProtection="0"/>
    <xf numFmtId="0" fontId="90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6" fillId="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0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6" fillId="9" borderId="0" applyNumberFormat="0" applyBorder="0" applyAlignment="0" applyProtection="0"/>
    <xf numFmtId="0" fontId="90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6" fillId="10" borderId="0" applyNumberFormat="0" applyBorder="0" applyAlignment="0" applyProtection="0"/>
    <xf numFmtId="0" fontId="90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6" fillId="6" borderId="0" applyNumberFormat="0" applyBorder="0" applyAlignment="0" applyProtection="0"/>
    <xf numFmtId="0" fontId="90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6" fillId="8" borderId="0" applyNumberFormat="0" applyBorder="0" applyAlignment="0" applyProtection="0"/>
    <xf numFmtId="0" fontId="90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6" fillId="11" borderId="0" applyNumberFormat="0" applyBorder="0" applyAlignment="0" applyProtection="0"/>
    <xf numFmtId="0" fontId="91" fillId="35" borderId="0" applyNumberFormat="0" applyBorder="0" applyAlignment="0" applyProtection="0"/>
    <xf numFmtId="0" fontId="91" fillId="32" borderId="0" applyNumberFormat="0" applyBorder="0" applyAlignment="0" applyProtection="0"/>
    <xf numFmtId="0" fontId="91" fillId="33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0" fontId="91" fillId="35" borderId="0" applyNumberFormat="0" applyBorder="0" applyAlignment="0" applyProtection="0"/>
    <xf numFmtId="0" fontId="91" fillId="32" borderId="0" applyNumberFormat="0" applyBorder="0" applyAlignment="0" applyProtection="0"/>
    <xf numFmtId="0" fontId="91" fillId="33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0" fontId="92" fillId="56" borderId="0" applyNumberFormat="0" applyBorder="0" applyAlignment="0" applyProtection="0"/>
    <xf numFmtId="0" fontId="7" fillId="12" borderId="0" applyNumberFormat="0" applyBorder="0" applyAlignment="0" applyProtection="0"/>
    <xf numFmtId="0" fontId="92" fillId="60" borderId="0" applyNumberFormat="0" applyBorder="0" applyAlignment="0" applyProtection="0"/>
    <xf numFmtId="0" fontId="7" fillId="9" borderId="0" applyNumberFormat="0" applyBorder="0" applyAlignment="0" applyProtection="0"/>
    <xf numFmtId="0" fontId="92" fillId="64" borderId="0" applyNumberFormat="0" applyBorder="0" applyAlignment="0" applyProtection="0"/>
    <xf numFmtId="0" fontId="7" fillId="10" borderId="0" applyNumberFormat="0" applyBorder="0" applyAlignment="0" applyProtection="0"/>
    <xf numFmtId="0" fontId="92" fillId="68" borderId="0" applyNumberFormat="0" applyBorder="0" applyAlignment="0" applyProtection="0"/>
    <xf numFmtId="0" fontId="7" fillId="13" borderId="0" applyNumberFormat="0" applyBorder="0" applyAlignment="0" applyProtection="0"/>
    <xf numFmtId="0" fontId="92" fillId="72" borderId="0" applyNumberFormat="0" applyBorder="0" applyAlignment="0" applyProtection="0"/>
    <xf numFmtId="0" fontId="7" fillId="14" borderId="0" applyNumberFormat="0" applyBorder="0" applyAlignment="0" applyProtection="0"/>
    <xf numFmtId="0" fontId="92" fillId="76" borderId="0" applyNumberFormat="0" applyBorder="0" applyAlignment="0" applyProtection="0"/>
    <xf numFmtId="0" fontId="7" fillId="15" borderId="0" applyNumberFormat="0" applyBorder="0" applyAlignment="0" applyProtection="0"/>
    <xf numFmtId="0" fontId="91" fillId="39" borderId="0" applyNumberFormat="0" applyBorder="0" applyAlignment="0" applyProtection="0"/>
    <xf numFmtId="0" fontId="91" fillId="40" borderId="0" applyNumberFormat="0" applyBorder="0" applyAlignment="0" applyProtection="0"/>
    <xf numFmtId="0" fontId="54" fillId="61" borderId="0" applyNumberFormat="0" applyBorder="0" applyAlignment="0" applyProtection="0"/>
    <xf numFmtId="0" fontId="7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42" borderId="0" applyNumberFormat="0" applyBorder="0" applyAlignment="0" applyProtection="0"/>
    <xf numFmtId="0" fontId="91" fillId="39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42" borderId="0" applyNumberFormat="0" applyBorder="0" applyAlignment="0" applyProtection="0"/>
    <xf numFmtId="0" fontId="93" fillId="43" borderId="11" applyNumberFormat="0" applyAlignment="0" applyProtection="0"/>
    <xf numFmtId="0" fontId="94" fillId="26" borderId="0" applyNumberFormat="0" applyBorder="0" applyAlignment="0" applyProtection="0"/>
    <xf numFmtId="0" fontId="95" fillId="43" borderId="10" applyNumberFormat="0" applyAlignment="0" applyProtection="0"/>
    <xf numFmtId="0" fontId="95" fillId="43" borderId="10" applyNumberFormat="0" applyAlignment="0" applyProtection="0"/>
    <xf numFmtId="0" fontId="96" fillId="44" borderId="16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97" fillId="30" borderId="10" applyNumberFormat="0" applyAlignment="0" applyProtection="0"/>
    <xf numFmtId="0" fontId="98" fillId="0" borderId="15" applyNumberFormat="0" applyFill="0" applyAlignment="0" applyProtection="0"/>
    <xf numFmtId="0" fontId="99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90" fontId="1" fillId="0" borderId="0"/>
    <xf numFmtId="190" fontId="1" fillId="0" borderId="0"/>
    <xf numFmtId="0" fontId="99" fillId="0" borderId="0" applyNumberFormat="0" applyFill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0" borderId="12" applyNumberFormat="0" applyFill="0" applyAlignment="0" applyProtection="0"/>
    <xf numFmtId="0" fontId="102" fillId="0" borderId="13" applyNumberFormat="0" applyFill="0" applyAlignment="0" applyProtection="0"/>
    <xf numFmtId="0" fontId="103" fillId="0" borderId="14" applyNumberFormat="0" applyFill="0" applyAlignment="0" applyProtection="0"/>
    <xf numFmtId="0" fontId="103" fillId="0" borderId="0" applyNumberFormat="0" applyFill="0" applyBorder="0" applyAlignment="0" applyProtection="0"/>
    <xf numFmtId="0" fontId="97" fillId="30" borderId="10" applyNumberFormat="0" applyAlignment="0" applyProtection="0"/>
    <xf numFmtId="0" fontId="104" fillId="0" borderId="18" applyNumberFormat="0" applyFill="0" applyAlignment="0" applyProtection="0"/>
    <xf numFmtId="0" fontId="105" fillId="45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4" fillId="0" borderId="0"/>
    <xf numFmtId="0" fontId="57" fillId="0" borderId="0"/>
    <xf numFmtId="0" fontId="1" fillId="0" borderId="0"/>
    <xf numFmtId="0" fontId="89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2" borderId="25" applyNumberFormat="0" applyFont="0" applyAlignment="0" applyProtection="0"/>
    <xf numFmtId="0" fontId="2" fillId="52" borderId="25" applyNumberFormat="0" applyFont="0" applyAlignment="0" applyProtection="0"/>
    <xf numFmtId="0" fontId="2" fillId="52" borderId="25" applyNumberFormat="0" applyFont="0" applyAlignment="0" applyProtection="0"/>
    <xf numFmtId="0" fontId="2" fillId="52" borderId="25" applyNumberFormat="0" applyFont="0" applyAlignment="0" applyProtection="0"/>
    <xf numFmtId="0" fontId="2" fillId="52" borderId="25" applyNumberFormat="0" applyFont="0" applyAlignment="0" applyProtection="0"/>
    <xf numFmtId="0" fontId="2" fillId="52" borderId="25" applyNumberFormat="0" applyFont="0" applyAlignment="0" applyProtection="0"/>
    <xf numFmtId="0" fontId="1" fillId="46" borderId="17" applyNumberFormat="0" applyFont="0" applyAlignment="0" applyProtection="0"/>
    <xf numFmtId="0" fontId="1" fillId="46" borderId="17" applyNumberFormat="0" applyFont="0" applyAlignment="0" applyProtection="0"/>
    <xf numFmtId="0" fontId="4" fillId="46" borderId="17" applyNumberFormat="0" applyFont="0" applyAlignment="0" applyProtection="0"/>
    <xf numFmtId="0" fontId="93" fillId="43" borderId="11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26" borderId="0" applyNumberFormat="0" applyBorder="0" applyAlignment="0" applyProtection="0"/>
    <xf numFmtId="0" fontId="80" fillId="0" borderId="0"/>
    <xf numFmtId="0" fontId="106" fillId="0" borderId="0" applyNumberFormat="0" applyFill="0" applyBorder="0" applyAlignment="0" applyProtection="0"/>
    <xf numFmtId="0" fontId="98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101" fillId="0" borderId="12" applyNumberFormat="0" applyFill="0" applyAlignment="0" applyProtection="0"/>
    <xf numFmtId="0" fontId="102" fillId="0" borderId="13" applyNumberFormat="0" applyFill="0" applyAlignment="0" applyProtection="0"/>
    <xf numFmtId="0" fontId="103" fillId="0" borderId="14" applyNumberFormat="0" applyFill="0" applyAlignment="0" applyProtection="0"/>
    <xf numFmtId="0" fontId="10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18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6" fillId="44" borderId="16" applyNumberFormat="0" applyAlignment="0" applyProtection="0"/>
    <xf numFmtId="0" fontId="92" fillId="53" borderId="0" applyNumberFormat="0" applyBorder="0" applyAlignment="0" applyProtection="0"/>
    <xf numFmtId="0" fontId="7" fillId="19" borderId="0" applyNumberFormat="0" applyBorder="0" applyAlignment="0" applyProtection="0"/>
    <xf numFmtId="0" fontId="92" fillId="57" borderId="0" applyNumberFormat="0" applyBorder="0" applyAlignment="0" applyProtection="0"/>
    <xf numFmtId="0" fontId="7" fillId="20" borderId="0" applyNumberFormat="0" applyBorder="0" applyAlignment="0" applyProtection="0"/>
    <xf numFmtId="0" fontId="92" fillId="61" borderId="0" applyNumberFormat="0" applyBorder="0" applyAlignment="0" applyProtection="0"/>
    <xf numFmtId="0" fontId="7" fillId="21" borderId="0" applyNumberFormat="0" applyBorder="0" applyAlignment="0" applyProtection="0"/>
    <xf numFmtId="0" fontId="7" fillId="41" borderId="0" applyNumberFormat="0" applyBorder="0" applyAlignment="0" applyProtection="0"/>
    <xf numFmtId="0" fontId="92" fillId="65" borderId="0" applyNumberFormat="0" applyBorder="0" applyAlignment="0" applyProtection="0"/>
    <xf numFmtId="0" fontId="7" fillId="13" borderId="0" applyNumberFormat="0" applyBorder="0" applyAlignment="0" applyProtection="0"/>
    <xf numFmtId="0" fontId="92" fillId="69" borderId="0" applyNumberFormat="0" applyBorder="0" applyAlignment="0" applyProtection="0"/>
    <xf numFmtId="0" fontId="7" fillId="14" borderId="0" applyNumberFormat="0" applyBorder="0" applyAlignment="0" applyProtection="0"/>
    <xf numFmtId="0" fontId="92" fillId="73" borderId="0" applyNumberFormat="0" applyBorder="0" applyAlignment="0" applyProtection="0"/>
    <xf numFmtId="0" fontId="7" fillId="22" borderId="0" applyNumberFormat="0" applyBorder="0" applyAlignment="0" applyProtection="0"/>
    <xf numFmtId="0" fontId="109" fillId="77" borderId="22" applyNumberFormat="0" applyAlignment="0" applyProtection="0"/>
    <xf numFmtId="0" fontId="38" fillId="7" borderId="10" applyNumberFormat="0" applyAlignment="0" applyProtection="0"/>
    <xf numFmtId="0" fontId="110" fillId="50" borderId="27" applyNumberFormat="0" applyAlignment="0" applyProtection="0"/>
    <xf numFmtId="0" fontId="39" fillId="16" borderId="11" applyNumberFormat="0" applyAlignment="0" applyProtection="0"/>
    <xf numFmtId="0" fontId="111" fillId="50" borderId="22" applyNumberFormat="0" applyAlignment="0" applyProtection="0"/>
    <xf numFmtId="0" fontId="40" fillId="16" borderId="10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4" fillId="0" borderId="19" applyNumberFormat="0" applyFill="0" applyAlignment="0" applyProtection="0"/>
    <xf numFmtId="0" fontId="41" fillId="0" borderId="12" applyNumberFormat="0" applyFill="0" applyAlignment="0" applyProtection="0"/>
    <xf numFmtId="0" fontId="115" fillId="0" borderId="20" applyNumberFormat="0" applyFill="0" applyAlignment="0" applyProtection="0"/>
    <xf numFmtId="0" fontId="42" fillId="0" borderId="13" applyNumberFormat="0" applyFill="0" applyAlignment="0" applyProtection="0"/>
    <xf numFmtId="0" fontId="116" fillId="0" borderId="21" applyNumberFormat="0" applyFill="0" applyAlignment="0" applyProtection="0"/>
    <xf numFmtId="0" fontId="11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7" fillId="0" borderId="26" applyNumberFormat="0" applyFill="0" applyAlignment="0" applyProtection="0"/>
    <xf numFmtId="0" fontId="44" fillId="0" borderId="15" applyNumberFormat="0" applyFill="0" applyAlignment="0" applyProtection="0"/>
    <xf numFmtId="0" fontId="118" fillId="51" borderId="24" applyNumberFormat="0" applyAlignment="0" applyProtection="0"/>
    <xf numFmtId="0" fontId="45" fillId="23" borderId="16" applyNumberFormat="0" applyAlignment="0" applyProtection="0"/>
    <xf numFmtId="0" fontId="46" fillId="0" borderId="0" applyNumberFormat="0" applyFill="0" applyBorder="0" applyAlignment="0" applyProtection="0"/>
    <xf numFmtId="0" fontId="119" fillId="49" borderId="0" applyNumberFormat="0" applyBorder="0" applyAlignment="0" applyProtection="0"/>
    <xf numFmtId="0" fontId="47" fillId="24" borderId="0" applyNumberFormat="0" applyBorder="0" applyAlignment="0" applyProtection="0"/>
    <xf numFmtId="0" fontId="1" fillId="0" borderId="0"/>
    <xf numFmtId="0" fontId="120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2" fillId="0" borderId="0"/>
    <xf numFmtId="0" fontId="87" fillId="0" borderId="0">
      <alignment horizontal="left"/>
    </xf>
    <xf numFmtId="0" fontId="59" fillId="0" borderId="0"/>
    <xf numFmtId="0" fontId="87" fillId="0" borderId="0">
      <alignment horizontal="left"/>
    </xf>
    <xf numFmtId="0" fontId="1" fillId="0" borderId="0"/>
    <xf numFmtId="0" fontId="1" fillId="0" borderId="0"/>
    <xf numFmtId="0" fontId="87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8" fillId="0" borderId="0"/>
    <xf numFmtId="0" fontId="121" fillId="48" borderId="0" applyNumberFormat="0" applyBorder="0" applyAlignment="0" applyProtection="0"/>
    <xf numFmtId="0" fontId="49" fillId="4" borderId="0" applyNumberFormat="0" applyBorder="0" applyAlignment="0" applyProtection="0"/>
    <xf numFmtId="0" fontId="12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" fillId="52" borderId="25" applyNumberFormat="0" applyFont="0" applyAlignment="0" applyProtection="0"/>
    <xf numFmtId="0" fontId="2" fillId="52" borderId="25" applyNumberFormat="0" applyFont="0" applyAlignment="0" applyProtection="0"/>
    <xf numFmtId="0" fontId="90" fillId="52" borderId="25" applyNumberFormat="0" applyFont="0" applyAlignment="0" applyProtection="0"/>
    <xf numFmtId="0" fontId="2" fillId="52" borderId="25" applyNumberFormat="0" applyFont="0" applyAlignment="0" applyProtection="0"/>
    <xf numFmtId="0" fontId="1" fillId="17" borderId="17" applyNumberFormat="0" applyFont="0" applyAlignment="0" applyProtection="0"/>
    <xf numFmtId="0" fontId="123" fillId="0" borderId="23" applyNumberFormat="0" applyFill="0" applyAlignment="0" applyProtection="0"/>
    <xf numFmtId="0" fontId="51" fillId="0" borderId="18" applyNumberFormat="0" applyFill="0" applyAlignment="0" applyProtection="0"/>
    <xf numFmtId="0" fontId="88" fillId="0" borderId="0"/>
    <xf numFmtId="0" fontId="1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91" fontId="1" fillId="0" borderId="0" applyBorder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5" fillId="47" borderId="0" applyNumberFormat="0" applyBorder="0" applyAlignment="0" applyProtection="0"/>
    <xf numFmtId="0" fontId="53" fillId="5" borderId="0" applyNumberFormat="0" applyBorder="0" applyAlignment="0" applyProtection="0"/>
    <xf numFmtId="176" fontId="1" fillId="0" borderId="0"/>
    <xf numFmtId="0" fontId="126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80" fillId="0" borderId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80" fillId="0" borderId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80" fillId="0" borderId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9" fontId="59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80" fillId="0" borderId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6" fillId="0" borderId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3" fontId="127" fillId="0" borderId="0" applyFont="0" applyFill="0" applyBorder="0" applyAlignment="0" applyProtection="0"/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3" fontId="127" fillId="0" borderId="0" applyFont="0" applyFill="0" applyBorder="0" applyAlignment="0" applyProtection="0"/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0" fontId="81" fillId="0" borderId="0"/>
    <xf numFmtId="193" fontId="128" fillId="0" borderId="0" applyFont="0" applyFill="0" applyBorder="0" applyAlignment="0" applyProtection="0"/>
    <xf numFmtId="0" fontId="129" fillId="0" borderId="5">
      <alignment horizontal="left"/>
    </xf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3" fontId="130" fillId="0" borderId="0" applyFont="0" applyFill="0" applyBorder="0" applyAlignment="0" applyProtection="0"/>
    <xf numFmtId="3" fontId="130" fillId="0" borderId="0" applyFont="0" applyFill="0" applyBorder="0" applyAlignment="0" applyProtection="0"/>
    <xf numFmtId="19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3" fontId="127" fillId="0" borderId="0" applyFon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7" fontId="17" fillId="0" borderId="0">
      <protection locked="0"/>
    </xf>
    <xf numFmtId="192" fontId="20" fillId="0" borderId="0">
      <protection locked="0"/>
    </xf>
    <xf numFmtId="192" fontId="20" fillId="0" borderId="0">
      <protection locked="0"/>
    </xf>
    <xf numFmtId="172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9" fontId="131" fillId="0" borderId="5">
      <alignment horizontal="left" vertical="top" wrapText="1"/>
    </xf>
    <xf numFmtId="192" fontId="132" fillId="0" borderId="0">
      <protection locked="0"/>
    </xf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3" fontId="1" fillId="0" borderId="0">
      <alignment vertical="top" wrapText="1"/>
    </xf>
    <xf numFmtId="192" fontId="17" fillId="0" borderId="28">
      <protection locked="0"/>
    </xf>
    <xf numFmtId="0" fontId="133" fillId="0" borderId="0">
      <alignment vertical="top"/>
    </xf>
    <xf numFmtId="3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201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81" fillId="0" borderId="0"/>
    <xf numFmtId="44" fontId="2" fillId="0" borderId="0" applyFont="0" applyFill="0" applyBorder="0" applyAlignment="0" applyProtection="0"/>
    <xf numFmtId="0" fontId="134" fillId="0" borderId="0"/>
    <xf numFmtId="167" fontId="1" fillId="0" borderId="0" applyFill="0" applyBorder="0" applyAlignment="0" applyProtection="0"/>
    <xf numFmtId="0" fontId="135" fillId="0" borderId="0"/>
    <xf numFmtId="0" fontId="57" fillId="0" borderId="0"/>
    <xf numFmtId="9" fontId="1" fillId="0" borderId="0" applyFill="0" applyBorder="0" applyAlignment="0" applyProtection="0"/>
    <xf numFmtId="166" fontId="1" fillId="0" borderId="0" applyFill="0" applyBorder="0" applyAlignment="0" applyProtection="0"/>
    <xf numFmtId="0" fontId="136" fillId="0" borderId="0">
      <alignment vertical="top"/>
    </xf>
    <xf numFmtId="0" fontId="137" fillId="0" borderId="0"/>
    <xf numFmtId="0" fontId="56" fillId="0" borderId="0" applyNumberFormat="0" applyFill="0" applyBorder="0" applyAlignment="0" applyProtection="0"/>
    <xf numFmtId="166" fontId="1" fillId="0" borderId="0" applyFill="0" applyBorder="0" applyAlignment="0" applyProtection="0"/>
    <xf numFmtId="166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35" fillId="0" borderId="0"/>
    <xf numFmtId="0" fontId="135" fillId="0" borderId="0"/>
    <xf numFmtId="0" fontId="57" fillId="0" borderId="0"/>
    <xf numFmtId="0" fontId="5" fillId="0" borderId="0"/>
    <xf numFmtId="0" fontId="135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80" fillId="0" borderId="0"/>
    <xf numFmtId="167" fontId="1" fillId="0" borderId="0" applyFill="0" applyBorder="0" applyAlignment="0" applyProtection="0"/>
    <xf numFmtId="185" fontId="8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8" fillId="1" borderId="4" applyFont="0" applyFill="0" applyBorder="0" applyAlignment="0" applyProtection="0">
      <alignment horizontal="right"/>
    </xf>
    <xf numFmtId="164" fontId="8" fillId="1" borderId="4" applyFont="0" applyFill="0" applyBorder="0" applyAlignment="0" applyProtection="0">
      <alignment horizontal="right"/>
    </xf>
    <xf numFmtId="164" fontId="8" fillId="1" borderId="4" applyFont="0" applyFill="0" applyBorder="0" applyAlignment="0" applyProtection="0">
      <alignment horizontal="right"/>
    </xf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57" fillId="0" borderId="0"/>
    <xf numFmtId="0" fontId="57" fillId="0" borderId="0"/>
  </cellStyleXfs>
  <cellXfs count="160">
    <xf numFmtId="0" fontId="0" fillId="0" borderId="0" xfId="0"/>
    <xf numFmtId="0" fontId="1" fillId="0" borderId="31" xfId="0" applyFont="1" applyFill="1" applyBorder="1" applyAlignment="1">
      <alignment horizontal="left" vertical="top" wrapText="1"/>
    </xf>
    <xf numFmtId="0" fontId="1" fillId="0" borderId="30" xfId="0" applyFont="1" applyBorder="1" applyAlignment="1">
      <alignment vertical="top" wrapText="1"/>
    </xf>
    <xf numFmtId="4" fontId="1" fillId="0" borderId="29" xfId="0" applyNumberFormat="1" applyFont="1" applyBorder="1" applyAlignment="1">
      <alignment horizontal="center" vertical="top" wrapText="1"/>
    </xf>
    <xf numFmtId="4" fontId="1" fillId="0" borderId="32" xfId="0" applyNumberFormat="1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39" fillId="0" borderId="0" xfId="0" applyFont="1"/>
    <xf numFmtId="0" fontId="141" fillId="78" borderId="0" xfId="0" applyFont="1" applyFill="1" applyAlignment="1">
      <alignment vertical="center"/>
    </xf>
    <xf numFmtId="4" fontId="141" fillId="78" borderId="3" xfId="4143" applyNumberFormat="1" applyFont="1" applyFill="1" applyBorder="1" applyAlignment="1">
      <alignment horizontal="center" vertical="center" wrapText="1"/>
    </xf>
    <xf numFmtId="0" fontId="141" fillId="78" borderId="3" xfId="0" applyFont="1" applyFill="1" applyBorder="1" applyAlignment="1">
      <alignment horizontal="center" vertical="center" wrapText="1"/>
    </xf>
    <xf numFmtId="0" fontId="142" fillId="78" borderId="0" xfId="0" applyFont="1" applyFill="1" applyAlignment="1">
      <alignment vertical="center"/>
    </xf>
    <xf numFmtId="0" fontId="141" fillId="78" borderId="3" xfId="0" applyFont="1" applyFill="1" applyBorder="1" applyAlignment="1">
      <alignment vertical="center"/>
    </xf>
    <xf numFmtId="0" fontId="140" fillId="79" borderId="3" xfId="0" applyFont="1" applyFill="1" applyBorder="1" applyAlignment="1">
      <alignment horizontal="center" vertical="center" wrapText="1"/>
    </xf>
    <xf numFmtId="0" fontId="141" fillId="79" borderId="3" xfId="0" applyFont="1" applyFill="1" applyBorder="1" applyAlignment="1">
      <alignment vertical="center"/>
    </xf>
    <xf numFmtId="4" fontId="141" fillId="79" borderId="3" xfId="4143" applyNumberFormat="1" applyFont="1" applyFill="1" applyBorder="1" applyAlignment="1">
      <alignment horizontal="center" vertical="center" wrapText="1"/>
    </xf>
    <xf numFmtId="4" fontId="141" fillId="78" borderId="3" xfId="0" applyNumberFormat="1" applyFont="1" applyFill="1" applyBorder="1" applyAlignment="1">
      <alignment horizontal="center" vertical="center"/>
    </xf>
    <xf numFmtId="4" fontId="141" fillId="79" borderId="3" xfId="0" applyNumberFormat="1" applyFont="1" applyFill="1" applyBorder="1" applyAlignment="1">
      <alignment horizontal="center" vertical="center"/>
    </xf>
    <xf numFmtId="0" fontId="142" fillId="0" borderId="0" xfId="0" applyFont="1" applyFill="1" applyBorder="1"/>
    <xf numFmtId="0" fontId="145" fillId="82" borderId="3" xfId="0" applyFont="1" applyFill="1" applyBorder="1" applyAlignment="1">
      <alignment horizontal="left" wrapText="1"/>
    </xf>
    <xf numFmtId="0" fontId="145" fillId="82" borderId="3" xfId="0" applyFont="1" applyFill="1" applyBorder="1" applyAlignment="1">
      <alignment horizontal="center" vertical="center" wrapText="1"/>
    </xf>
    <xf numFmtId="4" fontId="146" fillId="82" borderId="40" xfId="0" applyNumberFormat="1" applyFont="1" applyFill="1" applyBorder="1"/>
    <xf numFmtId="0" fontId="143" fillId="0" borderId="0" xfId="0" applyFont="1" applyFill="1" applyBorder="1"/>
    <xf numFmtId="49" fontId="141" fillId="0" borderId="0" xfId="0" applyNumberFormat="1" applyFont="1" applyFill="1" applyBorder="1" applyAlignment="1">
      <alignment horizontal="center" vertical="center" wrapText="1"/>
    </xf>
    <xf numFmtId="0" fontId="141" fillId="0" borderId="0" xfId="99" applyFont="1" applyAlignment="1">
      <alignment horizontal="center" vertical="center" wrapText="1"/>
    </xf>
    <xf numFmtId="0" fontId="141" fillId="0" borderId="0" xfId="99" applyFont="1" applyAlignment="1">
      <alignment horizontal="center" wrapText="1"/>
    </xf>
    <xf numFmtId="0" fontId="141" fillId="0" borderId="0" xfId="99" applyFont="1" applyAlignment="1">
      <alignment wrapText="1"/>
    </xf>
    <xf numFmtId="4" fontId="141" fillId="0" borderId="0" xfId="0" applyNumberFormat="1" applyFont="1" applyFill="1" applyBorder="1" applyAlignment="1">
      <alignment horizontal="center" vertical="center"/>
    </xf>
    <xf numFmtId="49" fontId="141" fillId="0" borderId="3" xfId="0" applyNumberFormat="1" applyFont="1" applyFill="1" applyBorder="1" applyAlignment="1">
      <alignment horizontal="center" vertical="center" wrapText="1"/>
    </xf>
    <xf numFmtId="49" fontId="140" fillId="79" borderId="3" xfId="0" applyNumberFormat="1" applyFont="1" applyFill="1" applyBorder="1" applyAlignment="1">
      <alignment horizontal="center" vertical="center" wrapText="1"/>
    </xf>
    <xf numFmtId="0" fontId="3" fillId="79" borderId="3" xfId="0" applyFont="1" applyFill="1" applyBorder="1" applyAlignment="1">
      <alignment vertical="center" wrapText="1"/>
    </xf>
    <xf numFmtId="0" fontId="144" fillId="79" borderId="3" xfId="0" applyFont="1" applyFill="1" applyBorder="1" applyAlignment="1">
      <alignment vertical="center" wrapText="1"/>
    </xf>
    <xf numFmtId="4" fontId="141" fillId="0" borderId="3" xfId="4143" applyNumberFormat="1" applyFont="1" applyFill="1" applyBorder="1" applyAlignment="1">
      <alignment horizontal="center" vertical="center" wrapText="1"/>
    </xf>
    <xf numFmtId="0" fontId="141" fillId="0" borderId="0" xfId="0" applyFont="1" applyFill="1" applyAlignment="1">
      <alignment vertical="center"/>
    </xf>
    <xf numFmtId="0" fontId="147" fillId="78" borderId="0" xfId="0" applyFont="1" applyFill="1" applyAlignment="1">
      <alignment vertical="center"/>
    </xf>
    <xf numFmtId="0" fontId="3" fillId="78" borderId="3" xfId="0" applyFont="1" applyFill="1" applyBorder="1" applyAlignment="1">
      <alignment horizontal="right" vertical="center" wrapText="1"/>
    </xf>
    <xf numFmtId="4" fontId="140" fillId="79" borderId="3" xfId="4143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141" fillId="0" borderId="3" xfId="0" applyFont="1" applyFill="1" applyBorder="1" applyAlignment="1">
      <alignment horizontal="center" vertical="center" wrapText="1"/>
    </xf>
    <xf numFmtId="4" fontId="141" fillId="0" borderId="3" xfId="0" applyNumberFormat="1" applyFont="1" applyFill="1" applyBorder="1" applyAlignment="1">
      <alignment horizontal="center" vertical="center"/>
    </xf>
    <xf numFmtId="4" fontId="145" fillId="82" borderId="3" xfId="0" applyNumberFormat="1" applyFont="1" applyFill="1" applyBorder="1" applyAlignment="1">
      <alignment horizontal="center" vertical="center"/>
    </xf>
    <xf numFmtId="49" fontId="141" fillId="78" borderId="0" xfId="0" applyNumberFormat="1" applyFont="1" applyFill="1" applyAlignment="1">
      <alignment horizontal="center" vertical="center"/>
    </xf>
    <xf numFmtId="165" fontId="141" fillId="78" borderId="0" xfId="4143" applyFont="1" applyFill="1" applyAlignment="1">
      <alignment horizontal="center" vertical="center"/>
    </xf>
    <xf numFmtId="0" fontId="140" fillId="80" borderId="37" xfId="0" applyFont="1" applyFill="1" applyBorder="1" applyAlignment="1">
      <alignment horizontal="center" vertical="center" wrapText="1"/>
    </xf>
    <xf numFmtId="49" fontId="140" fillId="78" borderId="3" xfId="0" applyNumberFormat="1" applyFont="1" applyFill="1" applyBorder="1" applyAlignment="1">
      <alignment horizontal="center" vertical="center" wrapText="1"/>
    </xf>
    <xf numFmtId="0" fontId="144" fillId="78" borderId="3" xfId="0" applyFont="1" applyFill="1" applyBorder="1" applyAlignment="1">
      <alignment vertical="center" wrapText="1"/>
    </xf>
    <xf numFmtId="0" fontId="140" fillId="78" borderId="3" xfId="0" applyFont="1" applyFill="1" applyBorder="1" applyAlignment="1">
      <alignment horizontal="center" vertical="center" wrapText="1"/>
    </xf>
    <xf numFmtId="49" fontId="140" fillId="84" borderId="3" xfId="0" applyNumberFormat="1" applyFont="1" applyFill="1" applyBorder="1" applyAlignment="1">
      <alignment horizontal="center" vertical="center" wrapText="1"/>
    </xf>
    <xf numFmtId="0" fontId="144" fillId="84" borderId="3" xfId="0" applyFont="1" applyFill="1" applyBorder="1" applyAlignment="1">
      <alignment vertical="center" wrapText="1"/>
    </xf>
    <xf numFmtId="0" fontId="140" fillId="84" borderId="3" xfId="0" applyFont="1" applyFill="1" applyBorder="1" applyAlignment="1">
      <alignment horizontal="center" vertical="center" wrapText="1"/>
    </xf>
    <xf numFmtId="4" fontId="141" fillId="84" borderId="3" xfId="4143" applyNumberFormat="1" applyFont="1" applyFill="1" applyBorder="1" applyAlignment="1">
      <alignment horizontal="center" vertical="center" wrapText="1"/>
    </xf>
    <xf numFmtId="4" fontId="141" fillId="84" borderId="3" xfId="0" applyNumberFormat="1" applyFont="1" applyFill="1" applyBorder="1" applyAlignment="1">
      <alignment horizontal="center" vertical="center"/>
    </xf>
    <xf numFmtId="0" fontId="141" fillId="84" borderId="3" xfId="0" applyFont="1" applyFill="1" applyBorder="1" applyAlignment="1">
      <alignment vertical="center"/>
    </xf>
    <xf numFmtId="4" fontId="140" fillId="84" borderId="3" xfId="0" applyNumberFormat="1" applyFont="1" applyFill="1" applyBorder="1" applyAlignment="1">
      <alignment horizontal="center" vertical="center"/>
    </xf>
    <xf numFmtId="49" fontId="141" fillId="78" borderId="3" xfId="0" applyNumberFormat="1" applyFont="1" applyFill="1" applyBorder="1" applyAlignment="1">
      <alignment horizontal="center" vertical="center" wrapText="1"/>
    </xf>
    <xf numFmtId="0" fontId="141" fillId="0" borderId="3" xfId="0" applyFont="1" applyBorder="1" applyAlignment="1">
      <alignment vertical="center" wrapText="1"/>
    </xf>
    <xf numFmtId="0" fontId="145" fillId="85" borderId="3" xfId="0" applyFont="1" applyFill="1" applyBorder="1" applyAlignment="1">
      <alignment horizontal="left" wrapText="1"/>
    </xf>
    <xf numFmtId="0" fontId="145" fillId="85" borderId="3" xfId="0" applyFont="1" applyFill="1" applyBorder="1" applyAlignment="1">
      <alignment horizontal="center" vertical="center" wrapText="1"/>
    </xf>
    <xf numFmtId="4" fontId="145" fillId="85" borderId="3" xfId="0" applyNumberFormat="1" applyFont="1" applyFill="1" applyBorder="1" applyAlignment="1">
      <alignment horizontal="center" vertical="center"/>
    </xf>
    <xf numFmtId="4" fontId="146" fillId="85" borderId="40" xfId="0" applyNumberFormat="1" applyFont="1" applyFill="1" applyBorder="1"/>
    <xf numFmtId="0" fontId="145" fillId="82" borderId="3" xfId="0" applyFont="1" applyFill="1" applyBorder="1" applyAlignment="1">
      <alignment horizontal="right" vertical="center" wrapText="1"/>
    </xf>
    <xf numFmtId="0" fontId="145" fillId="85" borderId="3" xfId="0" applyFont="1" applyFill="1" applyBorder="1" applyAlignment="1">
      <alignment horizontal="right" vertical="center" wrapText="1"/>
    </xf>
    <xf numFmtId="49" fontId="140" fillId="0" borderId="0" xfId="4148" applyNumberFormat="1" applyFont="1" applyFill="1" applyBorder="1" applyAlignment="1">
      <alignment vertical="center"/>
    </xf>
    <xf numFmtId="49" fontId="140" fillId="0" borderId="0" xfId="4148" applyNumberFormat="1" applyFont="1" applyFill="1" applyBorder="1" applyAlignment="1">
      <alignment vertical="center" wrapText="1"/>
    </xf>
    <xf numFmtId="49" fontId="140" fillId="0" borderId="0" xfId="4148" applyNumberFormat="1" applyFont="1" applyFill="1" applyBorder="1" applyAlignment="1">
      <alignment horizontal="center" vertical="center" wrapText="1"/>
    </xf>
    <xf numFmtId="0" fontId="149" fillId="83" borderId="42" xfId="0" applyFont="1" applyFill="1" applyBorder="1" applyAlignment="1">
      <alignment vertical="center" wrapText="1"/>
    </xf>
    <xf numFmtId="0" fontId="149" fillId="83" borderId="7" xfId="0" applyFont="1" applyFill="1" applyBorder="1" applyAlignment="1">
      <alignment vertical="center" wrapText="1"/>
    </xf>
    <xf numFmtId="0" fontId="149" fillId="83" borderId="40" xfId="0" applyFont="1" applyFill="1" applyBorder="1" applyAlignment="1">
      <alignment vertical="center" wrapText="1"/>
    </xf>
    <xf numFmtId="0" fontId="146" fillId="0" borderId="0" xfId="99" applyFont="1" applyAlignment="1">
      <alignment wrapText="1"/>
    </xf>
    <xf numFmtId="203" fontId="146" fillId="0" borderId="0" xfId="99" applyNumberFormat="1" applyFont="1" applyAlignment="1">
      <alignment wrapText="1"/>
    </xf>
    <xf numFmtId="0" fontId="150" fillId="0" borderId="0" xfId="0" applyFont="1" applyAlignment="1">
      <alignment wrapText="1"/>
    </xf>
    <xf numFmtId="0" fontId="146" fillId="0" borderId="0" xfId="99" applyFont="1" applyAlignment="1">
      <alignment vertical="center"/>
    </xf>
    <xf numFmtId="0" fontId="146" fillId="0" borderId="0" xfId="99" applyFont="1" applyAlignment="1">
      <alignment horizontal="left" wrapText="1"/>
    </xf>
    <xf numFmtId="0" fontId="146" fillId="0" borderId="0" xfId="99" applyFont="1" applyAlignment="1"/>
    <xf numFmtId="203" fontId="146" fillId="0" borderId="0" xfId="99" applyNumberFormat="1" applyFont="1" applyAlignment="1">
      <alignment horizontal="center"/>
    </xf>
    <xf numFmtId="0" fontId="146" fillId="0" borderId="0" xfId="99" applyFont="1" applyAlignment="1">
      <alignment horizontal="left"/>
    </xf>
    <xf numFmtId="4" fontId="150" fillId="0" borderId="0" xfId="4149" applyNumberFormat="1" applyFont="1" applyAlignment="1">
      <alignment horizontal="center" vertical="center"/>
    </xf>
    <xf numFmtId="4" fontId="150" fillId="0" borderId="0" xfId="0" applyNumberFormat="1" applyFont="1" applyAlignment="1">
      <alignment horizontal="center" vertical="center" wrapText="1"/>
    </xf>
    <xf numFmtId="0" fontId="150" fillId="0" borderId="0" xfId="0" applyFont="1" applyAlignment="1">
      <alignment horizontal="left" vertical="top" wrapText="1"/>
    </xf>
    <xf numFmtId="0" fontId="152" fillId="0" borderId="0" xfId="0" applyFont="1" applyAlignment="1"/>
    <xf numFmtId="0" fontId="152" fillId="0" borderId="0" xfId="0" applyFont="1" applyAlignment="1">
      <alignment horizontal="center" vertical="center" wrapText="1"/>
    </xf>
    <xf numFmtId="203" fontId="3" fillId="0" borderId="0" xfId="0" applyNumberFormat="1" applyFont="1" applyAlignment="1">
      <alignment horizontal="center" vertical="center"/>
    </xf>
    <xf numFmtId="0" fontId="152" fillId="0" borderId="0" xfId="0" applyFont="1" applyAlignment="1">
      <alignment horizontal="center" vertical="center"/>
    </xf>
    <xf numFmtId="0" fontId="152" fillId="0" borderId="0" xfId="0" applyFont="1" applyAlignment="1">
      <alignment horizontal="left" vertical="center" wrapText="1"/>
    </xf>
    <xf numFmtId="0" fontId="153" fillId="78" borderId="0" xfId="0" applyFont="1" applyFill="1" applyAlignment="1">
      <alignment horizontal="center" wrapText="1"/>
    </xf>
    <xf numFmtId="0" fontId="0" fillId="78" borderId="0" xfId="0" applyFill="1" applyAlignment="1"/>
    <xf numFmtId="0" fontId="0" fillId="0" borderId="0" xfId="0" applyAlignment="1"/>
    <xf numFmtId="0" fontId="152" fillId="0" borderId="0" xfId="0" applyFont="1"/>
    <xf numFmtId="0" fontId="0" fillId="78" borderId="0" xfId="0" applyFill="1"/>
    <xf numFmtId="0" fontId="142" fillId="78" borderId="0" xfId="0" applyFont="1" applyFill="1" applyAlignment="1">
      <alignment horizontal="center" wrapText="1"/>
    </xf>
    <xf numFmtId="0" fontId="143" fillId="78" borderId="0" xfId="0" applyFont="1" applyFill="1"/>
    <xf numFmtId="0" fontId="143" fillId="0" borderId="0" xfId="0" applyFont="1"/>
    <xf numFmtId="0" fontId="156" fillId="78" borderId="0" xfId="0" applyFont="1" applyFill="1" applyBorder="1" applyAlignment="1">
      <alignment vertical="center"/>
    </xf>
    <xf numFmtId="0" fontId="151" fillId="78" borderId="0" xfId="0" applyFont="1" applyFill="1" applyBorder="1" applyAlignment="1">
      <alignment vertical="center" wrapText="1"/>
    </xf>
    <xf numFmtId="0" fontId="151" fillId="78" borderId="0" xfId="0" applyFont="1" applyFill="1" applyBorder="1" applyAlignment="1">
      <alignment horizontal="center" vertical="center" wrapText="1"/>
    </xf>
    <xf numFmtId="0" fontId="142" fillId="78" borderId="0" xfId="0" applyFont="1" applyFill="1"/>
    <xf numFmtId="0" fontId="142" fillId="78" borderId="0" xfId="0" applyFont="1" applyFill="1" applyAlignment="1">
      <alignment horizontal="left" wrapText="1"/>
    </xf>
    <xf numFmtId="0" fontId="142" fillId="0" borderId="0" xfId="0" applyFont="1"/>
    <xf numFmtId="0" fontId="157" fillId="80" borderId="37" xfId="0" applyFont="1" applyFill="1" applyBorder="1" applyAlignment="1">
      <alignment horizontal="center" vertical="center" wrapText="1"/>
    </xf>
    <xf numFmtId="3" fontId="141" fillId="79" borderId="3" xfId="4143" applyNumberFormat="1" applyFont="1" applyFill="1" applyBorder="1" applyAlignment="1">
      <alignment horizontal="center" vertical="center" wrapText="1"/>
    </xf>
    <xf numFmtId="3" fontId="141" fillId="78" borderId="3" xfId="4143" applyNumberFormat="1" applyFont="1" applyFill="1" applyBorder="1" applyAlignment="1">
      <alignment horizontal="center" vertical="center" wrapText="1"/>
    </xf>
    <xf numFmtId="3" fontId="141" fillId="84" borderId="3" xfId="4143" applyNumberFormat="1" applyFont="1" applyFill="1" applyBorder="1" applyAlignment="1">
      <alignment horizontal="center" vertical="center" wrapText="1"/>
    </xf>
    <xf numFmtId="0" fontId="141" fillId="78" borderId="4" xfId="0" applyFont="1" applyFill="1" applyBorder="1" applyAlignment="1">
      <alignment horizontal="left" vertical="center" wrapText="1"/>
    </xf>
    <xf numFmtId="0" fontId="141" fillId="78" borderId="5" xfId="0" applyFont="1" applyFill="1" applyBorder="1" applyAlignment="1">
      <alignment horizontal="left" vertical="center" wrapText="1"/>
    </xf>
    <xf numFmtId="0" fontId="141" fillId="78" borderId="44" xfId="0" applyFont="1" applyFill="1" applyBorder="1" applyAlignment="1">
      <alignment horizontal="left" vertical="center" wrapText="1"/>
    </xf>
    <xf numFmtId="0" fontId="149" fillId="82" borderId="3" xfId="0" applyFont="1" applyFill="1" applyBorder="1" applyAlignment="1">
      <alignment horizontal="right" vertical="center" wrapText="1"/>
    </xf>
    <xf numFmtId="0" fontId="149" fillId="82" borderId="3" xfId="0" applyFont="1" applyFill="1" applyBorder="1" applyAlignment="1">
      <alignment horizontal="left" vertical="center" wrapText="1"/>
    </xf>
    <xf numFmtId="0" fontId="149" fillId="0" borderId="42" xfId="0" applyFont="1" applyBorder="1" applyAlignment="1">
      <alignment horizontal="center" vertical="center" wrapText="1"/>
    </xf>
    <xf numFmtId="0" fontId="149" fillId="0" borderId="7" xfId="0" applyFont="1" applyBorder="1" applyAlignment="1">
      <alignment horizontal="center" vertical="center" wrapText="1"/>
    </xf>
    <xf numFmtId="0" fontId="149" fillId="0" borderId="40" xfId="0" applyFont="1" applyBorder="1" applyAlignment="1">
      <alignment horizontal="center" vertical="center" wrapText="1"/>
    </xf>
    <xf numFmtId="0" fontId="149" fillId="0" borderId="42" xfId="0" applyFont="1" applyBorder="1" applyAlignment="1">
      <alignment horizontal="left" vertical="center" wrapText="1"/>
    </xf>
    <xf numFmtId="0" fontId="149" fillId="0" borderId="7" xfId="0" applyFont="1" applyBorder="1" applyAlignment="1">
      <alignment horizontal="left" vertical="center" wrapText="1"/>
    </xf>
    <xf numFmtId="0" fontId="149" fillId="0" borderId="40" xfId="0" applyFont="1" applyBorder="1" applyAlignment="1">
      <alignment horizontal="left" vertical="center" wrapText="1"/>
    </xf>
    <xf numFmtId="0" fontId="148" fillId="0" borderId="42" xfId="0" applyFont="1" applyBorder="1" applyAlignment="1">
      <alignment horizontal="left" vertical="center" wrapText="1"/>
    </xf>
    <xf numFmtId="0" fontId="148" fillId="0" borderId="7" xfId="0" applyFont="1" applyBorder="1" applyAlignment="1">
      <alignment horizontal="left" vertical="center" wrapText="1"/>
    </xf>
    <xf numFmtId="0" fontId="148" fillId="0" borderId="40" xfId="0" applyFont="1" applyBorder="1" applyAlignment="1">
      <alignment horizontal="left" vertical="center" wrapText="1"/>
    </xf>
    <xf numFmtId="14" fontId="149" fillId="0" borderId="42" xfId="0" applyNumberFormat="1" applyFont="1" applyBorder="1" applyAlignment="1">
      <alignment horizontal="right" vertical="center" wrapText="1"/>
    </xf>
    <xf numFmtId="14" fontId="149" fillId="0" borderId="7" xfId="0" applyNumberFormat="1" applyFont="1" applyBorder="1" applyAlignment="1">
      <alignment horizontal="right" vertical="center" wrapText="1"/>
    </xf>
    <xf numFmtId="14" fontId="149" fillId="0" borderId="40" xfId="0" applyNumberFormat="1" applyFont="1" applyBorder="1" applyAlignment="1">
      <alignment horizontal="right" vertical="center" wrapText="1"/>
    </xf>
    <xf numFmtId="0" fontId="146" fillId="78" borderId="42" xfId="0" applyFont="1" applyFill="1" applyBorder="1" applyAlignment="1">
      <alignment horizontal="left" vertical="center" wrapText="1"/>
    </xf>
    <xf numFmtId="0" fontId="146" fillId="78" borderId="7" xfId="0" applyFont="1" applyFill="1" applyBorder="1" applyAlignment="1">
      <alignment horizontal="left" vertical="center" wrapText="1"/>
    </xf>
    <xf numFmtId="0" fontId="146" fillId="78" borderId="40" xfId="0" applyFont="1" applyFill="1" applyBorder="1" applyAlignment="1">
      <alignment horizontal="left" vertical="center" wrapText="1"/>
    </xf>
    <xf numFmtId="14" fontId="148" fillId="0" borderId="42" xfId="0" applyNumberFormat="1" applyFont="1" applyBorder="1" applyAlignment="1">
      <alignment horizontal="right" vertical="center" wrapText="1"/>
    </xf>
    <xf numFmtId="0" fontId="145" fillId="78" borderId="42" xfId="0" applyFont="1" applyFill="1" applyBorder="1" applyAlignment="1">
      <alignment horizontal="left" vertical="center" wrapText="1"/>
    </xf>
    <xf numFmtId="0" fontId="145" fillId="78" borderId="7" xfId="0" applyFont="1" applyFill="1" applyBorder="1" applyAlignment="1">
      <alignment horizontal="left" vertical="center" wrapText="1"/>
    </xf>
    <xf numFmtId="0" fontId="145" fillId="78" borderId="40" xfId="0" applyFont="1" applyFill="1" applyBorder="1" applyAlignment="1">
      <alignment horizontal="left" vertical="center" wrapText="1"/>
    </xf>
    <xf numFmtId="0" fontId="148" fillId="82" borderId="3" xfId="0" applyFont="1" applyFill="1" applyBorder="1" applyAlignment="1">
      <alignment horizontal="right" vertical="center" wrapText="1"/>
    </xf>
    <xf numFmtId="0" fontId="148" fillId="81" borderId="3" xfId="0" applyFont="1" applyFill="1" applyBorder="1" applyAlignment="1">
      <alignment horizontal="center" vertical="center" wrapText="1"/>
    </xf>
    <xf numFmtId="0" fontId="148" fillId="81" borderId="3" xfId="0" applyFont="1" applyFill="1" applyBorder="1" applyAlignment="1">
      <alignment horizontal="left" vertical="center" wrapText="1"/>
    </xf>
    <xf numFmtId="0" fontId="149" fillId="81" borderId="42" xfId="0" applyFont="1" applyFill="1" applyBorder="1" applyAlignment="1">
      <alignment horizontal="left" vertical="center" wrapText="1"/>
    </xf>
    <xf numFmtId="0" fontId="149" fillId="81" borderId="7" xfId="0" applyFont="1" applyFill="1" applyBorder="1" applyAlignment="1">
      <alignment horizontal="left" vertical="center" wrapText="1"/>
    </xf>
    <xf numFmtId="0" fontId="149" fillId="81" borderId="40" xfId="0" applyFont="1" applyFill="1" applyBorder="1" applyAlignment="1">
      <alignment horizontal="left" vertical="center" wrapText="1"/>
    </xf>
    <xf numFmtId="0" fontId="145" fillId="81" borderId="42" xfId="0" applyFont="1" applyFill="1" applyBorder="1" applyAlignment="1">
      <alignment horizontal="left" vertical="center" wrapText="1"/>
    </xf>
    <xf numFmtId="0" fontId="148" fillId="83" borderId="42" xfId="0" applyFont="1" applyFill="1" applyBorder="1" applyAlignment="1">
      <alignment horizontal="left" vertical="center" wrapText="1"/>
    </xf>
    <xf numFmtId="0" fontId="148" fillId="83" borderId="7" xfId="0" applyFont="1" applyFill="1" applyBorder="1" applyAlignment="1">
      <alignment horizontal="left" vertical="center" wrapText="1"/>
    </xf>
    <xf numFmtId="0" fontId="148" fillId="83" borderId="40" xfId="0" applyFont="1" applyFill="1" applyBorder="1" applyAlignment="1">
      <alignment horizontal="left" vertical="center" wrapText="1"/>
    </xf>
    <xf numFmtId="4" fontId="154" fillId="83" borderId="42" xfId="0" applyNumberFormat="1" applyFont="1" applyFill="1" applyBorder="1" applyAlignment="1">
      <alignment horizontal="left" vertical="center" wrapText="1"/>
    </xf>
    <xf numFmtId="4" fontId="154" fillId="83" borderId="7" xfId="0" applyNumberFormat="1" applyFont="1" applyFill="1" applyBorder="1" applyAlignment="1">
      <alignment horizontal="left" vertical="center" wrapText="1"/>
    </xf>
    <xf numFmtId="4" fontId="154" fillId="83" borderId="40" xfId="0" applyNumberFormat="1" applyFont="1" applyFill="1" applyBorder="1" applyAlignment="1">
      <alignment horizontal="left" vertical="center" wrapText="1"/>
    </xf>
    <xf numFmtId="0" fontId="155" fillId="0" borderId="0" xfId="0" applyFont="1" applyBorder="1" applyAlignment="1">
      <alignment horizontal="center" vertical="center" wrapText="1"/>
    </xf>
    <xf numFmtId="49" fontId="140" fillId="0" borderId="0" xfId="4148" applyNumberFormat="1" applyFont="1" applyFill="1" applyBorder="1" applyAlignment="1">
      <alignment horizontal="left" vertical="center" wrapText="1"/>
    </xf>
    <xf numFmtId="0" fontId="140" fillId="0" borderId="43" xfId="0" applyFont="1" applyBorder="1" applyAlignment="1">
      <alignment horizontal="left" vertical="center" wrapText="1"/>
    </xf>
    <xf numFmtId="0" fontId="148" fillId="81" borderId="42" xfId="0" applyFont="1" applyFill="1" applyBorder="1" applyAlignment="1">
      <alignment horizontal="center" vertical="center" wrapText="1"/>
    </xf>
    <xf numFmtId="0" fontId="148" fillId="81" borderId="7" xfId="0" applyFont="1" applyFill="1" applyBorder="1" applyAlignment="1">
      <alignment horizontal="center" vertical="center" wrapText="1"/>
    </xf>
    <xf numFmtId="0" fontId="148" fillId="81" borderId="40" xfId="0" applyFont="1" applyFill="1" applyBorder="1" applyAlignment="1">
      <alignment horizontal="center" vertical="center" wrapText="1"/>
    </xf>
    <xf numFmtId="0" fontId="145" fillId="81" borderId="7" xfId="0" applyFont="1" applyFill="1" applyBorder="1" applyAlignment="1">
      <alignment horizontal="left" vertical="center" wrapText="1"/>
    </xf>
    <xf numFmtId="0" fontId="145" fillId="81" borderId="40" xfId="0" applyFont="1" applyFill="1" applyBorder="1" applyAlignment="1">
      <alignment horizontal="left" vertical="center" wrapText="1"/>
    </xf>
    <xf numFmtId="0" fontId="141" fillId="0" borderId="4" xfId="0" applyFont="1" applyFill="1" applyBorder="1" applyAlignment="1">
      <alignment horizontal="left" vertical="center" wrapText="1"/>
    </xf>
    <xf numFmtId="0" fontId="141" fillId="0" borderId="5" xfId="0" applyFont="1" applyFill="1" applyBorder="1" applyAlignment="1">
      <alignment horizontal="left" vertical="center" wrapText="1"/>
    </xf>
    <xf numFmtId="0" fontId="141" fillId="0" borderId="44" xfId="0" applyFont="1" applyFill="1" applyBorder="1" applyAlignment="1">
      <alignment horizontal="left" vertical="center" wrapText="1"/>
    </xf>
    <xf numFmtId="0" fontId="145" fillId="78" borderId="0" xfId="0" applyFont="1" applyFill="1" applyBorder="1" applyAlignment="1">
      <alignment horizontal="center" vertical="center" wrapText="1"/>
    </xf>
    <xf numFmtId="49" fontId="140" fillId="80" borderId="33" xfId="0" applyNumberFormat="1" applyFont="1" applyFill="1" applyBorder="1" applyAlignment="1">
      <alignment horizontal="center" vertical="center" wrapText="1"/>
    </xf>
    <xf numFmtId="49" fontId="140" fillId="80" borderId="36" xfId="0" applyNumberFormat="1" applyFont="1" applyFill="1" applyBorder="1" applyAlignment="1">
      <alignment horizontal="center" vertical="center" wrapText="1"/>
    </xf>
    <xf numFmtId="0" fontId="140" fillId="80" borderId="34" xfId="0" applyFont="1" applyFill="1" applyBorder="1" applyAlignment="1">
      <alignment horizontal="center" vertical="center" wrapText="1"/>
    </xf>
    <xf numFmtId="0" fontId="140" fillId="80" borderId="37" xfId="0" applyFont="1" applyFill="1" applyBorder="1" applyAlignment="1">
      <alignment horizontal="center" vertical="center" wrapText="1"/>
    </xf>
    <xf numFmtId="0" fontId="141" fillId="80" borderId="35" xfId="0" applyFont="1" applyFill="1" applyBorder="1" applyAlignment="1">
      <alignment horizontal="center" vertical="center" wrapText="1"/>
    </xf>
    <xf numFmtId="0" fontId="141" fillId="80" borderId="38" xfId="0" applyFont="1" applyFill="1" applyBorder="1" applyAlignment="1">
      <alignment horizontal="center" vertical="center" wrapText="1"/>
    </xf>
    <xf numFmtId="0" fontId="140" fillId="80" borderId="39" xfId="0" applyFont="1" applyFill="1" applyBorder="1" applyAlignment="1">
      <alignment horizontal="center" vertical="center" wrapText="1"/>
    </xf>
    <xf numFmtId="0" fontId="140" fillId="80" borderId="41" xfId="0" applyFont="1" applyFill="1" applyBorder="1" applyAlignment="1">
      <alignment horizontal="center" vertical="center" wrapText="1"/>
    </xf>
  </cellXfs>
  <cellStyles count="4150">
    <cellStyle name="&quot;Percent&quot;" xfId="4"/>
    <cellStyle name="%20 - Vurgu1" xfId="332"/>
    <cellStyle name="%20 - Vurgu2" xfId="333"/>
    <cellStyle name="%20 - Vurgu3" xfId="334"/>
    <cellStyle name="%20 - Vurgu4" xfId="335"/>
    <cellStyle name="%20 - Vurgu5" xfId="336"/>
    <cellStyle name="%20 - Vurgu6" xfId="337"/>
    <cellStyle name="%40 - Vurgu1" xfId="338"/>
    <cellStyle name="%40 - Vurgu2" xfId="339"/>
    <cellStyle name="%40 - Vurgu3" xfId="340"/>
    <cellStyle name="%40 - Vurgu4" xfId="341"/>
    <cellStyle name="%40 - Vurgu5" xfId="342"/>
    <cellStyle name="%40 - Vurgu6" xfId="343"/>
    <cellStyle name="%60 - Vurgu1" xfId="344"/>
    <cellStyle name="%60 - Vurgu2" xfId="345"/>
    <cellStyle name="%60 - Vurgu3" xfId="346"/>
    <cellStyle name="%60 - Vurgu4" xfId="347"/>
    <cellStyle name="%60 - Vurgu5" xfId="348"/>
    <cellStyle name="%60 - Vurgu6" xfId="349"/>
    <cellStyle name="?" xfId="1001"/>
    <cellStyle name="?_borcihr2" xfId="1094"/>
    <cellStyle name="?_borcihr2_BİLGİhes" xfId="1285"/>
    <cellStyle name="?_borcihr2_BİLGİhes_Таблица расчета проектов Океанариум только Carrier v3" xfId="1067"/>
    <cellStyle name="?_borcihr2_Biphesap" xfId="1083"/>
    <cellStyle name="?_borcihr2_Biphesap_Таблица расчета проектов Океанариум только Carrier v3" xfId="518"/>
    <cellStyle name="?_borcihr2_GUM-IK" xfId="1263"/>
    <cellStyle name="?_borcihr2_GUM-IK_Таблица расчета проектов Океанариум только Carrier v3" xfId="1103"/>
    <cellStyle name="?_borcihr2_H-Onar-R2" xfId="1250"/>
    <cellStyle name="?_borcihr2_H-Onar-R2_Таблица расчета проектов Океанариум только Carrier v3" xfId="570"/>
    <cellStyle name="?_borcihr2_IDARE-CS" xfId="1235"/>
    <cellStyle name="?_borcihr2_IDARE-CS_Таблица расчета проектов Океанариум только Carrier v3" xfId="1245"/>
    <cellStyle name="?_borcihr2_IDARE-CSf" xfId="1089"/>
    <cellStyle name="?_borcihr2_IDARE-CSf_Таблица расчета проектов Океанариум только Carrier v3" xfId="554"/>
    <cellStyle name="?_borcihr2_Kapitalhesap" xfId="1184"/>
    <cellStyle name="?_borcihr2_Kapitalhesap_Таблица расчета проектов Океанариум только Carrier v3" xfId="1194"/>
    <cellStyle name="?_borcihr2_Karahanhesap-2" xfId="1035"/>
    <cellStyle name="?_borcihr2_Karahanhesap-2_Таблица расчета проектов Океанариум только Carrier v3" xfId="1297"/>
    <cellStyle name="?_borcihr2_KBIYIK-IKR" xfId="994"/>
    <cellStyle name="?_borcihr2_KBIYIK-IKR_Таблица расчета проектов Океанариум только Carrier v3" xfId="576"/>
    <cellStyle name="?_borcihr2_Mvana" xfId="545"/>
    <cellStyle name="?_borcihr2_Mvana_Таблица расчета проектов Океанариум только Carrier v3" xfId="515"/>
    <cellStyle name="?_borcihr2_ozcanhesap" xfId="593"/>
    <cellStyle name="?_borcihr2_ozcanhesap_Таблица расчета проектов Океанариум только Carrier v3" xfId="1212"/>
    <cellStyle name="?_borcihr2_TÜRKER IK1" xfId="1166"/>
    <cellStyle name="?_borcihr2_TÜRKER IK1_Таблица расчета проектов Океанариум только Carrier v3" xfId="510"/>
    <cellStyle name="?_borcihr2_Таблица расчета проектов Океанариум только Carrier v3" xfId="1026"/>
    <cellStyle name="_1" xfId="432"/>
    <cellStyle name="_All_Spec_Kursk_НашДля Договора" xfId="433"/>
    <cellStyle name="_All_Spec_SEM1" xfId="434"/>
    <cellStyle name="_Commercial Offer Structure" xfId="601"/>
    <cellStyle name="_DelDes_1" xfId="435"/>
    <cellStyle name="_IBSLukoil-confer-Hall" xfId="436"/>
    <cellStyle name="_Omsk_All_Наш" xfId="437"/>
    <cellStyle name="_PM0 2012" xfId="602"/>
    <cellStyle name="_SKF COSTBREAKDOWN _форма заказчика_" xfId="1070"/>
    <cellStyle name="_Spec_1" xfId="438"/>
    <cellStyle name="_Spec_Курск_SKD&amp;Video_261201" xfId="439"/>
    <cellStyle name="_Spec_Омск_Video_261201" xfId="440"/>
    <cellStyle name="_Spec_Пермь_SKD&amp;Video_261201" xfId="441"/>
    <cellStyle name="_Spec_Поволжье_SKD&amp;Video_261201" xfId="442"/>
    <cellStyle name="_Spec_Саранск_SKD&amp;Video_261201" xfId="443"/>
    <cellStyle name="_Spec_СКД_140202" xfId="444"/>
    <cellStyle name="_Spec_СКД_160402" xfId="445"/>
    <cellStyle name="_Spec_СТН_140202" xfId="446"/>
    <cellStyle name="_Spec_СТН_150402" xfId="447"/>
    <cellStyle name="_Spec1" xfId="448"/>
    <cellStyle name="_Бюджетнаяоценка HelioParkHotel" xfId="1205"/>
    <cellStyle name="_Доступ" xfId="449"/>
    <cellStyle name="_Кабелепроводы" xfId="450"/>
    <cellStyle name="_Карта сделки 006 Иваново Доп1 c ССОИ1" xfId="451"/>
    <cellStyle name="_Коммерческое предложение № 71-2807_08-АБK" xfId="586"/>
    <cellStyle name="_КП" xfId="1040"/>
    <cellStyle name="_КП_TV_шаблон_NEW2" xfId="452"/>
    <cellStyle name="_КП_АТС+ЛВС+ЗВУК_шаблон" xfId="453"/>
    <cellStyle name="_КП_ИТС_2005.06.21" xfId="454"/>
    <cellStyle name="_КП_ЛВС" xfId="455"/>
    <cellStyle name="_КП_периметр1" xfId="456"/>
    <cellStyle name="_КП_системы_шаблон_NEW31" xfId="457"/>
    <cellStyle name="_КП_СКД1" xfId="458"/>
    <cellStyle name="_КП_СКПТ" xfId="459"/>
    <cellStyle name="_КП_СКПТ_2005.02.08" xfId="460"/>
    <cellStyle name="_КП_СКС" xfId="461"/>
    <cellStyle name="_КП_СКС_2005.02.08" xfId="462"/>
    <cellStyle name="_КП_СКС_2005.06.01" xfId="463"/>
    <cellStyle name="_КП_СКС+лотки" xfId="464"/>
    <cellStyle name="_КП_СКС+лотки_2005.03.09" xfId="465"/>
    <cellStyle name="_КП_СКС+лотки_2005.03.16" xfId="466"/>
    <cellStyle name="_КП_СО" xfId="467"/>
    <cellStyle name="_КП_СО 2004.09.10_Домодедово ЗТБ" xfId="468"/>
    <cellStyle name="_КП_СО_2005.03.16" xfId="469"/>
    <cellStyle name="_КП_СОС" xfId="470"/>
    <cellStyle name="_КП_СОУЭ_2005.08.08" xfId="471"/>
    <cellStyle name="_КП_СОУЭ_шаблон" xfId="472"/>
    <cellStyle name="_КП_СС_шаблон_NEW" xfId="473"/>
    <cellStyle name="_КП_СС_шаблон_NEW2" xfId="474"/>
    <cellStyle name="_КП_ССОИ" xfId="475"/>
    <cellStyle name="_КП_ССОИ1" xfId="476"/>
    <cellStyle name="_КП_СТН2" xfId="477"/>
    <cellStyle name="_КП_ТВ  71 км 24.04.04" xfId="478"/>
    <cellStyle name="_КП_ТКС+АТС+лотки_2004_11_30" xfId="479"/>
    <cellStyle name="_КП_ЭЛ" xfId="480"/>
    <cellStyle name="_КСд.Тинькофф5" xfId="481"/>
    <cellStyle name="_Мебель" xfId="482"/>
    <cellStyle name="_Периметр" xfId="483"/>
    <cellStyle name="_ПОГ Выполнение на 31.01.10 xls" xfId="4111"/>
    <cellStyle name="_РФ" xfId="484"/>
    <cellStyle name="_СО_АПР_18_02_2002" xfId="485"/>
    <cellStyle name="_СО_Краснодар_Лукойл" xfId="486"/>
    <cellStyle name="_СО_ТЦ_Осенний_бульвар" xfId="487"/>
    <cellStyle name="_Спецификации1" xfId="488"/>
    <cellStyle name="_СС" xfId="1139"/>
    <cellStyle name="_Тариф_локальный_ v14_240504" xfId="489"/>
    <cellStyle name="_ТКП ОПС РУБЕЖ 14 07 2004" xfId="490"/>
    <cellStyle name="_ТКС+АТС+лотки_2004_11_18" xfId="491"/>
    <cellStyle name="_Шаблон_КП" xfId="492"/>
    <cellStyle name="‚" xfId="1101"/>
    <cellStyle name="‚_58.PARSEL" xfId="1164"/>
    <cellStyle name="‚_58.PARSEL_Таблица расчета проектов Океанариум только Carrier v3" xfId="1069"/>
    <cellStyle name="‚_58hesr1" xfId="569"/>
    <cellStyle name="‚_58hesr1_BİLGİhes" xfId="1095"/>
    <cellStyle name="‚_58hesr1_BİLGİhes_Таблица расчета проектов Океанариум только Carrier v3" xfId="1185"/>
    <cellStyle name="‚_58hesr1_Biphesap" xfId="1248"/>
    <cellStyle name="‚_58hesr1_Biphesap_Таблица расчета проектов Океанариум только Carrier v3" xfId="1107"/>
    <cellStyle name="‚_58hesr1_cihsec" xfId="572"/>
    <cellStyle name="‚_58hesr1_cihsec_Таблица расчета проектов Океанариум только Carrier v3" xfId="540"/>
    <cellStyle name="‚_58hesr1_H-Onar-R2" xfId="1247"/>
    <cellStyle name="‚_58hesr1_H-Onar-R2_Таблица расчета проектов Океанариум только Carrier v3" xfId="1246"/>
    <cellStyle name="‚_58hesr1_KBIYIK-IKR" xfId="1165"/>
    <cellStyle name="‚_58hesr1_KBIYIK-IKR_Таблица расчета проектов Океанариум только Carrier v3" xfId="1062"/>
    <cellStyle name="‚_58hesr1_Mvana" xfId="1309"/>
    <cellStyle name="‚_58hesr1_Mvana_Таблица расчета проектов Океанариум только Carrier v3" xfId="1294"/>
    <cellStyle name="‚_58hesr1_TÜRKER IK1" xfId="1058"/>
    <cellStyle name="‚_58hesr1_TÜRKER IK1_Таблица расчета проектов Океанариум только Carrier v3" xfId="517"/>
    <cellStyle name="‚_58hesr1_YEMEKHES" xfId="1028"/>
    <cellStyle name="‚_58hesr1_YEMEKHES_Таблица расчета проектов Океанариум только Carrier v3" xfId="1238"/>
    <cellStyle name="‚_58hesr1_Таблица расчета проектов Океанариум только Carrier v3" xfId="557"/>
    <cellStyle name="‚_6-KOSEBHES-YH" xfId="558"/>
    <cellStyle name="‚_6-KOSEBHES-YH_Таблица расчета проектов Океанариум только Carrier v3" xfId="1267"/>
    <cellStyle name="‚_ALMANOKUL" xfId="996"/>
    <cellStyle name="‚_ALMANOKUL_Almanhesap" xfId="533"/>
    <cellStyle name="‚_ALMANOKUL_Almanhesap_BİLGİhes" xfId="1017"/>
    <cellStyle name="‚_ALMANOKUL_Almanhesap_BİLGİhes_Таблица расчета проектов Океанариум только Carrier v3" xfId="1282"/>
    <cellStyle name="‚_ALMANOKUL_Almanhesap_Biphesap" xfId="1228"/>
    <cellStyle name="‚_ALMANOKUL_Almanhesap_Biphesap_Таблица расчета проектов Океанариум только Carrier v3" xfId="1105"/>
    <cellStyle name="‚_ALMANOKUL_Almanhesap_cihsec" xfId="568"/>
    <cellStyle name="‚_ALMANOKUL_Almanhesap_cihsec_Таблица расчета проектов Океанариум только Carrier v3" xfId="561"/>
    <cellStyle name="‚_ALMANOKUL_Almanhesap_H-Onar-R2" xfId="1088"/>
    <cellStyle name="‚_ALMANOKUL_Almanhesap_H-Onar-R2_Таблица расчета проектов Океанариум только Carrier v3" xfId="1039"/>
    <cellStyle name="‚_ALMANOKUL_Almanhesap_KBIYIK-IKR" xfId="1296"/>
    <cellStyle name="‚_ALMANOKUL_Almanhesap_KBIYIK-IKR_Таблица расчета проектов Океанариум только Carrier v3" xfId="1295"/>
    <cellStyle name="‚_ALMANOKUL_Almanhesap_TÜRKER IK1" xfId="1255"/>
    <cellStyle name="‚_ALMANOKUL_Almanhesap_TÜRKER IK1_Таблица расчета проектов Океанариум только Carrier v3" xfId="584"/>
    <cellStyle name="‚_ALMANOKUL_Almanhesap_Таблица расчета проектов Океанариум только Carrier v3" xfId="1308"/>
    <cellStyle name="‚_ALMANOKUL_Таблица расчета проектов Океанариум только Carrier v3" xfId="1240"/>
    <cellStyle name="‚_ALURADSEC" xfId="1129"/>
    <cellStyle name="‚_ALURADSEC_1" xfId="1098"/>
    <cellStyle name="‚_ALURADSEC_1_Таблица расчета проектов Океанариум только Carrier v3" xfId="1210"/>
    <cellStyle name="‚_ALURADSEC_Kitap2" xfId="1144"/>
    <cellStyle name="‚_ALURADSEC_Kitap2_BİLGİhes" xfId="1177"/>
    <cellStyle name="‚_ALURADSEC_Kitap2_BİLGİhes_Таблица расчета проектов Океанариум только Carrier v3" xfId="1318"/>
    <cellStyle name="‚_ALURADSEC_Kitap2_Biphesap" xfId="1206"/>
    <cellStyle name="‚_ALURADSEC_Kitap2_Biphesap_Таблица расчета проектов Океанариум только Carrier v3" xfId="1114"/>
    <cellStyle name="‚_ALURADSEC_Kitap2_GUM-IK" xfId="1179"/>
    <cellStyle name="‚_ALURADSEC_Kitap2_GUM-IK_Таблица расчета проектов Океанариум только Carrier v3" xfId="1307"/>
    <cellStyle name="‚_ALURADSEC_Kitap2_H-Onar-R2" xfId="1096"/>
    <cellStyle name="‚_ALURADSEC_Kitap2_H-Onar-R2_Таблица расчета проектов Океанариум только Carrier v3" xfId="1195"/>
    <cellStyle name="‚_ALURADSEC_Kitap2_IDARE-CS" xfId="1273"/>
    <cellStyle name="‚_ALURADSEC_Kitap2_IDARE-CS_Таблица расчета проектов Океанариум только Carrier v3" xfId="1036"/>
    <cellStyle name="‚_ALURADSEC_Kitap2_IDARE-CSf" xfId="1087"/>
    <cellStyle name="‚_ALURADSEC_Kitap2_IDARE-CSf_Таблица расчета проектов Океанариум только Carrier v3" xfId="1262"/>
    <cellStyle name="‚_ALURADSEC_Kitap2_Kapitalhesap" xfId="1046"/>
    <cellStyle name="‚_ALURADSEC_Kitap2_Kapitalhesap_Таблица расчета проектов Океанариум только Carrier v3" xfId="1258"/>
    <cellStyle name="‚_ALURADSEC_Kitap2_Karahanhesap-2" xfId="1066"/>
    <cellStyle name="‚_ALURADSEC_Kitap2_Karahanhesap-2_Таблица расчета проектов Океанариум только Carrier v3" xfId="508"/>
    <cellStyle name="‚_ALURADSEC_Kitap2_KBIYIK-IKR" xfId="1113"/>
    <cellStyle name="‚_ALURADSEC_Kitap2_KBIYIK-IKR_Таблица расчета проектов Океанариум только Carrier v3" xfId="577"/>
    <cellStyle name="‚_ALURADSEC_Kitap2_Mvana" xfId="1274"/>
    <cellStyle name="‚_ALURADSEC_Kitap2_Mvana_Таблица расчета проектов Океанариум только Carrier v3" xfId="563"/>
    <cellStyle name="‚_ALURADSEC_Kitap2_ozcanhesap" xfId="1005"/>
    <cellStyle name="‚_ALURADSEC_Kitap2_ozcanhesap_Таблица расчета проектов Океанариум только Carrier v3" xfId="997"/>
    <cellStyle name="‚_ALURADSEC_Kitap2_TÜRKER IK1" xfId="556"/>
    <cellStyle name="‚_ALURADSEC_Kitap2_TÜRKER IK1_Таблица расчета проектов Океанариум только Carrier v3" xfId="590"/>
    <cellStyle name="‚_ALURADSEC_Kitap2_Таблица расчета проектов Океанариум только Carrier v3" xfId="1163"/>
    <cellStyle name="‚_ALURADSEC_Radyator" xfId="575"/>
    <cellStyle name="‚_ALURADSEC_Radyator_Таблица расчета проектов Океанариум только Carrier v3" xfId="1118"/>
    <cellStyle name="‚_ALURADSEC_Таблица расчета проектов Океанариум только Carrier v3" xfId="1303"/>
    <cellStyle name="‚_Appendix_1" xfId="505"/>
    <cellStyle name="‚_Appendix_1_Таблица расчета проектов Океанариум только Carrier v3" xfId="574"/>
    <cellStyle name="‚_BFShesap" xfId="594"/>
    <cellStyle name="‚_BFShesap_Таблица расчета проектов Океанариум только Carrier v3" xfId="1032"/>
    <cellStyle name="‚_BİLGİhes" xfId="1091"/>
    <cellStyle name="‚_BİLGİhes_Таблица расчета проектов Океанариум только Carrier v3" xfId="514"/>
    <cellStyle name="‚_Biphesap" xfId="1310"/>
    <cellStyle name="‚_Biphesap_Таблица расчета проектов Океанариум только Carrier v3" xfId="1269"/>
    <cellStyle name="‚_Book1" xfId="1034"/>
    <cellStyle name="‚_Book1_Таблица расчета проектов Океанариум только Carrier v3" xfId="1146"/>
    <cellStyle name="‚_Borcelik" xfId="1323"/>
    <cellStyle name="‚_borcihr2" xfId="1197"/>
    <cellStyle name="‚_borcihr2_58hesr1" xfId="1176"/>
    <cellStyle name="‚_borcihr2_58hesr1_Таблица расчета проектов Океанариум только Carrier v3" xfId="582"/>
    <cellStyle name="‚_borcihr2_BİLGİhes" xfId="1049"/>
    <cellStyle name="‚_borcihr2_BİLGİhes_Таблица расчета проектов Океанариум только Carrier v3" xfId="1006"/>
    <cellStyle name="‚_borcihr2_Biphesap" xfId="1321"/>
    <cellStyle name="‚_borcihr2_Biphesap_Таблица расчета проектов Океанариум только Carrier v3" xfId="588"/>
    <cellStyle name="‚_borcihr2_FULYABoyler" xfId="1271"/>
    <cellStyle name="‚_borcihr2_FULYABoyler_Таблица расчета проектов Океанариум только Carrier v3" xfId="581"/>
    <cellStyle name="‚_borcihr2_GUM-IK" xfId="1126"/>
    <cellStyle name="‚_borcihr2_GUM-IK_Таблица расчета проектов Океанариум только Carrier v3" xfId="1086"/>
    <cellStyle name="‚_borcihr2_H-Onar-R2" xfId="1224"/>
    <cellStyle name="‚_borcihr2_H-Onar-R2_Таблица расчета проектов Океанариум только Carrier v3" xfId="1317"/>
    <cellStyle name="‚_borcihr2_IDARE-CS" xfId="1190"/>
    <cellStyle name="‚_borcihr2_IDARE-CS_Таблица расчета проектов Океанариум только Carrier v3" xfId="1173"/>
    <cellStyle name="‚_borcihr2_IDARE-CSf" xfId="993"/>
    <cellStyle name="‚_borcihr2_IDARE-CSf_Таблица расчета проектов Океанариум только Carrier v3" xfId="543"/>
    <cellStyle name="‚_borcihr2_Kapitalhesap" xfId="1073"/>
    <cellStyle name="‚_borcihr2_Kapitalhesap_Таблица расчета проектов Океанариум только Carrier v3" xfId="1226"/>
    <cellStyle name="‚_borcihr2_Karahanhesap-2" xfId="1038"/>
    <cellStyle name="‚_borcihr2_Karahanhesap-2_Таблица расчета проектов Океанариум только Carrier v3" xfId="991"/>
    <cellStyle name="‚_borcihr2_KBIYIK-IKR" xfId="1279"/>
    <cellStyle name="‚_borcihr2_KBIYIK-IKR_Таблица расчета проектов Океанариум только Carrier v3" xfId="1268"/>
    <cellStyle name="‚_borcihr2_Mvana" xfId="1102"/>
    <cellStyle name="‚_borcihr2_Mvana_Таблица расчета проектов Океанариум только Carrier v3" xfId="992"/>
    <cellStyle name="‚_borcihr2_ozcanhesap" xfId="1186"/>
    <cellStyle name="‚_borcihr2_ozcanhesap_Таблица расчета проектов Океанариум только Carrier v3" xfId="1272"/>
    <cellStyle name="‚_borcihr2_Radyator" xfId="1004"/>
    <cellStyle name="‚_borcihr2_Radyator_Таблица расчета проектов Океанариум только Carrier v3" xfId="542"/>
    <cellStyle name="‚_borcihr2_TÜRKER IK1" xfId="1208"/>
    <cellStyle name="‚_borcihr2_TÜRKER IK1_Таблица расчета проектов Океанариум только Carrier v3" xfId="1236"/>
    <cellStyle name="‚_borcihr2_Таблица расчета проектов Океанариум только Carrier v3" xfId="1289"/>
    <cellStyle name="‚_Boyler" xfId="1112"/>
    <cellStyle name="‚_Boyler_Таблица расчета проектов Океанариум только Carrier v3" xfId="1237"/>
    <cellStyle name="‚_BOYLER1" xfId="1225"/>
    <cellStyle name="‚_BOYLER1_Таблица расчета проектов Океанариум только Carrier v3" xfId="1243"/>
    <cellStyle name="‚_CARREFOUR" xfId="1199"/>
    <cellStyle name="‚_cihsec" xfId="522"/>
    <cellStyle name="‚_cihsec_Таблица расчета проектов Океанариум только Carrier v3" xfId="1122"/>
    <cellStyle name="‚_fan coil secimi SON" xfId="1320"/>
    <cellStyle name="‚_fan coil secimi SON_BİLGİhes" xfId="1214"/>
    <cellStyle name="‚_fan coil secimi SON_BİLGİhes_Таблица расчета проектов Океанариум только Carrier v3" xfId="1192"/>
    <cellStyle name="‚_fan coil secimi SON_Biphesap" xfId="1233"/>
    <cellStyle name="‚_fan coil secimi SON_Biphesap_Таблица расчета проектов Океанариум только Carrier v3" xfId="1315"/>
    <cellStyle name="‚_fan coil secimi SON_GUM-IK" xfId="531"/>
    <cellStyle name="‚_fan coil secimi SON_GUM-IK_Таблица расчета проектов Океанариум только Carrier v3" xfId="1187"/>
    <cellStyle name="‚_fan coil secimi SON_H-Onar-R2" xfId="526"/>
    <cellStyle name="‚_fan coil secimi SON_H-Onar-R2_Таблица расчета проектов Океанариум только Carrier v3" xfId="1312"/>
    <cellStyle name="‚_fan coil secimi SON_IDARE-CS" xfId="1059"/>
    <cellStyle name="‚_fan coil secimi SON_IDARE-CS_Таблица расчета проектов Океанариум только Carrier v3" xfId="1183"/>
    <cellStyle name="‚_fan coil secimi SON_IDARE-CSf" xfId="1063"/>
    <cellStyle name="‚_fan coil secimi SON_IDARE-CSf_Таблица расчета проектов Океанариум только Carrier v3" xfId="549"/>
    <cellStyle name="‚_fan coil secimi SON_Kapitalhesap" xfId="551"/>
    <cellStyle name="‚_fan coil secimi SON_Kapitalhesap_Таблица расчета проектов Океанариум только Carrier v3" xfId="1180"/>
    <cellStyle name="‚_fan coil secimi SON_Karahanhesap-2" xfId="1027"/>
    <cellStyle name="‚_fan coil secimi SON_Karahanhesap-2_Таблица расчета проектов Океанариум только Carrier v3" xfId="560"/>
    <cellStyle name="‚_fan coil secimi SON_KBIYIK-IKR" xfId="1178"/>
    <cellStyle name="‚_fan coil secimi SON_KBIYIK-IKR_Таблица расчета проектов Океанариум только Carrier v3" xfId="1082"/>
    <cellStyle name="‚_fan coil secimi SON_Mvana" xfId="567"/>
    <cellStyle name="‚_fan coil secimi SON_Mvana_Таблица расчета проектов Океанариум только Carrier v3" xfId="1175"/>
    <cellStyle name="‚_fan coil secimi SON_ozcanhesap" xfId="1257"/>
    <cellStyle name="‚_fan coil secimi SON_ozcanhesap_Таблица расчета проектов Океанариум только Carrier v3" xfId="573"/>
    <cellStyle name="‚_fan coil secimi SON_TÜRKER IK1" xfId="1172"/>
    <cellStyle name="‚_fan coil secimi SON_TÜRKER IK1_Таблица расчета проектов Океанариум только Carrier v3" xfId="998"/>
    <cellStyle name="‚_fan coil secimi SON_Таблица расчета проектов Океанариум только Carrier v3" xfId="1169"/>
    <cellStyle name="‚_fc" xfId="1239"/>
    <cellStyle name="‚_fc_Таблица расчета проектов Океанариум только Carrier v3" xfId="536"/>
    <cellStyle name="‚_fctarik" xfId="520"/>
    <cellStyle name="‚_fctarik_BFShesap" xfId="1055"/>
    <cellStyle name="‚_fctarik_BFShesap_Таблица расчета проектов Океанариум только Carrier v3" xfId="1025"/>
    <cellStyle name="‚_fctarik_Biphesap" xfId="1010"/>
    <cellStyle name="‚_fctarik_Biphesap_Таблица расчета проектов Океанариум только Carrier v3" xfId="1076"/>
    <cellStyle name="‚_fctarik_fc" xfId="1100"/>
    <cellStyle name="‚_fctarik_fc_Таблица расчета проектов Океанариум только Carrier v3" xfId="1110"/>
    <cellStyle name="‚_fctarik_ISIKAYB" xfId="1121"/>
    <cellStyle name="‚_fctarik_ISIKAYB_Таблица расчета проектов Океанариум только Carrier v3" xfId="1154"/>
    <cellStyle name="‚_fctarik_Tarimhesap" xfId="1155"/>
    <cellStyle name="‚_fctarik_Tarimhesap_Таблица расчета проектов Океанариум только Carrier v3" xfId="1156"/>
    <cellStyle name="‚_fctarik_UChesR" xfId="1157"/>
    <cellStyle name="‚_fctarik_UChesR_Таблица расчета проектов Океанариум только Carrier v3" xfId="1158"/>
    <cellStyle name="‚_fctarik_Таблица расчета проектов Океанариум только Carrier v3" xfId="1159"/>
    <cellStyle name="‚_GUM-IK" xfId="1160"/>
    <cellStyle name="‚_GUM-IK_1" xfId="1196"/>
    <cellStyle name="‚_GUM-IK_1_GUM-IK" xfId="1204"/>
    <cellStyle name="‚_GUM-IK_1_GUM-IK_Таблица расчета проектов Океанариум только Carrier v3" xfId="1213"/>
    <cellStyle name="‚_GUM-IK_1_IDARE-CS" xfId="1242"/>
    <cellStyle name="‚_GUM-IK_1_IDARE-CS_Таблица расчета проектов Океанариум только Carrier v3" xfId="1003"/>
    <cellStyle name="‚_GUM-IK_1_Таблица расчета проектов Океанариум только Carrier v3" xfId="990"/>
    <cellStyle name="‚_GUM-IK_2" xfId="1254"/>
    <cellStyle name="‚_GUM-IK_2_Таблица расчета проектов Океанариум только Carrier v3" xfId="1270"/>
    <cellStyle name="‚_GUM-IK_GUM-IK" xfId="1079"/>
    <cellStyle name="‚_GUM-IK_GUM-IK_Таблица расчета проектов Океанариум только Carrier v3" xfId="1145"/>
    <cellStyle name="‚_GUM-IK_IDARE-CS" xfId="1015"/>
    <cellStyle name="‚_GUM-IK_IDARE-CS_Таблица расчета проектов Океанариум только Carrier v3" xfId="1143"/>
    <cellStyle name="‚_GUM-IK_IDARE-CSf" xfId="1042"/>
    <cellStyle name="‚_GUM-IK_IDARE-CSf_Таблица расчета проектов Океанариум только Carrier v3" xfId="1142"/>
    <cellStyle name="‚_GUM-IK_YEMEKHES" xfId="1299"/>
    <cellStyle name="‚_GUM-IK_YEMEKHES_Таблица расчета проектов Океанариум только Carrier v3" xfId="523"/>
    <cellStyle name="‚_GUM-IK_Таблица расчета проектов Океанариум только Carrier v3" xfId="1140"/>
    <cellStyle name="‚_Havalan" xfId="1290"/>
    <cellStyle name="‚_Havalan_BFShesap" xfId="1234"/>
    <cellStyle name="‚_Havalan_BFShesap_Таблица расчета проектов Океанариум только Carrier v3" xfId="1136"/>
    <cellStyle name="‚_Havalan_Biphesap" xfId="1283"/>
    <cellStyle name="‚_Havalan_Biphesap_Таблица расчета проектов Океанариум только Carrier v3" xfId="1281"/>
    <cellStyle name="‚_Havalan_fc" xfId="509"/>
    <cellStyle name="‚_Havalan_fc_Таблица расчета проектов Океанариум только Carrier v3" xfId="1133"/>
    <cellStyle name="‚_Havalan_ISIKAYB" xfId="507"/>
    <cellStyle name="‚_Havalan_ISIKAYB_Таблица расчета проектов Океанариум только Carrier v3" xfId="587"/>
    <cellStyle name="‚_Havalan_Tarimhesap" xfId="1260"/>
    <cellStyle name="‚_Havalan_Tarimhesap_Таблица расчета проектов Океанариум только Carrier v3" xfId="1131"/>
    <cellStyle name="‚_Havalan_UChesR" xfId="1264"/>
    <cellStyle name="‚_Havalan_UChesR_Таблица расчета проектов Океанариум только Carrier v3" xfId="589"/>
    <cellStyle name="‚_Havalan_Таблица расчета проектов Океанариум только Carrier v3" xfId="1085"/>
    <cellStyle name="‚_HESAPR2r1" xfId="1125"/>
    <cellStyle name="‚_HESAPR2r1_Таблица расчета проектов Океанариум только Carrier v3" xfId="1099"/>
    <cellStyle name="‚_H-Onar-R2" xfId="592"/>
    <cellStyle name="‚_H-Onar-R2_Таблица расчета проектов Океанариум только Carrier v3" xfId="1188"/>
    <cellStyle name="‚_IDARE-CS" xfId="1031"/>
    <cellStyle name="‚_IDARE-CS_Таблица расчета проектов Океанариум только Carrier v3" xfId="1117"/>
    <cellStyle name="‚_IDARE-CSf" xfId="1074"/>
    <cellStyle name="‚_IDARE-CSf_Таблица расчета проектов Океанариум только Carrier v3" xfId="1080"/>
    <cellStyle name="‚_ISIKAYB" xfId="1193"/>
    <cellStyle name="‚_ISIKAYB_Таблица расчета проектов Океанариум только Carrier v3" xfId="1081"/>
    <cellStyle name="‚_KANAL HESABI" xfId="1106"/>
    <cellStyle name="‚_KANAL HESABI_Таблица расчета проектов Океанариум только Carrier v3" xfId="1008"/>
    <cellStyle name="‚_Kapitalhesap" xfId="1052"/>
    <cellStyle name="‚_Kapitalhesap_Таблица расчета проектов Океанариум только Carrier v3" xfId="1022"/>
    <cellStyle name="‚_Kapitalhesapx" xfId="1202"/>
    <cellStyle name="‚_Kapitalhesapx_Таблица расчета проектов Океанариум только Carrier v3" xfId="559"/>
    <cellStyle name="‚_KBIYIK-IKR" xfId="1023"/>
    <cellStyle name="‚_KBIYIK-IKR_Таблица расчета проектов Океанариум только Carrier v3" xfId="1092"/>
    <cellStyle name="‚_Kitap2" xfId="1215"/>
    <cellStyle name="‚_Kitap2_1" xfId="1021"/>
    <cellStyle name="‚_Kitap2_1_Таблица расчета проектов Океанариум только Carrier v3" xfId="539"/>
    <cellStyle name="‚_Kitap2_BİLGİhes" xfId="1127"/>
    <cellStyle name="‚_Kitap2_BİLGİhes_Таблица расчета проектов Океанариум только Carrier v3" xfId="1051"/>
    <cellStyle name="‚_Kitap2_Biphesap" xfId="1093"/>
    <cellStyle name="‚_Kitap2_Biphesap_Таблица расчета проектов Океанариум только Carrier v3" xfId="1211"/>
    <cellStyle name="‚_Kitap2_cihsec" xfId="534"/>
    <cellStyle name="‚_Kitap2_cihsec_Таблица расчета проектов Океанариум только Carrier v3" xfId="547"/>
    <cellStyle name="‚_Kitap2_GUM-IK" xfId="1053"/>
    <cellStyle name="‚_Kitap2_GUM-IK_Таблица расчета проектов Океанариум только Carrier v3" xfId="548"/>
    <cellStyle name="‚_Kitap2_H-Onar-R2" xfId="1050"/>
    <cellStyle name="‚_Kitap2_H-Onar-R2_Таблица расчета проектов Океанариум только Carrier v3" xfId="1244"/>
    <cellStyle name="‚_Kitap2_IDARE-CS" xfId="1227"/>
    <cellStyle name="‚_Kitap2_IDARE-CS_Таблица расчета проектов Океанариум только Carrier v3" xfId="1048"/>
    <cellStyle name="‚_Kitap2_IDARE-CSf" xfId="1141"/>
    <cellStyle name="‚_Kitap2_IDARE-CSf_Таблица расчета проектов Океанариум только Carrier v3" xfId="1120"/>
    <cellStyle name="‚_Kitap2_Kapitalhesapx" xfId="595"/>
    <cellStyle name="‚_Kitap2_Kapitalhesapx_Таблица расчета проектов Океанариум только Carrier v3" xfId="1056"/>
    <cellStyle name="‚_Kitap2_Karahanhesap-2" xfId="1232"/>
    <cellStyle name="‚_Kitap2_Karahanhesap-2_BİLGİhes" xfId="1191"/>
    <cellStyle name="‚_Kitap2_Karahanhesap-2_BİLGİhes_Таблица расчета проектов Океанариум только Carrier v3" xfId="1304"/>
    <cellStyle name="‚_Kitap2_Karahanhesap-2_Таблица расчета проектов Океанариум только Carrier v3" xfId="538"/>
    <cellStyle name="‚_Kitap2_KBIYIK-IKR" xfId="1313"/>
    <cellStyle name="‚_Kitap2_KBIYIK-IKR_Таблица расчета проектов Океанариум только Carrier v3" xfId="1016"/>
    <cellStyle name="‚_Kitap2_Mvana" xfId="1007"/>
    <cellStyle name="‚_Kitap2_Mvana_Таблица расчета проектов Океанариум только Carrier v3" xfId="555"/>
    <cellStyle name="‚_Kitap2_TÜRKER IK1" xfId="1305"/>
    <cellStyle name="‚_Kitap2_TÜRKER IK1_Таблица расчета проектов Океанариум только Carrier v3" xfId="1138"/>
    <cellStyle name="‚_Kitap2_YEMEKHES" xfId="1109"/>
    <cellStyle name="‚_Kitap2_YEMEKHES_Таблица расчета проектов Океанариум только Carrier v3" xfId="591"/>
    <cellStyle name="‚_Kitap2_Таблица расчета проектов Океанариум только Carrier v3" xfId="1167"/>
    <cellStyle name="‚_metraj1" xfId="1104"/>
    <cellStyle name="‚_metraj1_BİLGİhes" xfId="530"/>
    <cellStyle name="‚_metraj1_BİLGİhes_Таблица расчета проектов Океанариум только Carrier v3" xfId="535"/>
    <cellStyle name="‚_metraj1_Biphesap" xfId="583"/>
    <cellStyle name="‚_metraj1_Biphesap_Таблица расчета проектов Океанариум только Carrier v3" xfId="1064"/>
    <cellStyle name="‚_metraj1_GUM-IK" xfId="1229"/>
    <cellStyle name="‚_metraj1_GUM-IK_Таблица расчета проектов Океанариум только Carrier v3" xfId="527"/>
    <cellStyle name="‚_metraj1_H-Onar-R2" xfId="1322"/>
    <cellStyle name="‚_metraj1_H-Onar-R2_Таблица расчета проектов Океанариум только Carrier v3" xfId="1300"/>
    <cellStyle name="‚_metraj1_IDARE-CS" xfId="1057"/>
    <cellStyle name="‚_metraj1_IDARE-CS_Таблица расчета проектов Океанариум только Carrier v3" xfId="571"/>
    <cellStyle name="‚_metraj1_IDARE-CSf" xfId="1198"/>
    <cellStyle name="‚_metraj1_IDARE-CSf_Таблица расчета проектов Океанариум только Carrier v3" xfId="1301"/>
    <cellStyle name="‚_metraj1_Kapitalhesap" xfId="1149"/>
    <cellStyle name="‚_metraj1_Kapitalhesap_Таблица расчета проектов Океанариум только Carrier v3" xfId="1203"/>
    <cellStyle name="‚_metraj1_Karahanhesap-2" xfId="1316"/>
    <cellStyle name="‚_metraj1_Karahanhesap-2_Таблица расчета проектов Океанариум только Carrier v3" xfId="1275"/>
    <cellStyle name="‚_metraj1_KBIYIK-IKR" xfId="1043"/>
    <cellStyle name="‚_metraj1_KBIYIK-IKR_Таблица расчета проектов Океанариум только Carrier v3" xfId="1020"/>
    <cellStyle name="‚_metraj1_Mvana" xfId="1287"/>
    <cellStyle name="‚_metraj1_Mvana_Таблица расчета проектов Океанариум только Carrier v3" xfId="544"/>
    <cellStyle name="‚_metraj1_ozcanhesap" xfId="1302"/>
    <cellStyle name="‚_metraj1_ozcanhesap_Таблица расчета проектов Океанариум только Carrier v3" xfId="1201"/>
    <cellStyle name="‚_metraj1_TÜRKER IK1" xfId="1061"/>
    <cellStyle name="‚_metraj1_TÜRKER IK1_Таблица расчета проектов Океанариум только Carrier v3" xfId="1253"/>
    <cellStyle name="‚_metraj1_Таблица расчета проектов Океанариум только Carrier v3" xfId="524"/>
    <cellStyle name="‚_Mvana" xfId="562"/>
    <cellStyle name="‚_Mvana_Таблица расчета проектов Океанариум только Carrier v3" xfId="528"/>
    <cellStyle name="‚_OFİS-IK" xfId="1012"/>
    <cellStyle name="‚_OFİS-IK_YEMEKHES" xfId="1231"/>
    <cellStyle name="‚_OFİS-IK_YEMEKHES_Таблица расчета проектов Океанариум только Carrier v3" xfId="546"/>
    <cellStyle name="‚_OFİS-IK_Таблица расчета проектов Океанариум только Carrier v3" xfId="541"/>
    <cellStyle name="‚_ozcanhesap" xfId="1111"/>
    <cellStyle name="‚_ozcanhesap_Таблица расчета проектов Океанариум только Carrier v3" xfId="1222"/>
    <cellStyle name="‚_Pakmashes4b" xfId="578"/>
    <cellStyle name="‚_Pakmashes4b_BİLGİhes" xfId="1134"/>
    <cellStyle name="‚_Pakmashes4b_BİLGİhes_Таблица расчета проектов Океанариум только Carrier v3" xfId="1200"/>
    <cellStyle name="‚_Pakmashes4b_Biphesap" xfId="1097"/>
    <cellStyle name="‚_Pakmashes4b_Biphesap_Таблица расчета проектов Океанариум только Carrier v3" xfId="596"/>
    <cellStyle name="‚_Pakmashes4b_cihsec" xfId="1137"/>
    <cellStyle name="‚_Pakmashes4b_cihsec_Таблица расчета проектов Океанариум только Carrier v3" xfId="1170"/>
    <cellStyle name="‚_Pakmashes4b_GUM-IK" xfId="1090"/>
    <cellStyle name="‚_Pakmashes4b_GUM-IK_Таблица расчета проектов Океанариум только Carrier v3" xfId="1251"/>
    <cellStyle name="‚_Pakmashes4b_H-Onar-R2" xfId="1216"/>
    <cellStyle name="‚_Pakmashes4b_H-Onar-R2_Таблица расчета проектов Океанариум только Carrier v3" xfId="1189"/>
    <cellStyle name="‚_Pakmashes4b_IDARE-CS" xfId="1011"/>
    <cellStyle name="‚_Pakmashes4b_IDARE-CS_Таблица расчета проектов Океанариум только Carrier v3" xfId="579"/>
    <cellStyle name="‚_Pakmashes4b_IDARE-CSf" xfId="1311"/>
    <cellStyle name="‚_Pakmashes4b_IDARE-CSf_Таблица расчета проектов Океанариум только Carrier v3" xfId="521"/>
    <cellStyle name="‚_Pakmashes4b_Kapitalhesapx" xfId="565"/>
    <cellStyle name="‚_Pakmashes4b_Kapitalhesapx_Таблица расчета проектов Океанариум только Carrier v3" xfId="566"/>
    <cellStyle name="‚_Pakmashes4b_Karahanhesap-2" xfId="552"/>
    <cellStyle name="‚_Pakmashes4b_Karahanhesap-2_BİLGİhes" xfId="1230"/>
    <cellStyle name="‚_Pakmashes4b_Karahanhesap-2_BİLGİhes_Таблица расчета проектов Океанариум только Carrier v3" xfId="1284"/>
    <cellStyle name="‚_Pakmashes4b_Karahanhesap-2_Таблица расчета проектов Океанариум только Carrier v3" xfId="1291"/>
    <cellStyle name="‚_Pakmashes4b_KBIYIK-IKR" xfId="1209"/>
    <cellStyle name="‚_Pakmashes4b_KBIYIK-IKR_Таблица расчета проектов Океанариум только Carrier v3" xfId="1116"/>
    <cellStyle name="‚_Pakmashes4b_Mvana" xfId="1041"/>
    <cellStyle name="‚_Pakmashes4b_Mvana_Таблица расчета проектов Океанариум только Carrier v3" xfId="550"/>
    <cellStyle name="‚_Pakmashes4b_TÜRKER IK1" xfId="995"/>
    <cellStyle name="‚_Pakmashes4b_TÜRKER IK1_Таблица расчета проектов Океанариум только Carrier v3" xfId="1123"/>
    <cellStyle name="‚_Pakmashes4b_YEMEKHES" xfId="1044"/>
    <cellStyle name="‚_Pakmashes4b_YEMEKHES_Таблица расчета проектов Океанариум только Carrier v3" xfId="532"/>
    <cellStyle name="‚_Pakmashes4b_Таблица расчета проектов Океанариум только Carrier v3" xfId="1277"/>
    <cellStyle name="‚_Pakmaslak" xfId="1276"/>
    <cellStyle name="‚_Pakmaslak_BİLGİhes" xfId="1019"/>
    <cellStyle name="‚_Pakmaslak_BİLGİhes_Таблица расчета проектов Океанариум только Carrier v3" xfId="511"/>
    <cellStyle name="‚_Pakmaslak_Biphesap" xfId="1071"/>
    <cellStyle name="‚_Pakmaslak_Biphesap_Таблица расчета проектов Океанариум только Carrier v3" xfId="1265"/>
    <cellStyle name="‚_Pakmaslak_GUM-IK" xfId="564"/>
    <cellStyle name="‚_Pakmaslak_GUM-IK_Таблица расчета проектов Океанариум только Carrier v3" xfId="1306"/>
    <cellStyle name="‚_Pakmaslak_H-Onar-R2" xfId="580"/>
    <cellStyle name="‚_Pakmaslak_H-Onar-R2_Таблица расчета проектов Океанариум только Carrier v3" xfId="1261"/>
    <cellStyle name="‚_Pakmaslak_IDARE-CS" xfId="1147"/>
    <cellStyle name="‚_Pakmaslak_IDARE-CS_Таблица расчета проектов Океанариум только Carrier v3" xfId="1000"/>
    <cellStyle name="‚_Pakmaslak_IDARE-CSf" xfId="504"/>
    <cellStyle name="‚_Pakmaslak_IDARE-CSf_Таблица расчета проектов Океанариум только Carrier v3" xfId="1182"/>
    <cellStyle name="‚_Pakmaslak_Kapitalhesap" xfId="1298"/>
    <cellStyle name="‚_Pakmaslak_Kapitalhesap_Таблица расчета проектов Океанариум только Carrier v3" xfId="1207"/>
    <cellStyle name="‚_Pakmaslak_Karahanhesap-2" xfId="512"/>
    <cellStyle name="‚_Pakmaslak_Karahanhesap-2_Таблица расчета проектов Океанариум только Carrier v3" xfId="1128"/>
    <cellStyle name="‚_Pakmaslak_KBIYIK-IKR" xfId="1223"/>
    <cellStyle name="‚_Pakmaslak_KBIYIK-IKR_Таблица расчета проектов Океанариум только Carrier v3" xfId="1292"/>
    <cellStyle name="‚_Pakmaslak_Mvana" xfId="1108"/>
    <cellStyle name="‚_Pakmaslak_Mvana_Таблица расчета проектов Океанариум только Carrier v3" xfId="1115"/>
    <cellStyle name="‚_Pakmaslak_ozcanhesap" xfId="1077"/>
    <cellStyle name="‚_Pakmaslak_ozcanhesap_Таблица расчета проектов Океанариум только Carrier v3" xfId="1221"/>
    <cellStyle name="‚_Pakmaslak_TÜRKER IK1" xfId="1324"/>
    <cellStyle name="‚_Pakmaslak_TÜRKER IK1_Таблица расчета проектов Океанариум только Carrier v3" xfId="1119"/>
    <cellStyle name="‚_Pakmaslak_Таблица расчета проектов Океанариум только Carrier v3" xfId="1014"/>
    <cellStyle name="‚_Radyator" xfId="1162"/>
    <cellStyle name="‚_Radyator_Таблица расчета проектов Океанариум только Carrier v3" xfId="585"/>
    <cellStyle name="‚_Romar" xfId="525"/>
    <cellStyle name="‚_Romar_6-KOSEBHES-YH" xfId="519"/>
    <cellStyle name="‚_Romar_6-KOSEBHES-YH_Таблица расчета проектов Океанариум только Carrier v3" xfId="1150"/>
    <cellStyle name="‚_Romar_BİLGİhes" xfId="1256"/>
    <cellStyle name="‚_Romar_BİLGİhes_Таблица расчета проектов Океанариум только Carrier v3" xfId="1217"/>
    <cellStyle name="‚_Romar_Biphesap" xfId="1174"/>
    <cellStyle name="‚_Romar_Biphesap_Таблица расчета проектов Океанариум только Carrier v3" xfId="1124"/>
    <cellStyle name="‚_Romar_cihsec" xfId="1319"/>
    <cellStyle name="‚_Romar_cihsec_Таблица расчета проектов Океанариум только Carrier v3" xfId="1037"/>
    <cellStyle name="‚_Romar_FULYABoyler" xfId="1266"/>
    <cellStyle name="‚_Romar_FULYABoyler_BİLGİhes" xfId="1078"/>
    <cellStyle name="‚_Romar_FULYABoyler_BİLGİhes_Таблица расчета проектов Океанариум только Carrier v3" xfId="1161"/>
    <cellStyle name="‚_Romar_FULYABoyler_Таблица расчета проектов Океанариум только Carrier v3" xfId="1002"/>
    <cellStyle name="‚_Romar_H-Onar-R2" xfId="1065"/>
    <cellStyle name="‚_Romar_H-Onar-R2_Таблица расчета проектов Океанариум только Carrier v3" xfId="1151"/>
    <cellStyle name="‚_Romar_ISIKAYB" xfId="1171"/>
    <cellStyle name="‚_Romar_ISIKAYB_Таблица расчета проектов Океанариум только Carrier v3" xfId="1130"/>
    <cellStyle name="‚_Romar_Kapitalhesap" xfId="1314"/>
    <cellStyle name="‚_Romar_Kapitalhesap_Таблица расчета проектов Океанариум только Carrier v3" xfId="1013"/>
    <cellStyle name="‚_Romar_Kapitalhesapx" xfId="506"/>
    <cellStyle name="‚_Romar_Kapitalhesapx_Таблица расчета проектов Океанариум только Carrier v3" xfId="1030"/>
    <cellStyle name="‚_Romar_KBIYIK-IKR" xfId="537"/>
    <cellStyle name="‚_Romar_KBIYIK-IKR_Таблица расчета проектов Океанариум только Carrier v3" xfId="1241"/>
    <cellStyle name="‚_Romar_Kitap2" xfId="1249"/>
    <cellStyle name="‚_Romar_Kitap2_Таблица расчета проектов Океанариум только Carrier v3" xfId="1152"/>
    <cellStyle name="‚_Romar_Mvana" xfId="1168"/>
    <cellStyle name="‚_Romar_Mvana_Таблица расчета проектов Океанариум только Carrier v3" xfId="1132"/>
    <cellStyle name="‚_Romar_TÜRKER IK1" xfId="1047"/>
    <cellStyle name="‚_Romar_TÜRKER IK1_Таблица расчета проектов Океанариум только Carrier v3" xfId="1084"/>
    <cellStyle name="‚_Romar_UChesR" xfId="1054"/>
    <cellStyle name="‚_Romar_UChesR_Таблица расчета проектов Океанариум только Carrier v3" xfId="1220"/>
    <cellStyle name="‚_Romar_Таблица расчета проектов Океанариум только Carrier v3" xfId="1153"/>
    <cellStyle name="‚_Rover metraj" xfId="1135"/>
    <cellStyle name="‚_Rover metraj_Таблица расчета проектов Океанариум только Carrier v3" xfId="1278"/>
    <cellStyle name="‚_SANOVEL HVAC-DUST EXTRACTION DESIGN DATA_20_02_03" xfId="1259"/>
    <cellStyle name="‚_SANOVEL HVAC-DUST EXTRACTION DESIGN DATA_20_02_03_Таблица расчета проектов Океанариум только Carrier v3" xfId="1024"/>
    <cellStyle name="‚_Tarimhesap" xfId="529"/>
    <cellStyle name="‚_Tarimhesap_Таблица расчета проектов Океанариум только Carrier v3" xfId="1009"/>
    <cellStyle name="‚_TÜRKER IK1" xfId="1060"/>
    <cellStyle name="‚_TÜRKER IK1_Таблица расчета проектов Океанариум только Carrier v3" xfId="1075"/>
    <cellStyle name="‚_UChesR" xfId="1286"/>
    <cellStyle name="‚_UChesR_Таблица расчета проектов Океанариум только Carrier v3" xfId="1293"/>
    <cellStyle name="‚_yemek-IK" xfId="1029"/>
    <cellStyle name="‚_yemek-IK_YEMEKHES" xfId="1280"/>
    <cellStyle name="‚_yemek-IK_YEMEKHES_Таблица расчета проектов Океанариум только Carrier v3" xfId="1018"/>
    <cellStyle name="‚_yemek-IK_Таблица расчета проектов Океанариум только Carrier v3" xfId="1072"/>
    <cellStyle name="‚_Y-otelhes" xfId="553"/>
    <cellStyle name="‚_Y-otelhes_BİLGİhes" xfId="1252"/>
    <cellStyle name="‚_Y-otelhes_BİLGİhes_Таблица расчета проектов Океанариум только Carrier v3" xfId="516"/>
    <cellStyle name="‚_Y-otelhes_Biphesap" xfId="1045"/>
    <cellStyle name="‚_Y-otelhes_Biphesap_Таблица расчета проектов Океанариум только Carrier v3" xfId="999"/>
    <cellStyle name="‚_Y-otelhes_cihsec" xfId="1148"/>
    <cellStyle name="‚_Y-otelhes_cihsec_Таблица расчета проектов Океанариум только Carrier v3" xfId="1218"/>
    <cellStyle name="‚_Y-otelhes_H-Onar-R2" xfId="513"/>
    <cellStyle name="‚_Y-otelhes_H-Onar-R2_Таблица расчета проектов Океанариум только Carrier v3" xfId="1068"/>
    <cellStyle name="‚_Y-otelhes_KBIYIK-IKR" xfId="1288"/>
    <cellStyle name="‚_Y-otelhes_KBIYIK-IKR_Таблица расчета проектов Океанариум только Carrier v3" xfId="1325"/>
    <cellStyle name="‚_Y-otelhes_Mvana" xfId="1326"/>
    <cellStyle name="‚_Y-otelhes_Mvana_Таблица расчета проектов Океанариум только Carrier v3" xfId="1327"/>
    <cellStyle name="‚_Y-otelhes_TÜRKER IK1" xfId="1328"/>
    <cellStyle name="‚_Y-otelhes_TÜRKER IK1_Таблица расчета проектов Океанариум только Carrier v3" xfId="1329"/>
    <cellStyle name="‚_Y-otelhes_Таблица расчета проектов Океанариум только Carrier v3" xfId="1330"/>
    <cellStyle name="‚_Таблица расчета проектов Океанариум только Carrier v3" xfId="1331"/>
    <cellStyle name="„" xfId="1332"/>
    <cellStyle name="„_58.PARSEL" xfId="1333"/>
    <cellStyle name="„_58.PARSEL_Таблица расчета проектов Океанариум только Carrier v3" xfId="1334"/>
    <cellStyle name="„_58hesr1" xfId="1335"/>
    <cellStyle name="„_58hesr1_BİLGİhes" xfId="1336"/>
    <cellStyle name="„_58hesr1_BİLGİhes_Таблица расчета проектов Океанариум только Carrier v3" xfId="1337"/>
    <cellStyle name="„_58hesr1_Biphesap" xfId="1338"/>
    <cellStyle name="„_58hesr1_Biphesap_Таблица расчета проектов Океанариум только Carrier v3" xfId="1339"/>
    <cellStyle name="„_58hesr1_cihsec" xfId="1340"/>
    <cellStyle name="„_58hesr1_cihsec_Таблица расчета проектов Океанариум только Carrier v3" xfId="1341"/>
    <cellStyle name="„_58hesr1_H-Onar-R2" xfId="1342"/>
    <cellStyle name="„_58hesr1_H-Onar-R2_Таблица расчета проектов Океанариум только Carrier v3" xfId="1343"/>
    <cellStyle name="„_58hesr1_KBIYIK-IKR" xfId="1344"/>
    <cellStyle name="„_58hesr1_KBIYIK-IKR_Таблица расчета проектов Океанариум только Carrier v3" xfId="1345"/>
    <cellStyle name="„_58hesr1_Mvana" xfId="1346"/>
    <cellStyle name="„_58hesr1_Mvana_Таблица расчета проектов Океанариум только Carrier v3" xfId="1347"/>
    <cellStyle name="„_58hesr1_TÜRKER IK1" xfId="1348"/>
    <cellStyle name="„_58hesr1_TÜRKER IK1_Таблица расчета проектов Океанариум только Carrier v3" xfId="1349"/>
    <cellStyle name="„_58hesr1_YEMEKHES" xfId="1350"/>
    <cellStyle name="„_58hesr1_YEMEKHES_Таблица расчета проектов Океанариум только Carrier v3" xfId="1351"/>
    <cellStyle name="„_58hesr1_Таблица расчета проектов Океанариум только Carrier v3" xfId="1352"/>
    <cellStyle name="„_6-KOSEBHES-YH" xfId="1353"/>
    <cellStyle name="„_6-KOSEBHES-YH_Таблица расчета проектов Океанариум только Carrier v3" xfId="1354"/>
    <cellStyle name="„_ALMANOKUL" xfId="1355"/>
    <cellStyle name="„_ALMANOKUL_Almanhesap" xfId="1356"/>
    <cellStyle name="„_ALMANOKUL_Almanhesap_BİLGİhes" xfId="1357"/>
    <cellStyle name="„_ALMANOKUL_Almanhesap_BİLGİhes_Таблица расчета проектов Океанариум только Carrier v3" xfId="1358"/>
    <cellStyle name="„_ALMANOKUL_Almanhesap_Biphesap" xfId="1359"/>
    <cellStyle name="„_ALMANOKUL_Almanhesap_Biphesap_Таблица расчета проектов Океанариум только Carrier v3" xfId="1360"/>
    <cellStyle name="„_ALMANOKUL_Almanhesap_cihsec" xfId="1361"/>
    <cellStyle name="„_ALMANOKUL_Almanhesap_cihsec_Таблица расчета проектов Океанариум только Carrier v3" xfId="1362"/>
    <cellStyle name="„_ALMANOKUL_Almanhesap_H-Onar-R2" xfId="1363"/>
    <cellStyle name="„_ALMANOKUL_Almanhesap_H-Onar-R2_Таблица расчета проектов Океанариум только Carrier v3" xfId="1364"/>
    <cellStyle name="„_ALMANOKUL_Almanhesap_KBIYIK-IKR" xfId="1365"/>
    <cellStyle name="„_ALMANOKUL_Almanhesap_KBIYIK-IKR_Таблица расчета проектов Океанариум только Carrier v3" xfId="1366"/>
    <cellStyle name="„_ALMANOKUL_Almanhesap_TÜRKER IK1" xfId="1367"/>
    <cellStyle name="„_ALMANOKUL_Almanhesap_TÜRKER IK1_Таблица расчета проектов Океанариум только Carrier v3" xfId="1368"/>
    <cellStyle name="„_ALMANOKUL_Almanhesap_Таблица расчета проектов Океанариум только Carrier v3" xfId="1369"/>
    <cellStyle name="„_ALMANOKUL_Таблица расчета проектов Океанариум только Carrier v3" xfId="1370"/>
    <cellStyle name="„_ALURADSEC" xfId="1371"/>
    <cellStyle name="„_ALURADSEC_1" xfId="1372"/>
    <cellStyle name="„_ALURADSEC_1_Таблица расчета проектов Океанариум только Carrier v3" xfId="1373"/>
    <cellStyle name="„_ALURADSEC_Kitap2" xfId="1374"/>
    <cellStyle name="„_ALURADSEC_Kitap2_BİLGİhes" xfId="1375"/>
    <cellStyle name="„_ALURADSEC_Kitap2_BİLGİhes_Таблица расчета проектов Океанариум только Carrier v3" xfId="1376"/>
    <cellStyle name="„_ALURADSEC_Kitap2_Biphesap" xfId="1377"/>
    <cellStyle name="„_ALURADSEC_Kitap2_Biphesap_Таблица расчета проектов Океанариум только Carrier v3" xfId="1378"/>
    <cellStyle name="„_ALURADSEC_Kitap2_GUM-IK" xfId="1379"/>
    <cellStyle name="„_ALURADSEC_Kitap2_GUM-IK_Таблица расчета проектов Океанариум только Carrier v3" xfId="1380"/>
    <cellStyle name="„_ALURADSEC_Kitap2_H-Onar-R2" xfId="1381"/>
    <cellStyle name="„_ALURADSEC_Kitap2_H-Onar-R2_Таблица расчета проектов Океанариум только Carrier v3" xfId="1382"/>
    <cellStyle name="„_ALURADSEC_Kitap2_IDARE-CS" xfId="1383"/>
    <cellStyle name="„_ALURADSEC_Kitap2_IDARE-CS_Таблица расчета проектов Океанариум только Carrier v3" xfId="1384"/>
    <cellStyle name="„_ALURADSEC_Kitap2_IDARE-CSf" xfId="1385"/>
    <cellStyle name="„_ALURADSEC_Kitap2_IDARE-CSf_Таблица расчета проектов Океанариум только Carrier v3" xfId="1386"/>
    <cellStyle name="„_ALURADSEC_Kitap2_Kapitalhesap" xfId="1387"/>
    <cellStyle name="„_ALURADSEC_Kitap2_Kapitalhesap_Таблица расчета проектов Океанариум только Carrier v3" xfId="1388"/>
    <cellStyle name="„_ALURADSEC_Kitap2_Karahanhesap-2" xfId="1389"/>
    <cellStyle name="„_ALURADSEC_Kitap2_Karahanhesap-2_Таблица расчета проектов Океанариум только Carrier v3" xfId="1390"/>
    <cellStyle name="„_ALURADSEC_Kitap2_KBIYIK-IKR" xfId="1391"/>
    <cellStyle name="„_ALURADSEC_Kitap2_KBIYIK-IKR_Таблица расчета проектов Океанариум только Carrier v3" xfId="1392"/>
    <cellStyle name="„_ALURADSEC_Kitap2_Mvana" xfId="1393"/>
    <cellStyle name="„_ALURADSEC_Kitap2_Mvana_Таблица расчета проектов Океанариум только Carrier v3" xfId="1394"/>
    <cellStyle name="„_ALURADSEC_Kitap2_ozcanhesap" xfId="1395"/>
    <cellStyle name="„_ALURADSEC_Kitap2_ozcanhesap_Таблица расчета проектов Океанариум только Carrier v3" xfId="1396"/>
    <cellStyle name="„_ALURADSEC_Kitap2_TÜRKER IK1" xfId="1397"/>
    <cellStyle name="„_ALURADSEC_Kitap2_TÜRKER IK1_Таблица расчета проектов Океанариум только Carrier v3" xfId="1398"/>
    <cellStyle name="„_ALURADSEC_Kitap2_Таблица расчета проектов Океанариум только Carrier v3" xfId="1399"/>
    <cellStyle name="„_ALURADSEC_Radyator" xfId="1400"/>
    <cellStyle name="„_ALURADSEC_Radyator_Таблица расчета проектов Океанариум только Carrier v3" xfId="1401"/>
    <cellStyle name="„_ALURADSEC_Таблица расчета проектов Океанариум только Carrier v3" xfId="1402"/>
    <cellStyle name="„_Appendix_1" xfId="1403"/>
    <cellStyle name="„_Appendix_1_Таблица расчета проектов Океанариум только Carrier v3" xfId="1404"/>
    <cellStyle name="„_BFShesap" xfId="1405"/>
    <cellStyle name="„_BFShesap_Таблица расчета проектов Океанариум только Carrier v3" xfId="1406"/>
    <cellStyle name="„_BİLGİhes" xfId="1407"/>
    <cellStyle name="„_BİLGİhes_Таблица расчета проектов Океанариум только Carrier v3" xfId="1408"/>
    <cellStyle name="„_Biphesap" xfId="1409"/>
    <cellStyle name="„_Biphesap_Таблица расчета проектов Океанариум только Carrier v3" xfId="1410"/>
    <cellStyle name="„_Book1" xfId="1411"/>
    <cellStyle name="„_Book1_Таблица расчета проектов Океанариум только Carrier v3" xfId="1412"/>
    <cellStyle name="„_Borcelik" xfId="1413"/>
    <cellStyle name="„_borcihr2" xfId="1414"/>
    <cellStyle name="„_borcihr2_58hesr1" xfId="1415"/>
    <cellStyle name="„_borcihr2_58hesr1_Таблица расчета проектов Океанариум только Carrier v3" xfId="1416"/>
    <cellStyle name="„_borcihr2_BİLGİhes" xfId="1417"/>
    <cellStyle name="„_borcihr2_BİLGİhes_Таблица расчета проектов Океанариум только Carrier v3" xfId="1418"/>
    <cellStyle name="„_borcihr2_Biphesap" xfId="1419"/>
    <cellStyle name="„_borcihr2_Biphesap_Таблица расчета проектов Океанариум только Carrier v3" xfId="1420"/>
    <cellStyle name="„_borcihr2_FULYABoyler" xfId="1421"/>
    <cellStyle name="„_borcihr2_FULYABoyler_Таблица расчета проектов Океанариум только Carrier v3" xfId="1422"/>
    <cellStyle name="„_borcihr2_GUM-IK" xfId="1423"/>
    <cellStyle name="„_borcihr2_GUM-IK_Таблица расчета проектов Океанариум только Carrier v3" xfId="1424"/>
    <cellStyle name="„_borcihr2_H-Onar-R2" xfId="1425"/>
    <cellStyle name="„_borcihr2_H-Onar-R2_Таблица расчета проектов Океанариум только Carrier v3" xfId="1426"/>
    <cellStyle name="„_borcihr2_IDARE-CS" xfId="1427"/>
    <cellStyle name="„_borcihr2_IDARE-CS_Таблица расчета проектов Океанариум только Carrier v3" xfId="1428"/>
    <cellStyle name="„_borcihr2_IDARE-CSf" xfId="1429"/>
    <cellStyle name="„_borcihr2_IDARE-CSf_Таблица расчета проектов Океанариум только Carrier v3" xfId="1430"/>
    <cellStyle name="„_borcihr2_Kapitalhesap" xfId="1431"/>
    <cellStyle name="„_borcihr2_Kapitalhesap_Таблица расчета проектов Океанариум только Carrier v3" xfId="1432"/>
    <cellStyle name="„_borcihr2_Karahanhesap-2" xfId="1433"/>
    <cellStyle name="„_borcihr2_Karahanhesap-2_Таблица расчета проектов Океанариум только Carrier v3" xfId="1434"/>
    <cellStyle name="„_borcihr2_KBIYIK-IKR" xfId="1435"/>
    <cellStyle name="„_borcihr2_KBIYIK-IKR_Таблица расчета проектов Океанариум только Carrier v3" xfId="1436"/>
    <cellStyle name="„_borcihr2_Mvana" xfId="1437"/>
    <cellStyle name="„_borcihr2_Mvana_Таблица расчета проектов Океанариум только Carrier v3" xfId="1438"/>
    <cellStyle name="„_borcihr2_ozcanhesap" xfId="1439"/>
    <cellStyle name="„_borcihr2_ozcanhesap_Таблица расчета проектов Океанариум только Carrier v3" xfId="1440"/>
    <cellStyle name="„_borcihr2_Radyator" xfId="1441"/>
    <cellStyle name="„_borcihr2_Radyator_Таблица расчета проектов Океанариум только Carrier v3" xfId="1442"/>
    <cellStyle name="„_borcihr2_TÜRKER IK1" xfId="1443"/>
    <cellStyle name="„_borcihr2_TÜRKER IK1_Таблица расчета проектов Океанариум только Carrier v3" xfId="1444"/>
    <cellStyle name="„_borcihr2_Таблица расчета проектов Океанариум только Carrier v3" xfId="1445"/>
    <cellStyle name="„_Boyler" xfId="1446"/>
    <cellStyle name="„_Boyler_Таблица расчета проектов Океанариум только Carrier v3" xfId="1447"/>
    <cellStyle name="„_BOYLER1" xfId="1448"/>
    <cellStyle name="„_BOYLER1_Таблица расчета проектов Океанариум только Carrier v3" xfId="1449"/>
    <cellStyle name="„_CARREFOUR" xfId="1450"/>
    <cellStyle name="„_cihsec" xfId="1451"/>
    <cellStyle name="„_cihsec_Таблица расчета проектов Океанариум только Carrier v3" xfId="1452"/>
    <cellStyle name="„_fan coil secimi SON" xfId="1453"/>
    <cellStyle name="„_fan coil secimi SON_BİLGİhes" xfId="1454"/>
    <cellStyle name="„_fan coil secimi SON_BİLGİhes_Таблица расчета проектов Океанариум только Carrier v3" xfId="1455"/>
    <cellStyle name="„_fan coil secimi SON_Biphesap" xfId="1456"/>
    <cellStyle name="„_fan coil secimi SON_Biphesap_Таблица расчета проектов Океанариум только Carrier v3" xfId="1457"/>
    <cellStyle name="„_fan coil secimi SON_GUM-IK" xfId="1458"/>
    <cellStyle name="„_fan coil secimi SON_GUM-IK_Таблица расчета проектов Океанариум только Carrier v3" xfId="1459"/>
    <cellStyle name="„_fan coil secimi SON_H-Onar-R2" xfId="1460"/>
    <cellStyle name="„_fan coil secimi SON_H-Onar-R2_Таблица расчета проектов Океанариум только Carrier v3" xfId="1461"/>
    <cellStyle name="„_fan coil secimi SON_IDARE-CS" xfId="1462"/>
    <cellStyle name="„_fan coil secimi SON_IDARE-CS_Таблица расчета проектов Океанариум только Carrier v3" xfId="1463"/>
    <cellStyle name="„_fan coil secimi SON_IDARE-CSf" xfId="1464"/>
    <cellStyle name="„_fan coil secimi SON_IDARE-CSf_Таблица расчета проектов Океанариум только Carrier v3" xfId="1465"/>
    <cellStyle name="„_fan coil secimi SON_Kapitalhesap" xfId="1466"/>
    <cellStyle name="„_fan coil secimi SON_Kapitalhesap_Таблица расчета проектов Океанариум только Carrier v3" xfId="1467"/>
    <cellStyle name="„_fan coil secimi SON_Karahanhesap-2" xfId="1468"/>
    <cellStyle name="„_fan coil secimi SON_Karahanhesap-2_Таблица расчета проектов Океанариум только Carrier v3" xfId="1469"/>
    <cellStyle name="„_fan coil secimi SON_KBIYIK-IKR" xfId="1470"/>
    <cellStyle name="„_fan coil secimi SON_KBIYIK-IKR_Таблица расчета проектов Океанариум только Carrier v3" xfId="1471"/>
    <cellStyle name="„_fan coil secimi SON_Mvana" xfId="1472"/>
    <cellStyle name="„_fan coil secimi SON_Mvana_Таблица расчета проектов Океанариум только Carrier v3" xfId="1473"/>
    <cellStyle name="„_fan coil secimi SON_ozcanhesap" xfId="1474"/>
    <cellStyle name="„_fan coil secimi SON_ozcanhesap_Таблица расчета проектов Океанариум только Carrier v3" xfId="1475"/>
    <cellStyle name="„_fan coil secimi SON_TÜRKER IK1" xfId="1476"/>
    <cellStyle name="„_fan coil secimi SON_TÜRKER IK1_Таблица расчета проектов Океанариум только Carrier v3" xfId="1477"/>
    <cellStyle name="„_fan coil secimi SON_Таблица расчета проектов Океанариум только Carrier v3" xfId="1478"/>
    <cellStyle name="„_fc" xfId="1479"/>
    <cellStyle name="„_fc_Таблица расчета проектов Океанариум только Carrier v3" xfId="1480"/>
    <cellStyle name="„_fctarik" xfId="1481"/>
    <cellStyle name="„_fctarik_BFShesap" xfId="1482"/>
    <cellStyle name="„_fctarik_BFShesap_Таблица расчета проектов Океанариум только Carrier v3" xfId="1483"/>
    <cellStyle name="„_fctarik_Biphesap" xfId="1484"/>
    <cellStyle name="„_fctarik_Biphesap_Таблица расчета проектов Океанариум только Carrier v3" xfId="1485"/>
    <cellStyle name="„_fctarik_fc" xfId="1486"/>
    <cellStyle name="„_fctarik_fc_Таблица расчета проектов Океанариум только Carrier v3" xfId="1487"/>
    <cellStyle name="„_fctarik_ISIKAYB" xfId="1488"/>
    <cellStyle name="„_fctarik_ISIKAYB_Таблица расчета проектов Океанариум только Carrier v3" xfId="1489"/>
    <cellStyle name="„_fctarik_Tarimhesap" xfId="1490"/>
    <cellStyle name="„_fctarik_Tarimhesap_Таблица расчета проектов Океанариум только Carrier v3" xfId="1491"/>
    <cellStyle name="„_fctarik_UChesR" xfId="1492"/>
    <cellStyle name="„_fctarik_UChesR_Таблица расчета проектов Океанариум только Carrier v3" xfId="1493"/>
    <cellStyle name="„_fctarik_Таблица расчета проектов Океанариум только Carrier v3" xfId="1494"/>
    <cellStyle name="„_GUM-IK" xfId="1495"/>
    <cellStyle name="„_GUM-IK_1" xfId="1496"/>
    <cellStyle name="„_GUM-IK_1_GUM-IK" xfId="1497"/>
    <cellStyle name="„_GUM-IK_1_GUM-IK_Таблица расчета проектов Океанариум только Carrier v3" xfId="1498"/>
    <cellStyle name="„_GUM-IK_1_IDARE-CS" xfId="1499"/>
    <cellStyle name="„_GUM-IK_1_IDARE-CS_Таблица расчета проектов Океанариум только Carrier v3" xfId="1500"/>
    <cellStyle name="„_GUM-IK_1_Таблица расчета проектов Океанариум только Carrier v3" xfId="1501"/>
    <cellStyle name="„_GUM-IK_2" xfId="1502"/>
    <cellStyle name="„_GUM-IK_2_Таблица расчета проектов Океанариум только Carrier v3" xfId="1503"/>
    <cellStyle name="„_GUM-IK_GUM-IK" xfId="1504"/>
    <cellStyle name="„_GUM-IK_GUM-IK_Таблица расчета проектов Океанариум только Carrier v3" xfId="1505"/>
    <cellStyle name="„_GUM-IK_IDARE-CS" xfId="1506"/>
    <cellStyle name="„_GUM-IK_IDARE-CS_Таблица расчета проектов Океанариум только Carrier v3" xfId="1507"/>
    <cellStyle name="„_GUM-IK_IDARE-CSf" xfId="1508"/>
    <cellStyle name="„_GUM-IK_IDARE-CSf_Таблица расчета проектов Океанариум только Carrier v3" xfId="1509"/>
    <cellStyle name="„_GUM-IK_YEMEKHES" xfId="1510"/>
    <cellStyle name="„_GUM-IK_YEMEKHES_Таблица расчета проектов Океанариум только Carrier v3" xfId="1511"/>
    <cellStyle name="„_GUM-IK_Таблица расчета проектов Океанариум только Carrier v3" xfId="1512"/>
    <cellStyle name="„_Havalan" xfId="1513"/>
    <cellStyle name="„_Havalan_BFShesap" xfId="1514"/>
    <cellStyle name="„_Havalan_BFShesap_Таблица расчета проектов Океанариум только Carrier v3" xfId="1515"/>
    <cellStyle name="„_Havalan_Biphesap" xfId="1516"/>
    <cellStyle name="„_Havalan_Biphesap_Таблица расчета проектов Океанариум только Carrier v3" xfId="1517"/>
    <cellStyle name="„_Havalan_fc" xfId="1518"/>
    <cellStyle name="„_Havalan_fc_Таблица расчета проектов Океанариум только Carrier v3" xfId="1519"/>
    <cellStyle name="„_Havalan_ISIKAYB" xfId="1520"/>
    <cellStyle name="„_Havalan_ISIKAYB_Таблица расчета проектов Океанариум только Carrier v3" xfId="1521"/>
    <cellStyle name="„_Havalan_Tarimhesap" xfId="1522"/>
    <cellStyle name="„_Havalan_Tarimhesap_Таблица расчета проектов Океанариум только Carrier v3" xfId="1523"/>
    <cellStyle name="„_Havalan_UChesR" xfId="1524"/>
    <cellStyle name="„_Havalan_UChesR_Таблица расчета проектов Океанариум только Carrier v3" xfId="1525"/>
    <cellStyle name="„_Havalan_Таблица расчета проектов Океанариум только Carrier v3" xfId="1526"/>
    <cellStyle name="„_HESAPR2r1" xfId="1527"/>
    <cellStyle name="„_HESAPR2r1_Таблица расчета проектов Океанариум только Carrier v3" xfId="1528"/>
    <cellStyle name="„_H-Onar-R2" xfId="1529"/>
    <cellStyle name="„_H-Onar-R2_Таблица расчета проектов Океанариум только Carrier v3" xfId="1530"/>
    <cellStyle name="„_IDARE-CS" xfId="1531"/>
    <cellStyle name="„_IDARE-CS_Таблица расчета проектов Океанариум только Carrier v3" xfId="1532"/>
    <cellStyle name="„_IDARE-CSf" xfId="1533"/>
    <cellStyle name="„_IDARE-CSf_1" xfId="1534"/>
    <cellStyle name="„_IDARE-CSf_1_Таблица расчета проектов Океанариум только Carrier v3" xfId="1535"/>
    <cellStyle name="„_IDARE-CSf_Таблица расчета проектов Океанариум только Carrier v3" xfId="1536"/>
    <cellStyle name="„_ISIKAYB" xfId="1537"/>
    <cellStyle name="„_ISIKAYB_Таблица расчета проектов Океанариум только Carrier v3" xfId="1538"/>
    <cellStyle name="„_KANAL HESABI" xfId="1539"/>
    <cellStyle name="„_KANAL HESABI_Таблица расчета проектов Океанариум только Carrier v3" xfId="1540"/>
    <cellStyle name="„_Kapitalhesap" xfId="1541"/>
    <cellStyle name="„_Kapitalhesap_Таблица расчета проектов Океанариум только Carrier v3" xfId="1542"/>
    <cellStyle name="„_Kapitalhesapx" xfId="1543"/>
    <cellStyle name="„_Kapitalhesapx_Таблица расчета проектов Океанариум только Carrier v3" xfId="1544"/>
    <cellStyle name="„_KBIYIK-IKR" xfId="1545"/>
    <cellStyle name="„_KBIYIK-IKR_Таблица расчета проектов Океанариум только Carrier v3" xfId="1546"/>
    <cellStyle name="„_Kitap2" xfId="1547"/>
    <cellStyle name="„_Kitap2_1" xfId="1548"/>
    <cellStyle name="„_Kitap2_1_Таблица расчета проектов Океанариум только Carrier v3" xfId="1549"/>
    <cellStyle name="„_Kitap2_BİLGİhes" xfId="1550"/>
    <cellStyle name="„_Kitap2_BİLGİhes_Таблица расчета проектов Океанариум только Carrier v3" xfId="1551"/>
    <cellStyle name="„_Kitap2_Biphesap" xfId="1552"/>
    <cellStyle name="„_Kitap2_Biphesap_Таблица расчета проектов Океанариум только Carrier v3" xfId="1553"/>
    <cellStyle name="„_Kitap2_cihsec" xfId="1554"/>
    <cellStyle name="„_Kitap2_cihsec_Таблица расчета проектов Океанариум только Carrier v3" xfId="1555"/>
    <cellStyle name="„_Kitap2_GUM-IK" xfId="1556"/>
    <cellStyle name="„_Kitap2_GUM-IK_Таблица расчета проектов Океанариум только Carrier v3" xfId="1557"/>
    <cellStyle name="„_Kitap2_H-Onar-R2" xfId="1558"/>
    <cellStyle name="„_Kitap2_H-Onar-R2_Таблица расчета проектов Океанариум только Carrier v3" xfId="1559"/>
    <cellStyle name="„_Kitap2_IDARE-CS" xfId="1560"/>
    <cellStyle name="„_Kitap2_IDARE-CS_Таблица расчета проектов Океанариум только Carrier v3" xfId="1561"/>
    <cellStyle name="„_Kitap2_IDARE-CSf" xfId="1562"/>
    <cellStyle name="„_Kitap2_IDARE-CSf_Таблица расчета проектов Океанариум только Carrier v3" xfId="1563"/>
    <cellStyle name="„_Kitap2_Kapitalhesapx" xfId="1564"/>
    <cellStyle name="„_Kitap2_Kapitalhesapx_Таблица расчета проектов Океанариум только Carrier v3" xfId="1565"/>
    <cellStyle name="„_Kitap2_Karahanhesap-2" xfId="1566"/>
    <cellStyle name="„_Kitap2_Karahanhesap-2_BİLGİhes" xfId="1567"/>
    <cellStyle name="„_Kitap2_Karahanhesap-2_BİLGİhes_Таблица расчета проектов Океанариум только Carrier v3" xfId="1568"/>
    <cellStyle name="„_Kitap2_Karahanhesap-2_Таблица расчета проектов Океанариум только Carrier v3" xfId="1569"/>
    <cellStyle name="„_Kitap2_KBIYIK-IKR" xfId="1570"/>
    <cellStyle name="„_Kitap2_KBIYIK-IKR_Таблица расчета проектов Океанариум только Carrier v3" xfId="1571"/>
    <cellStyle name="„_Kitap2_Mvana" xfId="1572"/>
    <cellStyle name="„_Kitap2_Mvana_Таблица расчета проектов Океанариум только Carrier v3" xfId="1573"/>
    <cellStyle name="„_Kitap2_TÜRKER IK1" xfId="1574"/>
    <cellStyle name="„_Kitap2_TÜRKER IK1_Таблица расчета проектов Океанариум только Carrier v3" xfId="1575"/>
    <cellStyle name="„_Kitap2_YEMEKHES" xfId="1576"/>
    <cellStyle name="„_Kitap2_YEMEKHES_Таблица расчета проектов Океанариум только Carrier v3" xfId="1577"/>
    <cellStyle name="„_Kitap2_Таблица расчета проектов Океанариум только Carrier v3" xfId="1578"/>
    <cellStyle name="„_metraj1" xfId="1579"/>
    <cellStyle name="„_metraj1_BİLGİhes" xfId="1580"/>
    <cellStyle name="„_metraj1_BİLGİhes_Таблица расчета проектов Океанариум только Carrier v3" xfId="1581"/>
    <cellStyle name="„_metraj1_Biphesap" xfId="1582"/>
    <cellStyle name="„_metraj1_Biphesap_Таблица расчета проектов Океанариум только Carrier v3" xfId="1583"/>
    <cellStyle name="„_metraj1_GUM-IK" xfId="1584"/>
    <cellStyle name="„_metraj1_GUM-IK_Таблица расчета проектов Океанариум только Carrier v3" xfId="1585"/>
    <cellStyle name="„_metraj1_H-Onar-R2" xfId="1586"/>
    <cellStyle name="„_metraj1_H-Onar-R2_Таблица расчета проектов Океанариум только Carrier v3" xfId="1587"/>
    <cellStyle name="„_metraj1_IDARE-CS" xfId="1588"/>
    <cellStyle name="„_metraj1_IDARE-CS_Таблица расчета проектов Океанариум только Carrier v3" xfId="1589"/>
    <cellStyle name="„_metraj1_IDARE-CSf" xfId="1590"/>
    <cellStyle name="„_metraj1_IDARE-CSf_Таблица расчета проектов Океанариум только Carrier v3" xfId="1591"/>
    <cellStyle name="„_metraj1_Kapitalhesap" xfId="1592"/>
    <cellStyle name="„_metraj1_Kapitalhesap_Таблица расчета проектов Океанариум только Carrier v3" xfId="1593"/>
    <cellStyle name="„_metraj1_Karahanhesap-2" xfId="1594"/>
    <cellStyle name="„_metraj1_Karahanhesap-2_Таблица расчета проектов Океанариум только Carrier v3" xfId="1595"/>
    <cellStyle name="„_metraj1_KBIYIK-IKR" xfId="1596"/>
    <cellStyle name="„_metraj1_KBIYIK-IKR_Таблица расчета проектов Океанариум только Carrier v3" xfId="1597"/>
    <cellStyle name="„_metraj1_Mvana" xfId="1598"/>
    <cellStyle name="„_metraj1_Mvana_Таблица расчета проектов Океанариум только Carrier v3" xfId="1599"/>
    <cellStyle name="„_metraj1_ozcanhesap" xfId="1600"/>
    <cellStyle name="„_metraj1_ozcanhesap_Таблица расчета проектов Океанариум только Carrier v3" xfId="1601"/>
    <cellStyle name="„_metraj1_TÜRKER IK1" xfId="1602"/>
    <cellStyle name="„_metraj1_TÜRKER IK1_Таблица расчета проектов Океанариум только Carrier v3" xfId="1603"/>
    <cellStyle name="„_metraj1_Таблица расчета проектов Океанариум только Carrier v3" xfId="1604"/>
    <cellStyle name="„_Mvana" xfId="1605"/>
    <cellStyle name="„_Mvana_Таблица расчета проектов Океанариум только Carrier v3" xfId="1606"/>
    <cellStyle name="„_OFİS-IK" xfId="1607"/>
    <cellStyle name="„_OFİS-IK_YEMEKHES" xfId="1608"/>
    <cellStyle name="„_OFİS-IK_YEMEKHES_Таблица расчета проектов Океанариум только Carrier v3" xfId="1609"/>
    <cellStyle name="„_OFİS-IK_Таблица расчета проектов Океанариум только Carrier v3" xfId="1610"/>
    <cellStyle name="„_ozcanhesap" xfId="1611"/>
    <cellStyle name="„_ozcanhesap_Таблица расчета проектов Океанариум только Carrier v3" xfId="1612"/>
    <cellStyle name="„_Pakmashes4b" xfId="1613"/>
    <cellStyle name="„_Pakmashes4b_BİLGİhes" xfId="1614"/>
    <cellStyle name="„_Pakmashes4b_BİLGİhes_Таблица расчета проектов Океанариум только Carrier v3" xfId="1615"/>
    <cellStyle name="„_Pakmashes4b_Biphesap" xfId="1616"/>
    <cellStyle name="„_Pakmashes4b_Biphesap_Таблица расчета проектов Океанариум только Carrier v3" xfId="1617"/>
    <cellStyle name="„_Pakmashes4b_cihsec" xfId="1618"/>
    <cellStyle name="„_Pakmashes4b_cihsec_Таблица расчета проектов Океанариум только Carrier v3" xfId="1619"/>
    <cellStyle name="„_Pakmashes4b_GUM-IK" xfId="1620"/>
    <cellStyle name="„_Pakmashes4b_GUM-IK_Таблица расчета проектов Океанариум только Carrier v3" xfId="1621"/>
    <cellStyle name="„_Pakmashes4b_H-Onar-R2" xfId="1622"/>
    <cellStyle name="„_Pakmashes4b_H-Onar-R2_Таблица расчета проектов Океанариум только Carrier v3" xfId="1623"/>
    <cellStyle name="„_Pakmashes4b_IDARE-CS" xfId="1624"/>
    <cellStyle name="„_Pakmashes4b_IDARE-CS_Таблица расчета проектов Океанариум только Carrier v3" xfId="1625"/>
    <cellStyle name="„_Pakmashes4b_IDARE-CSf" xfId="1626"/>
    <cellStyle name="„_Pakmashes4b_IDARE-CSf_Таблица расчета проектов Океанариум только Carrier v3" xfId="1627"/>
    <cellStyle name="„_Pakmashes4b_Kapitalhesapx" xfId="1628"/>
    <cellStyle name="„_Pakmashes4b_Kapitalhesapx_Таблица расчета проектов Океанариум только Carrier v3" xfId="1629"/>
    <cellStyle name="„_Pakmashes4b_Karahanhesap-2" xfId="1630"/>
    <cellStyle name="„_Pakmashes4b_Karahanhesap-2_BİLGİhes" xfId="1631"/>
    <cellStyle name="„_Pakmashes4b_Karahanhesap-2_BİLGİhes_Таблица расчета проектов Океанариум только Carrier v3" xfId="1632"/>
    <cellStyle name="„_Pakmashes4b_Karahanhesap-2_Таблица расчета проектов Океанариум только Carrier v3" xfId="1633"/>
    <cellStyle name="„_Pakmashes4b_KBIYIK-IKR" xfId="1634"/>
    <cellStyle name="„_Pakmashes4b_KBIYIK-IKR_Таблица расчета проектов Океанариум только Carrier v3" xfId="1635"/>
    <cellStyle name="„_Pakmashes4b_Mvana" xfId="1636"/>
    <cellStyle name="„_Pakmashes4b_Mvana_Таблица расчета проектов Океанариум только Carrier v3" xfId="1637"/>
    <cellStyle name="„_Pakmashes4b_TÜRKER IK1" xfId="1638"/>
    <cellStyle name="„_Pakmashes4b_TÜRKER IK1_Таблица расчета проектов Океанариум только Carrier v3" xfId="1639"/>
    <cellStyle name="„_Pakmashes4b_YEMEKHES" xfId="1640"/>
    <cellStyle name="„_Pakmashes4b_YEMEKHES_Таблица расчета проектов Океанариум только Carrier v3" xfId="1641"/>
    <cellStyle name="„_Pakmashes4b_Таблица расчета проектов Океанариум только Carrier v3" xfId="1642"/>
    <cellStyle name="„_Pakmaslak" xfId="1643"/>
    <cellStyle name="„_Pakmaslak_BİLGİhes" xfId="1644"/>
    <cellStyle name="„_Pakmaslak_BİLGİhes_Таблица расчета проектов Океанариум только Carrier v3" xfId="1645"/>
    <cellStyle name="„_Pakmaslak_Biphesap" xfId="1646"/>
    <cellStyle name="„_Pakmaslak_Biphesap_Таблица расчета проектов Океанариум только Carrier v3" xfId="1647"/>
    <cellStyle name="„_Pakmaslak_GUM-IK" xfId="1648"/>
    <cellStyle name="„_Pakmaslak_GUM-IK_Таблица расчета проектов Океанариум только Carrier v3" xfId="1649"/>
    <cellStyle name="„_Pakmaslak_H-Onar-R2" xfId="1650"/>
    <cellStyle name="„_Pakmaslak_H-Onar-R2_Таблица расчета проектов Океанариум только Carrier v3" xfId="1651"/>
    <cellStyle name="„_Pakmaslak_IDARE-CS" xfId="1652"/>
    <cellStyle name="„_Pakmaslak_IDARE-CS_Таблица расчета проектов Океанариум только Carrier v3" xfId="1653"/>
    <cellStyle name="„_Pakmaslak_IDARE-CSf" xfId="1654"/>
    <cellStyle name="„_Pakmaslak_IDARE-CSf_Таблица расчета проектов Океанариум только Carrier v3" xfId="1655"/>
    <cellStyle name="„_Pakmaslak_Kapitalhesap" xfId="1656"/>
    <cellStyle name="„_Pakmaslak_Kapitalhesap_Таблица расчета проектов Океанариум только Carrier v3" xfId="1657"/>
    <cellStyle name="„_Pakmaslak_Karahanhesap-2" xfId="1658"/>
    <cellStyle name="„_Pakmaslak_Karahanhesap-2_Таблица расчета проектов Океанариум только Carrier v3" xfId="1659"/>
    <cellStyle name="„_Pakmaslak_KBIYIK-IKR" xfId="1660"/>
    <cellStyle name="„_Pakmaslak_KBIYIK-IKR_Таблица расчета проектов Океанариум только Carrier v3" xfId="1661"/>
    <cellStyle name="„_Pakmaslak_Mvana" xfId="1662"/>
    <cellStyle name="„_Pakmaslak_Mvana_Таблица расчета проектов Океанариум только Carrier v3" xfId="1663"/>
    <cellStyle name="„_Pakmaslak_ozcanhesap" xfId="1664"/>
    <cellStyle name="„_Pakmaslak_ozcanhesap_Таблица расчета проектов Океанариум только Carrier v3" xfId="1665"/>
    <cellStyle name="„_Pakmaslak_TÜRKER IK1" xfId="1666"/>
    <cellStyle name="„_Pakmaslak_TÜRKER IK1_Таблица расчета проектов Океанариум только Carrier v3" xfId="1667"/>
    <cellStyle name="„_Pakmaslak_Таблица расчета проектов Океанариум только Carrier v3" xfId="1668"/>
    <cellStyle name="„_Radyator" xfId="1669"/>
    <cellStyle name="„_Radyator_Таблица расчета проектов Океанариум только Carrier v3" xfId="1670"/>
    <cellStyle name="„_Romar" xfId="1671"/>
    <cellStyle name="„_Romar_6-KOSEBHES-YH" xfId="1672"/>
    <cellStyle name="„_Romar_6-KOSEBHES-YH_Таблица расчета проектов Океанариум только Carrier v3" xfId="1673"/>
    <cellStyle name="„_Romar_BİLGİhes" xfId="1674"/>
    <cellStyle name="„_Romar_BİLGİhes_Таблица расчета проектов Океанариум только Carrier v3" xfId="1675"/>
    <cellStyle name="„_Romar_Biphesap" xfId="1676"/>
    <cellStyle name="„_Romar_Biphesap_Таблица расчета проектов Океанариум только Carrier v3" xfId="1677"/>
    <cellStyle name="„_Romar_cihsec" xfId="1678"/>
    <cellStyle name="„_Romar_cihsec_Таблица расчета проектов Океанариум только Carrier v3" xfId="1679"/>
    <cellStyle name="„_Romar_FULYABoyler" xfId="1680"/>
    <cellStyle name="„_Romar_FULYABoyler_BİLGİhes" xfId="1681"/>
    <cellStyle name="„_Romar_FULYABoyler_BİLGİhes_Таблица расчета проектов Океанариум только Carrier v3" xfId="1682"/>
    <cellStyle name="„_Romar_FULYABoyler_Таблица расчета проектов Океанариум только Carrier v3" xfId="1683"/>
    <cellStyle name="„_Romar_H-Onar-R2" xfId="1684"/>
    <cellStyle name="„_Romar_H-Onar-R2_Таблица расчета проектов Океанариум только Carrier v3" xfId="1685"/>
    <cellStyle name="„_Romar_ISIKAYB" xfId="1686"/>
    <cellStyle name="„_Romar_ISIKAYB_Таблица расчета проектов Океанариум только Carrier v3" xfId="1687"/>
    <cellStyle name="„_Romar_Kapitalhesap" xfId="1688"/>
    <cellStyle name="„_Romar_Kapitalhesap_Таблица расчета проектов Океанариум только Carrier v3" xfId="1689"/>
    <cellStyle name="„_Romar_Kapitalhesapx" xfId="1690"/>
    <cellStyle name="„_Romar_Kapitalhesapx_Таблица расчета проектов Океанариум только Carrier v3" xfId="1691"/>
    <cellStyle name="„_Romar_KBIYIK-IKR" xfId="1692"/>
    <cellStyle name="„_Romar_KBIYIK-IKR_Таблица расчета проектов Океанариум только Carrier v3" xfId="1693"/>
    <cellStyle name="„_Romar_Kitap2" xfId="1694"/>
    <cellStyle name="„_Romar_Kitap2_Таблица расчета проектов Океанариум только Carrier v3" xfId="1695"/>
    <cellStyle name="„_Romar_Mvana" xfId="1696"/>
    <cellStyle name="„_Romar_Mvana_Таблица расчета проектов Океанариум только Carrier v3" xfId="1697"/>
    <cellStyle name="„_Romar_TÜRKER IK1" xfId="1698"/>
    <cellStyle name="„_Romar_TÜRKER IK1_Таблица расчета проектов Океанариум только Carrier v3" xfId="1699"/>
    <cellStyle name="„_Romar_UChesR" xfId="1700"/>
    <cellStyle name="„_Romar_UChesR_Таблица расчета проектов Океанариум только Carrier v3" xfId="1701"/>
    <cellStyle name="„_Romar_Таблица расчета проектов Океанариум только Carrier v3" xfId="1702"/>
    <cellStyle name="„_Rover metraj" xfId="1703"/>
    <cellStyle name="„_Rover metraj_Таблица расчета проектов Океанариум только Carrier v3" xfId="1704"/>
    <cellStyle name="„_SANOVEL HVAC-DUST EXTRACTION DESIGN DATA_20_02_03" xfId="1705"/>
    <cellStyle name="„_SANOVEL HVAC-DUST EXTRACTION DESIGN DATA_20_02_03_Таблица расчета проектов Океанариум только Carrier v3" xfId="1706"/>
    <cellStyle name="„_Tarimhesap" xfId="1707"/>
    <cellStyle name="„_Tarimhesap_Таблица расчета проектов Океанариум только Carrier v3" xfId="1708"/>
    <cellStyle name="„_TÜRKER IK1" xfId="1709"/>
    <cellStyle name="„_TÜRKER IK1_Таблица расчета проектов Океанариум только Carrier v3" xfId="1710"/>
    <cellStyle name="„_UChesR" xfId="1711"/>
    <cellStyle name="„_UChesR_Таблица расчета проектов Океанариум только Carrier v3" xfId="1712"/>
    <cellStyle name="„_yemek-IK" xfId="1713"/>
    <cellStyle name="„_yemek-IK_YEMEKHES" xfId="1714"/>
    <cellStyle name="„_yemek-IK_YEMEKHES_Таблица расчета проектов Океанариум только Carrier v3" xfId="1715"/>
    <cellStyle name="„_yemek-IK_Таблица расчета проектов Океанариум только Carrier v3" xfId="1716"/>
    <cellStyle name="„_Y-otelhes" xfId="1717"/>
    <cellStyle name="„_Y-otelhes_BİLGİhes" xfId="1718"/>
    <cellStyle name="„_Y-otelhes_BİLGİhes_Таблица расчета проектов Океанариум только Carrier v3" xfId="1719"/>
    <cellStyle name="„_Y-otelhes_Biphesap" xfId="1720"/>
    <cellStyle name="„_Y-otelhes_Biphesap_Таблица расчета проектов Океанариум только Carrier v3" xfId="1721"/>
    <cellStyle name="„_Y-otelhes_cihsec" xfId="1722"/>
    <cellStyle name="„_Y-otelhes_cihsec_Таблица расчета проектов Океанариум только Carrier v3" xfId="1723"/>
    <cellStyle name="„_Y-otelhes_H-Onar-R2" xfId="1724"/>
    <cellStyle name="„_Y-otelhes_H-Onar-R2_Таблица расчета проектов Океанариум только Carrier v3" xfId="1725"/>
    <cellStyle name="„_Y-otelhes_KBIYIK-IKR" xfId="1726"/>
    <cellStyle name="„_Y-otelhes_KBIYIK-IKR_Таблица расчета проектов Океанариум только Carrier v3" xfId="1727"/>
    <cellStyle name="„_Y-otelhes_Mvana" xfId="1728"/>
    <cellStyle name="„_Y-otelhes_Mvana_Таблица расчета проектов Океанариум только Carrier v3" xfId="1729"/>
    <cellStyle name="„_Y-otelhes_TÜRKER IK1" xfId="1730"/>
    <cellStyle name="„_Y-otelhes_TÜRKER IK1_Таблица расчета проектов Океанариум только Carrier v3" xfId="1731"/>
    <cellStyle name="„_Y-otelhes_Таблица расчета проектов Океанариум только Carrier v3" xfId="1732"/>
    <cellStyle name="„_Таблица расчета проектов Океанариум только Carrier v3" xfId="1733"/>
    <cellStyle name="£/mhr" xfId="5"/>
    <cellStyle name="€" xfId="1734"/>
    <cellStyle name="€_58hesr1" xfId="1735"/>
    <cellStyle name="€_6-KOSEBHES-YH" xfId="1736"/>
    <cellStyle name="€_6-KOSEBHES-YH_Таблица расчета проектов Океанариум только Carrier v3" xfId="1737"/>
    <cellStyle name="€_A TİPİ ÖMERLİ" xfId="1738"/>
    <cellStyle name="€_A TİPİ ÖMERLİ_GUM-IK" xfId="1739"/>
    <cellStyle name="€_A TİPİ ÖMERLİ_GUM-IK_Таблица расчета проектов Океанариум только Carrier v3" xfId="1740"/>
    <cellStyle name="€_A TİPİ ÖMERLİ_IDARE-CS" xfId="1741"/>
    <cellStyle name="€_A TİPİ ÖMERLİ_IDARE-CS_Таблица расчета проектов Океанариум только Carrier v3" xfId="1742"/>
    <cellStyle name="€_A TİPİ ÖMERLİ_IDARE-CSf" xfId="1743"/>
    <cellStyle name="€_A TİPİ ÖMERLİ_IDARE-CSf_Таблица расчета проектов Океанариум только Carrier v3" xfId="1744"/>
    <cellStyle name="€_A TİPİ ÖMERLİ_Таблица расчета проектов Океанариум только Carrier v3" xfId="1745"/>
    <cellStyle name="€_Almanhesap" xfId="1746"/>
    <cellStyle name="€_Almanhesap_Таблица расчета проектов Океанариум только Carrier v3" xfId="1747"/>
    <cellStyle name="€_ALURADSEC" xfId="1748"/>
    <cellStyle name="€_ALURADSEC_GUM-IK" xfId="1749"/>
    <cellStyle name="€_ALURADSEC_GUM-IK_Таблица расчета проектов Океанариум только Carrier v3" xfId="1750"/>
    <cellStyle name="€_ALURADSEC_IDARE-CS" xfId="1751"/>
    <cellStyle name="€_ALURADSEC_IDARE-CS_Таблица расчета проектов Океанариум только Carrier v3" xfId="1752"/>
    <cellStyle name="€_ALURADSEC_IDARE-CSf" xfId="1753"/>
    <cellStyle name="€_ALURADSEC_IDARE-CSf_Таблица расчета проектов Океанариум только Carrier v3" xfId="1754"/>
    <cellStyle name="€_ALURADSEC_Таблица расчета проектов Океанариум только Carrier v3" xfId="1755"/>
    <cellStyle name="€_asfhesapr2" xfId="1756"/>
    <cellStyle name="€_asfhesapr2_GUM-IK" xfId="1757"/>
    <cellStyle name="€_asfhesapr2_GUM-IK_Таблица расчета проектов Океанариум только Carrier v3" xfId="1758"/>
    <cellStyle name="€_asfhesapr2_IDARE-CS" xfId="1759"/>
    <cellStyle name="€_asfhesapr2_IDARE-CS_Таблица расчета проектов Океанариум только Carrier v3" xfId="1760"/>
    <cellStyle name="€_asfhesapr2_IDARE-CSf" xfId="1761"/>
    <cellStyle name="€_asfhesapr2_IDARE-CSf_Таблица расчета проектов Океанариум только Carrier v3" xfId="1762"/>
    <cellStyle name="€_asfhesapr2_Таблица расчета проектов Океанариум только Carrier v3" xfId="1763"/>
    <cellStyle name="€_Backup of 58hesr1" xfId="1764"/>
    <cellStyle name="€_Backup of 58hesr1_GUM-IK" xfId="1765"/>
    <cellStyle name="€_Backup of 58hesr1_GUM-IK_Таблица расчета проектов Океанариум только Carrier v3" xfId="1766"/>
    <cellStyle name="€_Backup of 58hesr1_IDARE-CS" xfId="1767"/>
    <cellStyle name="€_Backup of 58hesr1_IDARE-CS_Таблица расчета проектов Океанариум только Carrier v3" xfId="1768"/>
    <cellStyle name="€_Backup of 58hesr1_IDARE-CSf" xfId="1769"/>
    <cellStyle name="€_Backup of 58hesr1_IDARE-CSf_Таблица расчета проектов Океанариум только Carrier v3" xfId="1770"/>
    <cellStyle name="€_Backup of 58hesr1_Таблица расчета проектов Океанариум только Carrier v3" xfId="1771"/>
    <cellStyle name="€_BİLGİhes" xfId="1772"/>
    <cellStyle name="€_bingolhes95" xfId="1773"/>
    <cellStyle name="€_bingolhes95_GUM-IK" xfId="1774"/>
    <cellStyle name="€_bingolhes95_GUM-IK_Таблица расчета проектов Океанариум только Carrier v3" xfId="1775"/>
    <cellStyle name="€_bingolhes95_IDARE-CS" xfId="1776"/>
    <cellStyle name="€_bingolhes95_IDARE-CS_Таблица расчета проектов Океанариум только Carrier v3" xfId="1777"/>
    <cellStyle name="€_bingolhes95_IDARE-CSf" xfId="1778"/>
    <cellStyle name="€_bingolhes95_IDARE-CSf_Таблица расчета проектов Океанариум только Carrier v3" xfId="1779"/>
    <cellStyle name="€_bingolhes95_Таблица расчета проектов Океанариум только Carrier v3" xfId="1780"/>
    <cellStyle name="€_Biphesap" xfId="1781"/>
    <cellStyle name="€_borcihr2" xfId="1782"/>
    <cellStyle name="€_borcihr2_1" xfId="1783"/>
    <cellStyle name="€_borcihr2_58hesr1" xfId="1784"/>
    <cellStyle name="€_borcihr2_58hesr1_Таблица расчета проектов Океанариум только Carrier v3" xfId="1785"/>
    <cellStyle name="€_borcihr2_BİLGİhes" xfId="1786"/>
    <cellStyle name="€_borcihr2_BİLGİhes_Таблица расчета проектов Океанариум только Carrier v3" xfId="1787"/>
    <cellStyle name="€_borcihr2_Biphesap" xfId="1788"/>
    <cellStyle name="€_borcihr2_Biphesap_Таблица расчета проектов Океанариум только Carrier v3" xfId="1789"/>
    <cellStyle name="€_borcihr2_FULYABoyler" xfId="1790"/>
    <cellStyle name="€_borcihr2_FULYABoyler_Таблица расчета проектов Океанариум только Carrier v3" xfId="1791"/>
    <cellStyle name="€_borcihr2_GUM-IK" xfId="1792"/>
    <cellStyle name="€_borcihr2_GUM-IK_Таблица расчета проектов Океанариум только Carrier v3" xfId="1793"/>
    <cellStyle name="€_borcihr2_Hesap2000-1" xfId="1794"/>
    <cellStyle name="€_borcihr2_H-Onar-R2" xfId="1795"/>
    <cellStyle name="€_borcihr2_H-Onar-R2_Таблица расчета проектов Океанариум только Carrier v3" xfId="1796"/>
    <cellStyle name="€_borcihr2_IDARE-CS" xfId="1797"/>
    <cellStyle name="€_borcihr2_IDARE-CS_Таблица расчета проектов Океанариум только Carrier v3" xfId="1798"/>
    <cellStyle name="€_borcihr2_IDARE-CSf" xfId="1799"/>
    <cellStyle name="€_borcihr2_IDARE-CSf_Таблица расчета проектов Океанариум только Carrier v3" xfId="1800"/>
    <cellStyle name="€_borcihr2_Kapitalhesap" xfId="1801"/>
    <cellStyle name="€_borcihr2_Kapitalhesap_Таблица расчета проектов Океанариум только Carrier v3" xfId="1802"/>
    <cellStyle name="€_borcihr2_Karahanhesap-2" xfId="1803"/>
    <cellStyle name="€_borcihr2_Karahanhesap-2_Таблица расчета проектов Океанариум только Carrier v3" xfId="1804"/>
    <cellStyle name="€_borcihr2_KBIYIK-IKR" xfId="1805"/>
    <cellStyle name="€_borcihr2_KBIYIK-IKR_Таблица расчета проектов Океанариум только Carrier v3" xfId="1806"/>
    <cellStyle name="€_borcihr2_Lafhesap" xfId="1807"/>
    <cellStyle name="€_borcihr2_Mvana" xfId="1808"/>
    <cellStyle name="€_borcihr2_Mvana_Таблица расчета проектов Океанариум только Carrier v3" xfId="1809"/>
    <cellStyle name="€_borcihr2_ozcanhesap" xfId="1810"/>
    <cellStyle name="€_borcihr2_ozcanhesap_Таблица расчета проектов Океанариум только Carrier v3" xfId="1811"/>
    <cellStyle name="€_borcihr2_Radyator" xfId="1812"/>
    <cellStyle name="€_borcihr2_Radyator_Таблица расчета проектов Океанариум только Carrier v3" xfId="1813"/>
    <cellStyle name="€_borcihr2_TÜRKER IK1" xfId="1814"/>
    <cellStyle name="€_borcihr2_TÜRKER IK1_Таблица расчета проектов Океанариум только Carrier v3" xfId="1815"/>
    <cellStyle name="€_borcihr2_Таблица расчета проектов Океанариум только Carrier v3" xfId="1816"/>
    <cellStyle name="€_cihsec" xfId="1817"/>
    <cellStyle name="€_cihsec_Таблица расчета проектов Океанариум только Carrier v3" xfId="1818"/>
    <cellStyle name="€_fan coil secimi SON" xfId="1819"/>
    <cellStyle name="€_fan coil secimi SON_1" xfId="1820"/>
    <cellStyle name="€_fan coil secimi SON_Таблица расчета проектов Океанариум только Carrier v3" xfId="1821"/>
    <cellStyle name="€_fctarik" xfId="1822"/>
    <cellStyle name="€_FULYABoyler" xfId="1823"/>
    <cellStyle name="€_Goksu" xfId="1824"/>
    <cellStyle name="€_Goksu_Таблица расчета проектов Океанариум только Carrier v3" xfId="1825"/>
    <cellStyle name="€_Goksuhes" xfId="1826"/>
    <cellStyle name="€_Goksuhes_1" xfId="1827"/>
    <cellStyle name="€_Goksuhes_1_GUM-IK" xfId="1828"/>
    <cellStyle name="€_Goksuhes_1_GUM-IK_Таблица расчета проектов Океанариум только Carrier v3" xfId="1829"/>
    <cellStyle name="€_Goksuhes_1_IDARE-CS" xfId="1830"/>
    <cellStyle name="€_Goksuhes_1_IDARE-CS_Таблица расчета проектов Океанариум только Carrier v3" xfId="1831"/>
    <cellStyle name="€_Goksuhes_1_IDARE-CSf" xfId="1832"/>
    <cellStyle name="€_Goksuhes_1_IDARE-CSf_Таблица расчета проектов Океанариум только Carrier v3" xfId="1833"/>
    <cellStyle name="€_Goksuhes_1_Таблица расчета проектов Океанариум только Carrier v3" xfId="1834"/>
    <cellStyle name="€_GUM-IK" xfId="1835"/>
    <cellStyle name="€_Hesap2000-1" xfId="1836"/>
    <cellStyle name="€_Hesap2000-1_58hesr1" xfId="1837"/>
    <cellStyle name="€_Hesap2000-1_58hesr1_Таблица расчета проектов Океанариум только Carrier v3" xfId="1838"/>
    <cellStyle name="€_Hesap2000-1_BİLGİhes" xfId="1839"/>
    <cellStyle name="€_Hesap2000-1_BİLGİhes_Таблица расчета проектов Океанариум только Carrier v3" xfId="1840"/>
    <cellStyle name="€_Hesap2000-1_Biphesap" xfId="1841"/>
    <cellStyle name="€_Hesap2000-1_Biphesap_Таблица расчета проектов Океанариум только Carrier v3" xfId="1842"/>
    <cellStyle name="€_Hesap2000-1_FULYABoyler" xfId="1843"/>
    <cellStyle name="€_Hesap2000-1_FULYABoyler_Таблица расчета проектов Океанариум только Carrier v3" xfId="1844"/>
    <cellStyle name="€_Hesap2000-1_GUM-IK" xfId="1845"/>
    <cellStyle name="€_Hesap2000-1_GUM-IK_Таблица расчета проектов Океанариум только Carrier v3" xfId="1846"/>
    <cellStyle name="€_Hesap2000-1_H-Onar-R2" xfId="1847"/>
    <cellStyle name="€_Hesap2000-1_H-Onar-R2_Таблица расчета проектов Океанариум только Carrier v3" xfId="1848"/>
    <cellStyle name="€_Hesap2000-1_IDARE-CS" xfId="1849"/>
    <cellStyle name="€_Hesap2000-1_IDARE-CS_Таблица расчета проектов Океанариум только Carrier v3" xfId="1850"/>
    <cellStyle name="€_Hesap2000-1_IDARE-CSf" xfId="1851"/>
    <cellStyle name="€_Hesap2000-1_IDARE-CSf_Таблица расчета проектов Океанариум только Carrier v3" xfId="1852"/>
    <cellStyle name="€_Hesap2000-1_Kapitalhesap" xfId="1853"/>
    <cellStyle name="€_Hesap2000-1_Kapitalhesap_Таблица расчета проектов Океанариум только Carrier v3" xfId="1854"/>
    <cellStyle name="€_Hesap2000-1_Karahanhesap-2" xfId="1855"/>
    <cellStyle name="€_Hesap2000-1_Karahanhesap-2_Таблица расчета проектов Океанариум только Carrier v3" xfId="1856"/>
    <cellStyle name="€_Hesap2000-1_KBIYIK-IKR" xfId="1857"/>
    <cellStyle name="€_Hesap2000-1_KBIYIK-IKR_Таблица расчета проектов Океанариум только Carrier v3" xfId="1858"/>
    <cellStyle name="€_Hesap2000-1_Mvana" xfId="1859"/>
    <cellStyle name="€_Hesap2000-1_Mvana_Таблица расчета проектов Океанариум только Carrier v3" xfId="1860"/>
    <cellStyle name="€_Hesap2000-1_ozcanhesap" xfId="1861"/>
    <cellStyle name="€_Hesap2000-1_ozcanhesap_Таблица расчета проектов Океанариум только Carrier v3" xfId="1862"/>
    <cellStyle name="€_Hesap2000-1_Radyator" xfId="1863"/>
    <cellStyle name="€_Hesap2000-1_Radyator_Таблица расчета проектов Океанариум только Carrier v3" xfId="1864"/>
    <cellStyle name="€_Hesap2000-1_TÜRKER IK1" xfId="1865"/>
    <cellStyle name="€_Hesap2000-1_TÜRKER IK1_Таблица расчета проектов Океанариум только Carrier v3" xfId="1866"/>
    <cellStyle name="€_Hesap2000-1_Таблица расчета проектов Океанариум только Carrier v3" xfId="1867"/>
    <cellStyle name="€_HESAPR2r1" xfId="1868"/>
    <cellStyle name="€_HESAPR2r1_Таблица расчета проектов Океанариум только Carrier v3" xfId="1869"/>
    <cellStyle name="€_H-Onar-R2" xfId="1870"/>
    <cellStyle name="€_IDARE-CS" xfId="1871"/>
    <cellStyle name="€_IDARE-CS_1" xfId="1872"/>
    <cellStyle name="€_IDARE-CS_1_Таблица расчета проектов Океанариум только Carrier v3" xfId="1873"/>
    <cellStyle name="€_IDARE-CS_IDARE-CS" xfId="1874"/>
    <cellStyle name="€_IDARE-CS_IDARE-CS_Таблица расчета проектов Океанариум только Carrier v3" xfId="1875"/>
    <cellStyle name="€_IDARE-CSf" xfId="1876"/>
    <cellStyle name="€_IDARE-CSf_1" xfId="1877"/>
    <cellStyle name="€_IDARE-CSf_1_Таблица расчета проектов Океанариум только Carrier v3" xfId="1878"/>
    <cellStyle name="€_Kapitalhesap" xfId="1879"/>
    <cellStyle name="€_Kapitalhesap_1" xfId="1880"/>
    <cellStyle name="€_Kapitalhesap_1_Таблица расчета проектов Океанариум только Carrier v3" xfId="1881"/>
    <cellStyle name="€_Kapitalhesap_6-KOSEBHES-YH" xfId="1882"/>
    <cellStyle name="€_Kapitalhesap_BFShesap" xfId="1883"/>
    <cellStyle name="€_Kapitalhesap_BİLGİhes" xfId="1884"/>
    <cellStyle name="€_Kapitalhesap_BİLGİhes_Таблица расчета проектов Океанариум только Carrier v3" xfId="1885"/>
    <cellStyle name="€_Kapitalhesap_Biphesap" xfId="1886"/>
    <cellStyle name="€_Kapitalhesap_Biphesap_Таблица расчета проектов Океанариум только Carrier v3" xfId="1887"/>
    <cellStyle name="€_Kapitalhesap_cihsec" xfId="1888"/>
    <cellStyle name="€_Kapitalhesap_fc" xfId="1889"/>
    <cellStyle name="€_Kapitalhesap_H-Onar-R2" xfId="1890"/>
    <cellStyle name="€_Kapitalhesap_H-Onar-R2_Таблица расчета проектов Океанариум только Carrier v3" xfId="1891"/>
    <cellStyle name="€_Kapitalhesap_Kapitalhesapx" xfId="1892"/>
    <cellStyle name="€_Kapitalhesap_KBIYIK-IKR" xfId="1893"/>
    <cellStyle name="€_Kapitalhesap_KBIYIK-IKR_Таблица расчета проектов Океанариум только Carrier v3" xfId="1894"/>
    <cellStyle name="€_Kapitalhesap_Kitap2" xfId="1895"/>
    <cellStyle name="€_Kapitalhesap_Kitap2_Таблица расчета проектов Океанариум только Carrier v3" xfId="1896"/>
    <cellStyle name="€_Kapitalhesap_Mvana" xfId="1897"/>
    <cellStyle name="€_Kapitalhesap_Mvana_Таблица расчета проектов Океанариум только Carrier v3" xfId="1898"/>
    <cellStyle name="€_Kapitalhesap_Tarimhesap" xfId="1899"/>
    <cellStyle name="€_Kapitalhesap_Tarimhesap_Таблица расчета проектов Океанариум только Carrier v3" xfId="1900"/>
    <cellStyle name="€_Kapitalhesap_TÜRKER IK1" xfId="1901"/>
    <cellStyle name="€_Kapitalhesap_TÜRKER IK1_Таблица расчета проектов Океанариум только Carrier v3" xfId="1902"/>
    <cellStyle name="€_Kapitalhesap_UChesR" xfId="1903"/>
    <cellStyle name="€_Kapitalhesap_UChesR_Таблица расчета проектов Океанариум только Carrier v3" xfId="1904"/>
    <cellStyle name="€_Kapitalhesapx" xfId="1905"/>
    <cellStyle name="€_Kapitalhesapx_Таблица расчета проектов Океанариум только Carrier v3" xfId="1906"/>
    <cellStyle name="€_Karahanhesap-2" xfId="1907"/>
    <cellStyle name="€_Karahanhesap-2_1" xfId="1908"/>
    <cellStyle name="€_Karahanhesap-2_1_Таблица расчета проектов Океанариум только Carrier v3" xfId="1909"/>
    <cellStyle name="€_KBIYIK-IKR" xfId="1910"/>
    <cellStyle name="€_Kitap2" xfId="1911"/>
    <cellStyle name="€_Kitap2_BİLGİhes" xfId="1912"/>
    <cellStyle name="€_Kitap2_BİLGİhes_Таблица расчета проектов Океанариум только Carrier v3" xfId="1913"/>
    <cellStyle name="€_Kitap2_Biphesap" xfId="1914"/>
    <cellStyle name="€_Kitap2_Biphesap_Таблица расчета проектов Океанариум только Carrier v3" xfId="1915"/>
    <cellStyle name="€_Kitap2_GUM-IK" xfId="1916"/>
    <cellStyle name="€_Kitap2_GUM-IK_Таблица расчета проектов Океанариум только Carrier v3" xfId="1917"/>
    <cellStyle name="€_Kitap2_H-Onar-R2" xfId="1918"/>
    <cellStyle name="€_Kitap2_H-Onar-R2_Таблица расчета проектов Океанариум только Carrier v3" xfId="1919"/>
    <cellStyle name="€_Kitap2_IDARE-CS" xfId="1920"/>
    <cellStyle name="€_Kitap2_IDARE-CS_Таблица расчета проектов Океанариум только Carrier v3" xfId="1921"/>
    <cellStyle name="€_Kitap2_IDARE-CSf" xfId="1922"/>
    <cellStyle name="€_Kitap2_IDARE-CSf_Таблица расчета проектов Океанариум только Carrier v3" xfId="1923"/>
    <cellStyle name="€_Kitap2_Kapitalhesap" xfId="1924"/>
    <cellStyle name="€_Kitap2_Kapitalhesap_Таблица расчета проектов Океанариум только Carrier v3" xfId="1925"/>
    <cellStyle name="€_Kitap2_Karahanhesap-2" xfId="1926"/>
    <cellStyle name="€_Kitap2_Karahanhesap-2_Таблица расчета проектов Океанариум только Carrier v3" xfId="1927"/>
    <cellStyle name="€_Kitap2_KBIYIK-IKR" xfId="1928"/>
    <cellStyle name="€_Kitap2_KBIYIK-IKR_Таблица расчета проектов Океанариум только Carrier v3" xfId="1929"/>
    <cellStyle name="€_Kitap2_Mvana" xfId="1930"/>
    <cellStyle name="€_Kitap2_Mvana_Таблица расчета проектов Океанариум только Carrier v3" xfId="1931"/>
    <cellStyle name="€_Kitap2_ozcanhesap" xfId="1932"/>
    <cellStyle name="€_Kitap2_ozcanhesap_Таблица расчета проектов Океанариум только Carrier v3" xfId="1933"/>
    <cellStyle name="€_Kitap2_TÜRKER IK1" xfId="1934"/>
    <cellStyle name="€_Kitap2_TÜRKER IK1_Таблица расчета проектов Океанариум только Carrier v3" xfId="1935"/>
    <cellStyle name="€_Kitap2_Таблица расчета проектов Океанариум только Carrier v3" xfId="1936"/>
    <cellStyle name="€_Lafhesap" xfId="1937"/>
    <cellStyle name="€_Lafhesap_Таблица расчета проектов Океанариум только Carrier v3" xfId="1938"/>
    <cellStyle name="€_Mvana" xfId="1939"/>
    <cellStyle name="€_OFİS-IK" xfId="1940"/>
    <cellStyle name="€_ozcanhesap" xfId="1941"/>
    <cellStyle name="€_ozcanhesap_1" xfId="1942"/>
    <cellStyle name="€_ozcanhesap_1_Таблица расчета проектов Океанариум только Carrier v3" xfId="1943"/>
    <cellStyle name="€_Pakmaslak" xfId="1944"/>
    <cellStyle name="€_Radyator" xfId="1945"/>
    <cellStyle name="€_Radyator_Таблица расчета проектов Океанариум только Carrier v3" xfId="1946"/>
    <cellStyle name="€_Selenium" xfId="1947"/>
    <cellStyle name="€_SOSTESHES" xfId="1948"/>
    <cellStyle name="€_SOSTESHES_GUM-IK" xfId="1949"/>
    <cellStyle name="€_SOSTESHES_GUM-IK_Таблица расчета проектов Океанариум только Carrier v3" xfId="1950"/>
    <cellStyle name="€_SOSTESHES_IDARE-CS" xfId="1951"/>
    <cellStyle name="€_SOSTESHES_IDARE-CS_Таблица расчета проектов Океанариум только Carrier v3" xfId="1952"/>
    <cellStyle name="€_SOSTESHES_IDARE-CSf" xfId="1953"/>
    <cellStyle name="€_SOSTESHES_IDARE-CSf_Таблица расчета проектов Океанариум только Carrier v3" xfId="1954"/>
    <cellStyle name="€_SOSTESHES_Таблица расчета проектов Океанариум только Carrier v3" xfId="1955"/>
    <cellStyle name="€_TÜRKER IK1" xfId="1956"/>
    <cellStyle name="€_UChes" xfId="1957"/>
    <cellStyle name="€_UChes_GUM-IK" xfId="1958"/>
    <cellStyle name="€_UChes_GUM-IK_Таблица расчета проектов Океанариум только Carrier v3" xfId="1959"/>
    <cellStyle name="€_UChes_IDARE-CS" xfId="1960"/>
    <cellStyle name="€_UChes_IDARE-CS_Таблица расчета проектов Океанариум только Carrier v3" xfId="1961"/>
    <cellStyle name="€_UChes_IDARE-CSf" xfId="1962"/>
    <cellStyle name="€_UChes_IDARE-CSf_Таблица расчета проектов Океанариум только Carrier v3" xfId="1963"/>
    <cellStyle name="€_UChes_Таблица расчета проектов Океанариум только Carrier v3" xfId="1964"/>
    <cellStyle name="€_yemek-IK" xfId="1965"/>
    <cellStyle name="€_zkriyhes" xfId="1966"/>
    <cellStyle name="€_zkriyhes_GUM-IK" xfId="1967"/>
    <cellStyle name="€_zkriyhes_GUM-IK_Таблица расчета проектов Океанариум только Carrier v3" xfId="1968"/>
    <cellStyle name="€_zkriyhes_IDARE-CS" xfId="1969"/>
    <cellStyle name="€_zkriyhes_IDARE-CS_Таблица расчета проектов Океанариум только Carrier v3" xfId="1970"/>
    <cellStyle name="€_zkriyhes_IDARE-CSf" xfId="1971"/>
    <cellStyle name="€_zkriyhes_IDARE-CSf_Таблица расчета проектов Океанариум только Carrier v3" xfId="1972"/>
    <cellStyle name="€_zkriyhes_Таблица расчета проектов Океанариум только Carrier v3" xfId="1973"/>
    <cellStyle name="€_Таблица расчета проектов Океанариум только Carrier v3" xfId="1974"/>
    <cellStyle name="…" xfId="1975"/>
    <cellStyle name="…_58.PARSEL" xfId="1976"/>
    <cellStyle name="…_58.PARSEL_Таблица расчета проектов Океанариум только Carrier v3" xfId="1977"/>
    <cellStyle name="…_58hesr1" xfId="1978"/>
    <cellStyle name="…_58hesr1_BİLGİhes" xfId="1979"/>
    <cellStyle name="…_58hesr1_BİLGİhes_Таблица расчета проектов Океанариум только Carrier v3" xfId="1980"/>
    <cellStyle name="…_58hesr1_Biphesap" xfId="1981"/>
    <cellStyle name="…_58hesr1_Biphesap_Таблица расчета проектов Океанариум только Carrier v3" xfId="1982"/>
    <cellStyle name="…_58hesr1_cihsec" xfId="1983"/>
    <cellStyle name="…_58hesr1_cihsec_Таблица расчета проектов Океанариум только Carrier v3" xfId="1984"/>
    <cellStyle name="…_58hesr1_H-Onar-R2" xfId="1985"/>
    <cellStyle name="…_58hesr1_H-Onar-R2_Таблица расчета проектов Океанариум только Carrier v3" xfId="1986"/>
    <cellStyle name="…_58hesr1_KBIYIK-IKR" xfId="1987"/>
    <cellStyle name="…_58hesr1_KBIYIK-IKR_Таблица расчета проектов Океанариум только Carrier v3" xfId="1988"/>
    <cellStyle name="…_58hesr1_Mvana" xfId="1989"/>
    <cellStyle name="…_58hesr1_Mvana_Таблица расчета проектов Океанариум только Carrier v3" xfId="1990"/>
    <cellStyle name="…_58hesr1_TÜRKER IK1" xfId="1991"/>
    <cellStyle name="…_58hesr1_TÜRKER IK1_Таблица расчета проектов Океанариум только Carrier v3" xfId="1992"/>
    <cellStyle name="…_58hesr1_YEMEKHES" xfId="1993"/>
    <cellStyle name="…_58hesr1_YEMEKHES_Таблица расчета проектов Океанариум только Carrier v3" xfId="1994"/>
    <cellStyle name="…_58hesr1_Таблица расчета проектов Океанариум только Carrier v3" xfId="1995"/>
    <cellStyle name="…_6-KOSEBHES-YH" xfId="1996"/>
    <cellStyle name="…_6-KOSEBHES-YH_Таблица расчета проектов Океанариум только Carrier v3" xfId="1997"/>
    <cellStyle name="…_ALMANOKUL" xfId="1998"/>
    <cellStyle name="…_ALMANOKUL_Almanhesap" xfId="1999"/>
    <cellStyle name="…_ALMANOKUL_Almanhesap_BİLGİhes" xfId="2000"/>
    <cellStyle name="…_ALMANOKUL_Almanhesap_BİLGİhes_Таблица расчета проектов Океанариум только Carrier v3" xfId="2001"/>
    <cellStyle name="…_ALMANOKUL_Almanhesap_Biphesap" xfId="2002"/>
    <cellStyle name="…_ALMANOKUL_Almanhesap_Biphesap_Таблица расчета проектов Океанариум только Carrier v3" xfId="2003"/>
    <cellStyle name="…_ALMANOKUL_Almanhesap_cihsec" xfId="2004"/>
    <cellStyle name="…_ALMANOKUL_Almanhesap_cihsec_Таблица расчета проектов Океанариум только Carrier v3" xfId="2005"/>
    <cellStyle name="…_ALMANOKUL_Almanhesap_H-Onar-R2" xfId="2006"/>
    <cellStyle name="…_ALMANOKUL_Almanhesap_H-Onar-R2_Таблица расчета проектов Океанариум только Carrier v3" xfId="2007"/>
    <cellStyle name="…_ALMANOKUL_Almanhesap_KBIYIK-IKR" xfId="2008"/>
    <cellStyle name="…_ALMANOKUL_Almanhesap_KBIYIK-IKR_Таблица расчета проектов Океанариум только Carrier v3" xfId="2009"/>
    <cellStyle name="…_ALMANOKUL_Almanhesap_TÜRKER IK1" xfId="2010"/>
    <cellStyle name="…_ALMANOKUL_Almanhesap_TÜRKER IK1_Таблица расчета проектов Океанариум только Carrier v3" xfId="2011"/>
    <cellStyle name="…_ALMANOKUL_Almanhesap_Таблица расчета проектов Океанариум только Carrier v3" xfId="2012"/>
    <cellStyle name="…_ALMANOKUL_Таблица расчета проектов Океанариум только Carrier v3" xfId="2013"/>
    <cellStyle name="…_ALURADSEC" xfId="2014"/>
    <cellStyle name="…_ALURADSEC_1" xfId="2015"/>
    <cellStyle name="…_ALURADSEC_1_Таблица расчета проектов Океанариум только Carrier v3" xfId="2016"/>
    <cellStyle name="…_ALURADSEC_Kitap2" xfId="2017"/>
    <cellStyle name="…_ALURADSEC_Kitap2_BİLGİhes" xfId="2018"/>
    <cellStyle name="…_ALURADSEC_Kitap2_BİLGİhes_Таблица расчета проектов Океанариум только Carrier v3" xfId="2019"/>
    <cellStyle name="…_ALURADSEC_Kitap2_Biphesap" xfId="2020"/>
    <cellStyle name="…_ALURADSEC_Kitap2_Biphesap_Таблица расчета проектов Океанариум только Carrier v3" xfId="2021"/>
    <cellStyle name="…_ALURADSEC_Kitap2_GUM-IK" xfId="2022"/>
    <cellStyle name="…_ALURADSEC_Kitap2_GUM-IK_Таблица расчета проектов Океанариум только Carrier v3" xfId="2023"/>
    <cellStyle name="…_ALURADSEC_Kitap2_H-Onar-R2" xfId="2024"/>
    <cellStyle name="…_ALURADSEC_Kitap2_H-Onar-R2_Таблица расчета проектов Океанариум только Carrier v3" xfId="2025"/>
    <cellStyle name="…_ALURADSEC_Kitap2_IDARE-CS" xfId="2026"/>
    <cellStyle name="…_ALURADSEC_Kitap2_IDARE-CS_Таблица расчета проектов Океанариум только Carrier v3" xfId="2027"/>
    <cellStyle name="…_ALURADSEC_Kitap2_IDARE-CSf" xfId="2028"/>
    <cellStyle name="…_ALURADSEC_Kitap2_IDARE-CSf_Таблица расчета проектов Океанариум только Carrier v3" xfId="2029"/>
    <cellStyle name="…_ALURADSEC_Kitap2_Kapitalhesap" xfId="2030"/>
    <cellStyle name="…_ALURADSEC_Kitap2_Kapitalhesap_Таблица расчета проектов Океанариум только Carrier v3" xfId="2031"/>
    <cellStyle name="…_ALURADSEC_Kitap2_Karahanhesap-2" xfId="2032"/>
    <cellStyle name="…_ALURADSEC_Kitap2_Karahanhesap-2_Таблица расчета проектов Океанариум только Carrier v3" xfId="2033"/>
    <cellStyle name="…_ALURADSEC_Kitap2_KBIYIK-IKR" xfId="2034"/>
    <cellStyle name="…_ALURADSEC_Kitap2_KBIYIK-IKR_Таблица расчета проектов Океанариум только Carrier v3" xfId="2035"/>
    <cellStyle name="…_ALURADSEC_Kitap2_Mvana" xfId="2036"/>
    <cellStyle name="…_ALURADSEC_Kitap2_Mvana_Таблица расчета проектов Океанариум только Carrier v3" xfId="2037"/>
    <cellStyle name="…_ALURADSEC_Kitap2_ozcanhesap" xfId="2038"/>
    <cellStyle name="…_ALURADSEC_Kitap2_ozcanhesap_Таблица расчета проектов Океанариум только Carrier v3" xfId="2039"/>
    <cellStyle name="…_ALURADSEC_Kitap2_TÜRKER IK1" xfId="2040"/>
    <cellStyle name="…_ALURADSEC_Kitap2_TÜRKER IK1_Таблица расчета проектов Океанариум только Carrier v3" xfId="2041"/>
    <cellStyle name="…_ALURADSEC_Kitap2_Таблица расчета проектов Океанариум только Carrier v3" xfId="2042"/>
    <cellStyle name="…_ALURADSEC_Radyator" xfId="2043"/>
    <cellStyle name="…_ALURADSEC_Radyator_Таблица расчета проектов Океанариум только Carrier v3" xfId="2044"/>
    <cellStyle name="…_ALURADSEC_Таблица расчета проектов Океанариум только Carrier v3" xfId="2045"/>
    <cellStyle name="…_Appendix_1" xfId="2046"/>
    <cellStyle name="…_Appendix_1_Таблица расчета проектов Океанариум только Carrier v3" xfId="2047"/>
    <cellStyle name="…_BFShesap" xfId="2048"/>
    <cellStyle name="…_BFShesap_Таблица расчета проектов Океанариум только Carrier v3" xfId="2049"/>
    <cellStyle name="…_BİLGİhes" xfId="2050"/>
    <cellStyle name="…_BİLGİhes_Таблица расчета проектов Океанариум только Carrier v3" xfId="2051"/>
    <cellStyle name="…_Biphesap" xfId="2052"/>
    <cellStyle name="…_Biphesap_Таблица расчета проектов Океанариум только Carrier v3" xfId="2053"/>
    <cellStyle name="…_Book1" xfId="2054"/>
    <cellStyle name="…_Book1_Таблица расчета проектов Океанариум только Carrier v3" xfId="2055"/>
    <cellStyle name="…_Borcelik" xfId="2056"/>
    <cellStyle name="…_borcihr2" xfId="2057"/>
    <cellStyle name="…_borcihr2_58hesr1" xfId="2058"/>
    <cellStyle name="…_borcihr2_58hesr1_Таблица расчета проектов Океанариум только Carrier v3" xfId="2059"/>
    <cellStyle name="…_borcihr2_BİLGİhes" xfId="2060"/>
    <cellStyle name="…_borcihr2_BİLGİhes_Таблица расчета проектов Океанариум только Carrier v3" xfId="2061"/>
    <cellStyle name="…_borcihr2_Biphesap" xfId="2062"/>
    <cellStyle name="…_borcihr2_Biphesap_Таблица расчета проектов Океанариум только Carrier v3" xfId="2063"/>
    <cellStyle name="…_borcihr2_FULYABoyler" xfId="2064"/>
    <cellStyle name="…_borcihr2_FULYABoyler_Таблица расчета проектов Океанариум только Carrier v3" xfId="2065"/>
    <cellStyle name="…_borcihr2_GUM-IK" xfId="2066"/>
    <cellStyle name="…_borcihr2_GUM-IK_Таблица расчета проектов Океанариум только Carrier v3" xfId="2067"/>
    <cellStyle name="…_borcihr2_H-Onar-R2" xfId="2068"/>
    <cellStyle name="…_borcihr2_H-Onar-R2_Таблица расчета проектов Океанариум только Carrier v3" xfId="2069"/>
    <cellStyle name="…_borcihr2_IDARE-CS" xfId="2070"/>
    <cellStyle name="…_borcihr2_IDARE-CS_Таблица расчета проектов Океанариум только Carrier v3" xfId="2071"/>
    <cellStyle name="…_borcihr2_IDARE-CSf" xfId="2072"/>
    <cellStyle name="…_borcihr2_IDARE-CSf_Таблица расчета проектов Океанариум только Carrier v3" xfId="2073"/>
    <cellStyle name="…_borcihr2_Kapitalhesap" xfId="2074"/>
    <cellStyle name="…_borcihr2_Kapitalhesap_Таблица расчета проектов Океанариум только Carrier v3" xfId="2075"/>
    <cellStyle name="…_borcihr2_Karahanhesap-2" xfId="2076"/>
    <cellStyle name="…_borcihr2_Karahanhesap-2_Таблица расчета проектов Океанариум только Carrier v3" xfId="2077"/>
    <cellStyle name="…_borcihr2_KBIYIK-IKR" xfId="2078"/>
    <cellStyle name="…_borcihr2_KBIYIK-IKR_Таблица расчета проектов Океанариум только Carrier v3" xfId="2079"/>
    <cellStyle name="…_borcihr2_Mvana" xfId="2080"/>
    <cellStyle name="…_borcihr2_Mvana_Таблица расчета проектов Океанариум только Carrier v3" xfId="2081"/>
    <cellStyle name="…_borcihr2_ozcanhesap" xfId="2082"/>
    <cellStyle name="…_borcihr2_ozcanhesap_Таблица расчета проектов Океанариум только Carrier v3" xfId="2083"/>
    <cellStyle name="…_borcihr2_Radyator" xfId="2084"/>
    <cellStyle name="…_borcihr2_Radyator_Таблица расчета проектов Океанариум только Carrier v3" xfId="2085"/>
    <cellStyle name="…_borcihr2_TÜRKER IK1" xfId="2086"/>
    <cellStyle name="…_borcihr2_TÜRKER IK1_Таблица расчета проектов Океанариум только Carrier v3" xfId="2087"/>
    <cellStyle name="…_borcihr2_Таблица расчета проектов Океанариум только Carrier v3" xfId="2088"/>
    <cellStyle name="…_Boyler" xfId="2089"/>
    <cellStyle name="…_Boyler_Таблица расчета проектов Океанариум только Carrier v3" xfId="2090"/>
    <cellStyle name="…_BOYLER1" xfId="2091"/>
    <cellStyle name="…_BOYLER1_Таблица расчета проектов Океанариум только Carrier v3" xfId="2092"/>
    <cellStyle name="…_CARREFOUR" xfId="2093"/>
    <cellStyle name="…_cihsec" xfId="2094"/>
    <cellStyle name="…_cihsec_Таблица расчета проектов Океанариум только Carrier v3" xfId="2095"/>
    <cellStyle name="…_fan coil secimi SON" xfId="2096"/>
    <cellStyle name="…_fan coil secimi SON_BİLGİhes" xfId="2097"/>
    <cellStyle name="…_fan coil secimi SON_BİLGİhes_Таблица расчета проектов Океанариум только Carrier v3" xfId="2098"/>
    <cellStyle name="…_fan coil secimi SON_Biphesap" xfId="2099"/>
    <cellStyle name="…_fan coil secimi SON_Biphesap_Таблица расчета проектов Океанариум только Carrier v3" xfId="2100"/>
    <cellStyle name="…_fan coil secimi SON_GUM-IK" xfId="2101"/>
    <cellStyle name="…_fan coil secimi SON_GUM-IK_Таблица расчета проектов Океанариум только Carrier v3" xfId="2102"/>
    <cellStyle name="…_fan coil secimi SON_H-Onar-R2" xfId="2103"/>
    <cellStyle name="…_fan coil secimi SON_H-Onar-R2_Таблица расчета проектов Океанариум только Carrier v3" xfId="2104"/>
    <cellStyle name="…_fan coil secimi SON_IDARE-CS" xfId="2105"/>
    <cellStyle name="…_fan coil secimi SON_IDARE-CS_Таблица расчета проектов Океанариум только Carrier v3" xfId="2106"/>
    <cellStyle name="…_fan coil secimi SON_IDARE-CSf" xfId="2107"/>
    <cellStyle name="…_fan coil secimi SON_IDARE-CSf_Таблица расчета проектов Океанариум только Carrier v3" xfId="2108"/>
    <cellStyle name="…_fan coil secimi SON_Kapitalhesap" xfId="2109"/>
    <cellStyle name="…_fan coil secimi SON_Kapitalhesap_Таблица расчета проектов Океанариум только Carrier v3" xfId="2110"/>
    <cellStyle name="…_fan coil secimi SON_Karahanhesap-2" xfId="2111"/>
    <cellStyle name="…_fan coil secimi SON_Karahanhesap-2_Таблица расчета проектов Океанариум только Carrier v3" xfId="2112"/>
    <cellStyle name="…_fan coil secimi SON_KBIYIK-IKR" xfId="2113"/>
    <cellStyle name="…_fan coil secimi SON_KBIYIK-IKR_Таблица расчета проектов Океанариум только Carrier v3" xfId="2114"/>
    <cellStyle name="…_fan coil secimi SON_Mvana" xfId="2115"/>
    <cellStyle name="…_fan coil secimi SON_Mvana_Таблица расчета проектов Океанариум только Carrier v3" xfId="2116"/>
    <cellStyle name="…_fan coil secimi SON_ozcanhesap" xfId="2117"/>
    <cellStyle name="…_fan coil secimi SON_ozcanhesap_Таблица расчета проектов Океанариум только Carrier v3" xfId="2118"/>
    <cellStyle name="…_fan coil secimi SON_TÜRKER IK1" xfId="2119"/>
    <cellStyle name="…_fan coil secimi SON_TÜRKER IK1_Таблица расчета проектов Океанариум только Carrier v3" xfId="2120"/>
    <cellStyle name="…_fan coil secimi SON_Таблица расчета проектов Океанариум только Carrier v3" xfId="2121"/>
    <cellStyle name="…_fc" xfId="2122"/>
    <cellStyle name="…_fc_Таблица расчета проектов Океанариум только Carrier v3" xfId="2123"/>
    <cellStyle name="…_fctarik" xfId="2124"/>
    <cellStyle name="…_fctarik_BFShesap" xfId="2125"/>
    <cellStyle name="…_fctarik_BFShesap_Таблица расчета проектов Океанариум только Carrier v3" xfId="2126"/>
    <cellStyle name="…_fctarik_Biphesap" xfId="2127"/>
    <cellStyle name="…_fctarik_Biphesap_Таблица расчета проектов Океанариум только Carrier v3" xfId="2128"/>
    <cellStyle name="…_fctarik_fc" xfId="2129"/>
    <cellStyle name="…_fctarik_fc_Таблица расчета проектов Океанариум только Carrier v3" xfId="2130"/>
    <cellStyle name="…_fctarik_ISIKAYB" xfId="2131"/>
    <cellStyle name="…_fctarik_ISIKAYB_Таблица расчета проектов Океанариум только Carrier v3" xfId="2132"/>
    <cellStyle name="…_fctarik_Tarimhesap" xfId="2133"/>
    <cellStyle name="…_fctarik_Tarimhesap_Таблица расчета проектов Океанариум только Carrier v3" xfId="2134"/>
    <cellStyle name="…_fctarik_UChesR" xfId="2135"/>
    <cellStyle name="…_fctarik_UChesR_Таблица расчета проектов Океанариум только Carrier v3" xfId="2136"/>
    <cellStyle name="…_fctarik_Таблица расчета проектов Океанариум только Carrier v3" xfId="2137"/>
    <cellStyle name="…_FULYABoyler" xfId="2138"/>
    <cellStyle name="…_FULYABoyler_Таблица расчета проектов Океанариум только Carrier v3" xfId="2139"/>
    <cellStyle name="…_GUM-IK" xfId="2140"/>
    <cellStyle name="…_GUM-IK_1" xfId="2141"/>
    <cellStyle name="…_GUM-IK_1_GUM-IK" xfId="2142"/>
    <cellStyle name="…_GUM-IK_1_GUM-IK_Таблица расчета проектов Океанариум только Carrier v3" xfId="2143"/>
    <cellStyle name="…_GUM-IK_1_IDARE-CS" xfId="2144"/>
    <cellStyle name="…_GUM-IK_1_IDARE-CS_Таблица расчета проектов Океанариум только Carrier v3" xfId="2145"/>
    <cellStyle name="…_GUM-IK_1_Таблица расчета проектов Океанариум только Carrier v3" xfId="2146"/>
    <cellStyle name="…_GUM-IK_2" xfId="2147"/>
    <cellStyle name="…_GUM-IK_2_Таблица расчета проектов Океанариум только Carrier v3" xfId="2148"/>
    <cellStyle name="…_GUM-IK_GUM-IK" xfId="2149"/>
    <cellStyle name="…_GUM-IK_GUM-IK_Таблица расчета проектов Океанариум только Carrier v3" xfId="2150"/>
    <cellStyle name="…_GUM-IK_IDARE-CS" xfId="2151"/>
    <cellStyle name="…_GUM-IK_IDARE-CS_Таблица расчета проектов Океанариум только Carrier v3" xfId="2152"/>
    <cellStyle name="…_GUM-IK_IDARE-CSf" xfId="2153"/>
    <cellStyle name="…_GUM-IK_IDARE-CSf_Таблица расчета проектов Океанариум только Carrier v3" xfId="2154"/>
    <cellStyle name="…_GUM-IK_YEMEKHES" xfId="2155"/>
    <cellStyle name="…_GUM-IK_YEMEKHES_Таблица расчета проектов Океанариум только Carrier v3" xfId="2156"/>
    <cellStyle name="…_GUM-IK_Таблица расчета проектов Океанариум только Carrier v3" xfId="2157"/>
    <cellStyle name="…_Havalan" xfId="2158"/>
    <cellStyle name="…_Havalan_BFShesap" xfId="2159"/>
    <cellStyle name="…_Havalan_BFShesap_Таблица расчета проектов Океанариум только Carrier v3" xfId="2160"/>
    <cellStyle name="…_Havalan_Biphesap" xfId="2161"/>
    <cellStyle name="…_Havalan_Biphesap_Таблица расчета проектов Океанариум только Carrier v3" xfId="2162"/>
    <cellStyle name="…_Havalan_fc" xfId="2163"/>
    <cellStyle name="…_Havalan_fc_Таблица расчета проектов Океанариум только Carrier v3" xfId="2164"/>
    <cellStyle name="…_Havalan_ISIKAYB" xfId="2165"/>
    <cellStyle name="…_Havalan_ISIKAYB_Таблица расчета проектов Океанариум только Carrier v3" xfId="2166"/>
    <cellStyle name="…_Havalan_Tarimhesap" xfId="2167"/>
    <cellStyle name="…_Havalan_Tarimhesap_Таблица расчета проектов Океанариум только Carrier v3" xfId="2168"/>
    <cellStyle name="…_Havalan_UChesR" xfId="2169"/>
    <cellStyle name="…_Havalan_UChesR_Таблица расчета проектов Океанариум только Carrier v3" xfId="2170"/>
    <cellStyle name="…_Havalan_Таблица расчета проектов Океанариум только Carrier v3" xfId="2171"/>
    <cellStyle name="…_HESAPR2r1" xfId="2172"/>
    <cellStyle name="…_HESAPR2r1_Таблица расчета проектов Океанариум только Carrier v3" xfId="2173"/>
    <cellStyle name="…_H-Onar-R2" xfId="2174"/>
    <cellStyle name="…_H-Onar-R2_Таблица расчета проектов Океанариум только Carrier v3" xfId="2175"/>
    <cellStyle name="…_IDARE-CS" xfId="2176"/>
    <cellStyle name="…_IDARE-CS_Таблица расчета проектов Океанариум только Carrier v3" xfId="2177"/>
    <cellStyle name="…_IDARE-CSf" xfId="2178"/>
    <cellStyle name="…_IDARE-CSf_Таблица расчета проектов Океанариум только Carrier v3" xfId="2179"/>
    <cellStyle name="…_ISIKAYB" xfId="2180"/>
    <cellStyle name="…_ISIKAYB_Таблица расчета проектов Океанариум только Carrier v3" xfId="2181"/>
    <cellStyle name="…_KANAL HESABI" xfId="2182"/>
    <cellStyle name="…_KANAL HESABI_Таблица расчета проектов Океанариум только Carrier v3" xfId="2183"/>
    <cellStyle name="…_Kapitalhesap" xfId="2184"/>
    <cellStyle name="…_Kapitalhesap_Таблица расчета проектов Океанариум только Carrier v3" xfId="2185"/>
    <cellStyle name="…_Kapitalhesapx" xfId="2186"/>
    <cellStyle name="…_Kapitalhesapx_Таблица расчета проектов Океанариум только Carrier v3" xfId="2187"/>
    <cellStyle name="…_Karahanhesap-2" xfId="2188"/>
    <cellStyle name="…_Karahanhesap-2_Таблица расчета проектов Океанариум только Carrier v3" xfId="2189"/>
    <cellStyle name="…_KBIYIK-IKR" xfId="2190"/>
    <cellStyle name="…_KBIYIK-IKR_Таблица расчета проектов Океанариум только Carrier v3" xfId="2191"/>
    <cellStyle name="…_Kitap2" xfId="2192"/>
    <cellStyle name="…_Kitap2_1" xfId="2193"/>
    <cellStyle name="…_Kitap2_1_Таблица расчета проектов Океанариум только Carrier v3" xfId="2194"/>
    <cellStyle name="…_Kitap2_BİLGİhes" xfId="2195"/>
    <cellStyle name="…_Kitap2_BİLGİhes_Таблица расчета проектов Океанариум только Carrier v3" xfId="2196"/>
    <cellStyle name="…_Kitap2_Biphesap" xfId="2197"/>
    <cellStyle name="…_Kitap2_Biphesap_Таблица расчета проектов Океанариум только Carrier v3" xfId="2198"/>
    <cellStyle name="…_Kitap2_cihsec" xfId="2199"/>
    <cellStyle name="…_Kitap2_cihsec_Таблица расчета проектов Океанариум только Carrier v3" xfId="2200"/>
    <cellStyle name="…_Kitap2_GUM-IK" xfId="2201"/>
    <cellStyle name="…_Kitap2_GUM-IK_Таблица расчета проектов Океанариум только Carrier v3" xfId="2202"/>
    <cellStyle name="…_Kitap2_H-Onar-R2" xfId="2203"/>
    <cellStyle name="…_Kitap2_H-Onar-R2_Таблица расчета проектов Океанариум только Carrier v3" xfId="2204"/>
    <cellStyle name="…_Kitap2_IDARE-CS" xfId="2205"/>
    <cellStyle name="…_Kitap2_IDARE-CS_Таблица расчета проектов Океанариум только Carrier v3" xfId="2206"/>
    <cellStyle name="…_Kitap2_IDARE-CSf" xfId="2207"/>
    <cellStyle name="…_Kitap2_IDARE-CSf_Таблица расчета проектов Океанариум только Carrier v3" xfId="2208"/>
    <cellStyle name="…_Kitap2_Kapitalhesapx" xfId="2209"/>
    <cellStyle name="…_Kitap2_Kapitalhesapx_Таблица расчета проектов Океанариум только Carrier v3" xfId="2210"/>
    <cellStyle name="…_Kitap2_Karahanhesap-2" xfId="2211"/>
    <cellStyle name="…_Kitap2_Karahanhesap-2_BİLGİhes" xfId="2212"/>
    <cellStyle name="…_Kitap2_Karahanhesap-2_BİLGİhes_Таблица расчета проектов Океанариум только Carrier v3" xfId="2213"/>
    <cellStyle name="…_Kitap2_Karahanhesap-2_Таблица расчета проектов Океанариум только Carrier v3" xfId="2214"/>
    <cellStyle name="…_Kitap2_KBIYIK-IKR" xfId="2215"/>
    <cellStyle name="…_Kitap2_KBIYIK-IKR_Таблица расчета проектов Океанариум только Carrier v3" xfId="2216"/>
    <cellStyle name="…_Kitap2_Mvana" xfId="2217"/>
    <cellStyle name="…_Kitap2_Mvana_Таблица расчета проектов Океанариум только Carrier v3" xfId="2218"/>
    <cellStyle name="…_Kitap2_TÜRKER IK1" xfId="2219"/>
    <cellStyle name="…_Kitap2_TÜRKER IK1_Таблица расчета проектов Океанариум только Carrier v3" xfId="2220"/>
    <cellStyle name="…_Kitap2_YEMEKHES" xfId="2221"/>
    <cellStyle name="…_Kitap2_YEMEKHES_Таблица расчета проектов Океанариум только Carrier v3" xfId="2222"/>
    <cellStyle name="…_Kitap2_Таблица расчета проектов Океанариум только Carrier v3" xfId="2223"/>
    <cellStyle name="…_metraj1" xfId="2224"/>
    <cellStyle name="…_metraj1_BİLGİhes" xfId="2225"/>
    <cellStyle name="…_metraj1_BİLGİhes_Таблица расчета проектов Океанариум только Carrier v3" xfId="2226"/>
    <cellStyle name="…_metraj1_Biphesap" xfId="2227"/>
    <cellStyle name="…_metraj1_Biphesap_Таблица расчета проектов Океанариум только Carrier v3" xfId="2228"/>
    <cellStyle name="…_metraj1_GUM-IK" xfId="2229"/>
    <cellStyle name="…_metraj1_GUM-IK_Таблица расчета проектов Океанариум только Carrier v3" xfId="2230"/>
    <cellStyle name="…_metraj1_H-Onar-R2" xfId="2231"/>
    <cellStyle name="…_metraj1_H-Onar-R2_Таблица расчета проектов Океанариум только Carrier v3" xfId="2232"/>
    <cellStyle name="…_metraj1_IDARE-CS" xfId="2233"/>
    <cellStyle name="…_metraj1_IDARE-CS_Таблица расчета проектов Океанариум только Carrier v3" xfId="2234"/>
    <cellStyle name="…_metraj1_IDARE-CSf" xfId="2235"/>
    <cellStyle name="…_metraj1_IDARE-CSf_Таблица расчета проектов Океанариум только Carrier v3" xfId="2236"/>
    <cellStyle name="…_metraj1_Kapitalhesap" xfId="2237"/>
    <cellStyle name="…_metraj1_Kapitalhesap_Таблица расчета проектов Океанариум только Carrier v3" xfId="2238"/>
    <cellStyle name="…_metraj1_Karahanhesap-2" xfId="2239"/>
    <cellStyle name="…_metraj1_Karahanhesap-2_Таблица расчета проектов Океанариум только Carrier v3" xfId="2240"/>
    <cellStyle name="…_metraj1_KBIYIK-IKR" xfId="2241"/>
    <cellStyle name="…_metraj1_KBIYIK-IKR_Таблица расчета проектов Океанариум только Carrier v3" xfId="2242"/>
    <cellStyle name="…_metraj1_Mvana" xfId="2243"/>
    <cellStyle name="…_metraj1_Mvana_Таблица расчета проектов Океанариум только Carrier v3" xfId="2244"/>
    <cellStyle name="…_metraj1_ozcanhesap" xfId="2245"/>
    <cellStyle name="…_metraj1_ozcanhesap_Таблица расчета проектов Океанариум только Carrier v3" xfId="2246"/>
    <cellStyle name="…_metraj1_TÜRKER IK1" xfId="2247"/>
    <cellStyle name="…_metraj1_TÜRKER IK1_Таблица расчета проектов Океанариум только Carrier v3" xfId="2248"/>
    <cellStyle name="…_metraj1_Таблица расчета проектов Океанариум только Carrier v3" xfId="2249"/>
    <cellStyle name="…_Mvana" xfId="2250"/>
    <cellStyle name="…_Mvana_Таблица расчета проектов Океанариум только Carrier v3" xfId="2251"/>
    <cellStyle name="…_OFİS-IK" xfId="2252"/>
    <cellStyle name="…_OFİS-IK_YEMEKHES" xfId="2253"/>
    <cellStyle name="…_OFİS-IK_YEMEKHES_Таблица расчета проектов Океанариум только Carrier v3" xfId="2254"/>
    <cellStyle name="…_OFİS-IK_Таблица расчета проектов Океанариум только Carrier v3" xfId="2255"/>
    <cellStyle name="…_ozcanhesap" xfId="2256"/>
    <cellStyle name="…_ozcanhesap_Таблица расчета проектов Океанариум только Carrier v3" xfId="2257"/>
    <cellStyle name="…_Pakmashes4b" xfId="2258"/>
    <cellStyle name="…_Pakmashes4b_BİLGİhes" xfId="2259"/>
    <cellStyle name="…_Pakmashes4b_BİLGİhes_Таблица расчета проектов Океанариум только Carrier v3" xfId="2260"/>
    <cellStyle name="…_Pakmashes4b_Biphesap" xfId="2261"/>
    <cellStyle name="…_Pakmashes4b_Biphesap_Таблица расчета проектов Океанариум только Carrier v3" xfId="2262"/>
    <cellStyle name="…_Pakmashes4b_cihsec" xfId="2263"/>
    <cellStyle name="…_Pakmashes4b_cihsec_Таблица расчета проектов Океанариум только Carrier v3" xfId="2264"/>
    <cellStyle name="…_Pakmashes4b_GUM-IK" xfId="2265"/>
    <cellStyle name="…_Pakmashes4b_GUM-IK_Таблица расчета проектов Океанариум только Carrier v3" xfId="2266"/>
    <cellStyle name="…_Pakmashes4b_H-Onar-R2" xfId="2267"/>
    <cellStyle name="…_Pakmashes4b_H-Onar-R2_Таблица расчета проектов Океанариум только Carrier v3" xfId="2268"/>
    <cellStyle name="…_Pakmashes4b_IDARE-CS" xfId="2269"/>
    <cellStyle name="…_Pakmashes4b_IDARE-CS_Таблица расчета проектов Океанариум только Carrier v3" xfId="2270"/>
    <cellStyle name="…_Pakmashes4b_IDARE-CSf" xfId="2271"/>
    <cellStyle name="…_Pakmashes4b_IDARE-CSf_Таблица расчета проектов Океанариум только Carrier v3" xfId="2272"/>
    <cellStyle name="…_Pakmashes4b_Kapitalhesapx" xfId="2273"/>
    <cellStyle name="…_Pakmashes4b_Kapitalhesapx_Таблица расчета проектов Океанариум только Carrier v3" xfId="2274"/>
    <cellStyle name="…_Pakmashes4b_Karahanhesap-2" xfId="2275"/>
    <cellStyle name="…_Pakmashes4b_Karahanhesap-2_BİLGİhes" xfId="2276"/>
    <cellStyle name="…_Pakmashes4b_Karahanhesap-2_BİLGİhes_Таблица расчета проектов Океанариум только Carrier v3" xfId="2277"/>
    <cellStyle name="…_Pakmashes4b_Karahanhesap-2_Таблица расчета проектов Океанариум только Carrier v3" xfId="2278"/>
    <cellStyle name="…_Pakmashes4b_KBIYIK-IKR" xfId="2279"/>
    <cellStyle name="…_Pakmashes4b_KBIYIK-IKR_Таблица расчета проектов Океанариум только Carrier v3" xfId="2280"/>
    <cellStyle name="…_Pakmashes4b_Mvana" xfId="2281"/>
    <cellStyle name="…_Pakmashes4b_Mvana_Таблица расчета проектов Океанариум только Carrier v3" xfId="2282"/>
    <cellStyle name="…_Pakmashes4b_TÜRKER IK1" xfId="2283"/>
    <cellStyle name="…_Pakmashes4b_TÜRKER IK1_Таблица расчета проектов Океанариум только Carrier v3" xfId="2284"/>
    <cellStyle name="…_Pakmashes4b_YEMEKHES" xfId="2285"/>
    <cellStyle name="…_Pakmashes4b_YEMEKHES_Таблица расчета проектов Океанариум только Carrier v3" xfId="2286"/>
    <cellStyle name="…_Pakmashes4b_Таблица расчета проектов Океанариум только Carrier v3" xfId="2287"/>
    <cellStyle name="…_Pakmaslak" xfId="2288"/>
    <cellStyle name="…_Pakmaslak_BİLGİhes" xfId="2289"/>
    <cellStyle name="…_Pakmaslak_BİLGİhes_Таблица расчета проектов Океанариум только Carrier v3" xfId="2290"/>
    <cellStyle name="…_Pakmaslak_Biphesap" xfId="2291"/>
    <cellStyle name="…_Pakmaslak_Biphesap_Таблица расчета проектов Океанариум только Carrier v3" xfId="2292"/>
    <cellStyle name="…_Pakmaslak_GUM-IK" xfId="2293"/>
    <cellStyle name="…_Pakmaslak_GUM-IK_Таблица расчета проектов Океанариум только Carrier v3" xfId="2294"/>
    <cellStyle name="…_Pakmaslak_H-Onar-R2" xfId="2295"/>
    <cellStyle name="…_Pakmaslak_H-Onar-R2_Таблица расчета проектов Океанариум только Carrier v3" xfId="2296"/>
    <cellStyle name="…_Pakmaslak_IDARE-CS" xfId="2297"/>
    <cellStyle name="…_Pakmaslak_IDARE-CS_Таблица расчета проектов Океанариум только Carrier v3" xfId="2298"/>
    <cellStyle name="…_Pakmaslak_IDARE-CSf" xfId="2299"/>
    <cellStyle name="…_Pakmaslak_IDARE-CSf_Таблица расчета проектов Океанариум только Carrier v3" xfId="2300"/>
    <cellStyle name="…_Pakmaslak_Kapitalhesap" xfId="2301"/>
    <cellStyle name="…_Pakmaslak_Kapitalhesap_Таблица расчета проектов Океанариум только Carrier v3" xfId="2302"/>
    <cellStyle name="…_Pakmaslak_Karahanhesap-2" xfId="2303"/>
    <cellStyle name="…_Pakmaslak_Karahanhesap-2_Таблица расчета проектов Океанариум только Carrier v3" xfId="2304"/>
    <cellStyle name="…_Pakmaslak_KBIYIK-IKR" xfId="2305"/>
    <cellStyle name="…_Pakmaslak_KBIYIK-IKR_Таблица расчета проектов Океанариум только Carrier v3" xfId="2306"/>
    <cellStyle name="…_Pakmaslak_Mvana" xfId="2307"/>
    <cellStyle name="…_Pakmaslak_Mvana_Таблица расчета проектов Океанариум только Carrier v3" xfId="2308"/>
    <cellStyle name="…_Pakmaslak_ozcanhesap" xfId="2309"/>
    <cellStyle name="…_Pakmaslak_ozcanhesap_Таблица расчета проектов Океанариум только Carrier v3" xfId="2310"/>
    <cellStyle name="…_Pakmaslak_TÜRKER IK1" xfId="2311"/>
    <cellStyle name="…_Pakmaslak_TÜRKER IK1_Таблица расчета проектов Океанариум только Carrier v3" xfId="2312"/>
    <cellStyle name="…_Pakmaslak_Таблица расчета проектов Океанариум только Carrier v3" xfId="2313"/>
    <cellStyle name="…_Radyator" xfId="2314"/>
    <cellStyle name="…_Radyator_Таблица расчета проектов Океанариум только Carrier v3" xfId="2315"/>
    <cellStyle name="…_Romar" xfId="2316"/>
    <cellStyle name="…_Romar_6-KOSEBHES-YH" xfId="2317"/>
    <cellStyle name="…_Romar_6-KOSEBHES-YH_Таблица расчета проектов Океанариум только Carrier v3" xfId="2318"/>
    <cellStyle name="…_Romar_BİLGİhes" xfId="2319"/>
    <cellStyle name="…_Romar_BİLGİhes_Таблица расчета проектов Океанариум только Carrier v3" xfId="2320"/>
    <cellStyle name="…_Romar_Biphesap" xfId="2321"/>
    <cellStyle name="…_Romar_Biphesap_Таблица расчета проектов Океанариум только Carrier v3" xfId="2322"/>
    <cellStyle name="…_Romar_cihsec" xfId="2323"/>
    <cellStyle name="…_Romar_cihsec_Таблица расчета проектов Океанариум только Carrier v3" xfId="2324"/>
    <cellStyle name="…_Romar_FULYABoyler" xfId="2325"/>
    <cellStyle name="…_Romar_FULYABoyler_BİLGİhes" xfId="2326"/>
    <cellStyle name="…_Romar_FULYABoyler_BİLGİhes_Таблица расчета проектов Океанариум только Carrier v3" xfId="2327"/>
    <cellStyle name="…_Romar_FULYABoyler_Таблица расчета проектов Океанариум только Carrier v3" xfId="2328"/>
    <cellStyle name="…_Romar_H-Onar-R2" xfId="2329"/>
    <cellStyle name="…_Romar_H-Onar-R2_Таблица расчета проектов Океанариум только Carrier v3" xfId="2330"/>
    <cellStyle name="…_Romar_ISIKAYB" xfId="2331"/>
    <cellStyle name="…_Romar_ISIKAYB_Таблица расчета проектов Океанариум только Carrier v3" xfId="2332"/>
    <cellStyle name="…_Romar_Kapitalhesap" xfId="2333"/>
    <cellStyle name="…_Romar_Kapitalhesap_Таблица расчета проектов Океанариум только Carrier v3" xfId="2334"/>
    <cellStyle name="…_Romar_Kapitalhesapx" xfId="2335"/>
    <cellStyle name="…_Romar_Kapitalhesapx_Таблица расчета проектов Океанариум только Carrier v3" xfId="2336"/>
    <cellStyle name="…_Romar_KBIYIK-IKR" xfId="2337"/>
    <cellStyle name="…_Romar_KBIYIK-IKR_Таблица расчета проектов Океанариум только Carrier v3" xfId="2338"/>
    <cellStyle name="…_Romar_Kitap2" xfId="2339"/>
    <cellStyle name="…_Romar_Kitap2_Таблица расчета проектов Океанариум только Carrier v3" xfId="2340"/>
    <cellStyle name="…_Romar_Mvana" xfId="2341"/>
    <cellStyle name="…_Romar_Mvana_Таблица расчета проектов Океанариум только Carrier v3" xfId="2342"/>
    <cellStyle name="…_Romar_TÜRKER IK1" xfId="2343"/>
    <cellStyle name="…_Romar_TÜRKER IK1_Таблица расчета проектов Океанариум только Carrier v3" xfId="2344"/>
    <cellStyle name="…_Romar_UChesR" xfId="2345"/>
    <cellStyle name="…_Romar_UChesR_Таблица расчета проектов Океанариум только Carrier v3" xfId="2346"/>
    <cellStyle name="…_Romar_Таблица расчета проектов Океанариум только Carrier v3" xfId="2347"/>
    <cellStyle name="…_Rover metraj" xfId="2348"/>
    <cellStyle name="…_Rover metraj_Таблица расчета проектов Океанариум только Carrier v3" xfId="2349"/>
    <cellStyle name="…_SANOVEL HVAC-DUST EXTRACTION DESIGN DATA_20_02_03" xfId="2350"/>
    <cellStyle name="…_SANOVEL HVAC-DUST EXTRACTION DESIGN DATA_20_02_03_Таблица расчета проектов Океанариум только Carrier v3" xfId="2351"/>
    <cellStyle name="…_Tarimhesap" xfId="2352"/>
    <cellStyle name="…_Tarimhesap_Таблица расчета проектов Океанариум только Carrier v3" xfId="2353"/>
    <cellStyle name="…_TÜRKER IK1" xfId="2354"/>
    <cellStyle name="…_TÜRKER IK1_Таблица расчета проектов Океанариум только Carrier v3" xfId="2355"/>
    <cellStyle name="…_UChesR" xfId="2356"/>
    <cellStyle name="…_UChesR_Таблица расчета проектов Океанариум только Carrier v3" xfId="2357"/>
    <cellStyle name="…_yemek-IK" xfId="2358"/>
    <cellStyle name="…_yemek-IK_YEMEKHES" xfId="2359"/>
    <cellStyle name="…_yemek-IK_YEMEKHES_Таблица расчета проектов Океанариум только Carrier v3" xfId="2360"/>
    <cellStyle name="…_yemek-IK_Таблица расчета проектов Океанариум только Carrier v3" xfId="2361"/>
    <cellStyle name="…_Y-otelhes" xfId="2362"/>
    <cellStyle name="…_Y-otelhes_BİLGİhes" xfId="2363"/>
    <cellStyle name="…_Y-otelhes_BİLGİhes_Таблица расчета проектов Океанариум только Carrier v3" xfId="2364"/>
    <cellStyle name="…_Y-otelhes_Biphesap" xfId="2365"/>
    <cellStyle name="…_Y-otelhes_Biphesap_Таблица расчета проектов Океанариум только Carrier v3" xfId="2366"/>
    <cellStyle name="…_Y-otelhes_cihsec" xfId="2367"/>
    <cellStyle name="…_Y-otelhes_cihsec_Таблица расчета проектов Океанариум только Carrier v3" xfId="2368"/>
    <cellStyle name="…_Y-otelhes_H-Onar-R2" xfId="2369"/>
    <cellStyle name="…_Y-otelhes_H-Onar-R2_Таблица расчета проектов Океанариум только Carrier v3" xfId="2370"/>
    <cellStyle name="…_Y-otelhes_KBIYIK-IKR" xfId="2371"/>
    <cellStyle name="…_Y-otelhes_KBIYIK-IKR_Таблица расчета проектов Океанариум только Carrier v3" xfId="2372"/>
    <cellStyle name="…_Y-otelhes_Mvana" xfId="2373"/>
    <cellStyle name="…_Y-otelhes_Mvana_Таблица расчета проектов Океанариум только Carrier v3" xfId="2374"/>
    <cellStyle name="…_Y-otelhes_TÜRKER IK1" xfId="2375"/>
    <cellStyle name="…_Y-otelhes_TÜRKER IK1_Таблица расчета проектов Океанариум только Carrier v3" xfId="2376"/>
    <cellStyle name="…_Y-otelhes_Таблица расчета проектов Океанариум только Carrier v3" xfId="2377"/>
    <cellStyle name="…_Таблица расчета проектов Океанариум только Carrier v3" xfId="2378"/>
    <cellStyle name="†" xfId="2379"/>
    <cellStyle name="†_58.PARSEL" xfId="2380"/>
    <cellStyle name="†_58.PARSEL_Таблица расчета проектов Океанариум только Carrier v3" xfId="2381"/>
    <cellStyle name="†_58hesr1" xfId="2382"/>
    <cellStyle name="†_58hesr1_BİLGİhes" xfId="2383"/>
    <cellStyle name="†_58hesr1_BİLGİhes_Таблица расчета проектов Океанариум только Carrier v3" xfId="2384"/>
    <cellStyle name="†_58hesr1_Biphesap" xfId="2385"/>
    <cellStyle name="†_58hesr1_Biphesap_Таблица расчета проектов Океанариум только Carrier v3" xfId="2386"/>
    <cellStyle name="†_58hesr1_cihsec" xfId="2387"/>
    <cellStyle name="†_58hesr1_cihsec_Таблица расчета проектов Океанариум только Carrier v3" xfId="2388"/>
    <cellStyle name="†_58hesr1_H-Onar-R2" xfId="2389"/>
    <cellStyle name="†_58hesr1_H-Onar-R2_Таблица расчета проектов Океанариум только Carrier v3" xfId="2390"/>
    <cellStyle name="†_58hesr1_KBIYIK-IKR" xfId="2391"/>
    <cellStyle name="†_58hesr1_KBIYIK-IKR_Таблица расчета проектов Океанариум только Carrier v3" xfId="2392"/>
    <cellStyle name="†_58hesr1_Mvana" xfId="2393"/>
    <cellStyle name="†_58hesr1_Mvana_Таблица расчета проектов Океанариум только Carrier v3" xfId="2394"/>
    <cellStyle name="†_58hesr1_TÜRKER IK1" xfId="2395"/>
    <cellStyle name="†_58hesr1_TÜRKER IK1_Таблица расчета проектов Океанариум только Carrier v3" xfId="2396"/>
    <cellStyle name="†_58hesr1_YEMEKHES" xfId="2397"/>
    <cellStyle name="†_58hesr1_YEMEKHES_Таблица расчета проектов Океанариум только Carrier v3" xfId="2398"/>
    <cellStyle name="†_58hesr1_Таблица расчета проектов Океанариум только Carrier v3" xfId="2399"/>
    <cellStyle name="†_6-KOSEBHES-YH" xfId="2400"/>
    <cellStyle name="†_6-KOSEBHES-YH_Таблица расчета проектов Океанариум только Carrier v3" xfId="2401"/>
    <cellStyle name="†_ALMANOKUL" xfId="2402"/>
    <cellStyle name="†_ALMANOKUL_Almanhesap" xfId="2403"/>
    <cellStyle name="†_ALMANOKUL_Almanhesap_BİLGİhes" xfId="2404"/>
    <cellStyle name="†_ALMANOKUL_Almanhesap_BİLGİhes_Таблица расчета проектов Океанариум только Carrier v3" xfId="2405"/>
    <cellStyle name="†_ALMANOKUL_Almanhesap_Biphesap" xfId="2406"/>
    <cellStyle name="†_ALMANOKUL_Almanhesap_Biphesap_Таблица расчета проектов Океанариум только Carrier v3" xfId="2407"/>
    <cellStyle name="†_ALMANOKUL_Almanhesap_cihsec" xfId="2408"/>
    <cellStyle name="†_ALMANOKUL_Almanhesap_cihsec_Таблица расчета проектов Океанариум только Carrier v3" xfId="2409"/>
    <cellStyle name="†_ALMANOKUL_Almanhesap_H-Onar-R2" xfId="2410"/>
    <cellStyle name="†_ALMANOKUL_Almanhesap_H-Onar-R2_Таблица расчета проектов Океанариум только Carrier v3" xfId="2411"/>
    <cellStyle name="†_ALMANOKUL_Almanhesap_KBIYIK-IKR" xfId="2412"/>
    <cellStyle name="†_ALMANOKUL_Almanhesap_KBIYIK-IKR_Таблица расчета проектов Океанариум только Carrier v3" xfId="2413"/>
    <cellStyle name="†_ALMANOKUL_Almanhesap_TÜRKER IK1" xfId="2414"/>
    <cellStyle name="†_ALMANOKUL_Almanhesap_TÜRKER IK1_Таблица расчета проектов Океанариум только Carrier v3" xfId="2415"/>
    <cellStyle name="†_ALMANOKUL_Almanhesap_Таблица расчета проектов Океанариум только Carrier v3" xfId="2416"/>
    <cellStyle name="†_ALMANOKUL_Таблица расчета проектов Океанариум только Carrier v3" xfId="2417"/>
    <cellStyle name="†_ALURADSEC" xfId="2418"/>
    <cellStyle name="†_ALURADSEC_1" xfId="2419"/>
    <cellStyle name="†_ALURADSEC_1_Таблица расчета проектов Океанариум только Carrier v3" xfId="2420"/>
    <cellStyle name="†_ALURADSEC_Kitap2" xfId="2421"/>
    <cellStyle name="†_ALURADSEC_Kitap2_BİLGİhes" xfId="2422"/>
    <cellStyle name="†_ALURADSEC_Kitap2_BİLGİhes_Таблица расчета проектов Океанариум только Carrier v3" xfId="2423"/>
    <cellStyle name="†_ALURADSEC_Kitap2_Biphesap" xfId="2424"/>
    <cellStyle name="†_ALURADSEC_Kitap2_Biphesap_Таблица расчета проектов Океанариум только Carrier v3" xfId="2425"/>
    <cellStyle name="†_ALURADSEC_Kitap2_GUM-IK" xfId="2426"/>
    <cellStyle name="†_ALURADSEC_Kitap2_GUM-IK_Таблица расчета проектов Океанариум только Carrier v3" xfId="2427"/>
    <cellStyle name="†_ALURADSEC_Kitap2_H-Onar-R2" xfId="2428"/>
    <cellStyle name="†_ALURADSEC_Kitap2_H-Onar-R2_Таблица расчета проектов Океанариум только Carrier v3" xfId="2429"/>
    <cellStyle name="†_ALURADSEC_Kitap2_IDARE-CS" xfId="2430"/>
    <cellStyle name="†_ALURADSEC_Kitap2_IDARE-CS_Таблица расчета проектов Океанариум только Carrier v3" xfId="2431"/>
    <cellStyle name="†_ALURADSEC_Kitap2_IDARE-CSf" xfId="2432"/>
    <cellStyle name="†_ALURADSEC_Kitap2_IDARE-CSf_Таблица расчета проектов Океанариум только Carrier v3" xfId="2433"/>
    <cellStyle name="†_ALURADSEC_Kitap2_Kapitalhesap" xfId="2434"/>
    <cellStyle name="†_ALURADSEC_Kitap2_Kapitalhesap_Таблица расчета проектов Океанариум только Carrier v3" xfId="2435"/>
    <cellStyle name="†_ALURADSEC_Kitap2_Karahanhesap-2" xfId="2436"/>
    <cellStyle name="†_ALURADSEC_Kitap2_Karahanhesap-2_Таблица расчета проектов Океанариум только Carrier v3" xfId="2437"/>
    <cellStyle name="†_ALURADSEC_Kitap2_KBIYIK-IKR" xfId="2438"/>
    <cellStyle name="†_ALURADSEC_Kitap2_KBIYIK-IKR_Таблица расчета проектов Океанариум только Carrier v3" xfId="2439"/>
    <cellStyle name="†_ALURADSEC_Kitap2_Mvana" xfId="2440"/>
    <cellStyle name="†_ALURADSEC_Kitap2_Mvana_Таблица расчета проектов Океанариум только Carrier v3" xfId="2441"/>
    <cellStyle name="†_ALURADSEC_Kitap2_ozcanhesap" xfId="2442"/>
    <cellStyle name="†_ALURADSEC_Kitap2_ozcanhesap_Таблица расчета проектов Океанариум только Carrier v3" xfId="2443"/>
    <cellStyle name="†_ALURADSEC_Kitap2_TÜRKER IK1" xfId="2444"/>
    <cellStyle name="†_ALURADSEC_Kitap2_TÜRKER IK1_Таблица расчета проектов Океанариум только Carrier v3" xfId="2445"/>
    <cellStyle name="†_ALURADSEC_Kitap2_Таблица расчета проектов Океанариум только Carrier v3" xfId="2446"/>
    <cellStyle name="†_ALURADSEC_Radyator" xfId="2447"/>
    <cellStyle name="†_ALURADSEC_Radyator_Таблица расчета проектов Океанариум только Carrier v3" xfId="2448"/>
    <cellStyle name="†_ALURADSEC_Таблица расчета проектов Океанариум только Carrier v3" xfId="2449"/>
    <cellStyle name="†_Appendix_1" xfId="2450"/>
    <cellStyle name="†_Appendix_1_Таблица расчета проектов Океанариум только Carrier v3" xfId="2451"/>
    <cellStyle name="†_BFShesap" xfId="2452"/>
    <cellStyle name="†_BFShesap_Таблица расчета проектов Океанариум только Carrier v3" xfId="2453"/>
    <cellStyle name="†_BİLGİhes" xfId="2454"/>
    <cellStyle name="†_BİLGİhes_Таблица расчета проектов Океанариум только Carrier v3" xfId="2455"/>
    <cellStyle name="†_Biphesap" xfId="2456"/>
    <cellStyle name="†_Biphesap_Таблица расчета проектов Океанариум только Carrier v3" xfId="2457"/>
    <cellStyle name="†_Book1" xfId="2458"/>
    <cellStyle name="†_Book1_Таблица расчета проектов Океанариум только Carrier v3" xfId="2459"/>
    <cellStyle name="†_Borcelik" xfId="2460"/>
    <cellStyle name="†_borcihr2" xfId="2461"/>
    <cellStyle name="†_borcihr2_58hesr1" xfId="2462"/>
    <cellStyle name="†_borcihr2_58hesr1_Таблица расчета проектов Океанариум только Carrier v3" xfId="2463"/>
    <cellStyle name="†_borcihr2_BİLGİhes" xfId="2464"/>
    <cellStyle name="†_borcihr2_BİLGİhes_Таблица расчета проектов Океанариум только Carrier v3" xfId="2465"/>
    <cellStyle name="†_borcihr2_Biphesap" xfId="2466"/>
    <cellStyle name="†_borcihr2_Biphesap_Таблица расчета проектов Океанариум только Carrier v3" xfId="2467"/>
    <cellStyle name="†_borcihr2_FULYABoyler" xfId="2468"/>
    <cellStyle name="†_borcihr2_FULYABoyler_Таблица расчета проектов Океанариум только Carrier v3" xfId="2469"/>
    <cellStyle name="†_borcihr2_GUM-IK" xfId="2470"/>
    <cellStyle name="†_borcihr2_GUM-IK_Таблица расчета проектов Океанариум только Carrier v3" xfId="2471"/>
    <cellStyle name="†_borcihr2_H-Onar-R2" xfId="2472"/>
    <cellStyle name="†_borcihr2_H-Onar-R2_Таблица расчета проектов Океанариум только Carrier v3" xfId="2473"/>
    <cellStyle name="†_borcihr2_IDARE-CS" xfId="2474"/>
    <cellStyle name="†_borcihr2_IDARE-CS_Таблица расчета проектов Океанариум только Carrier v3" xfId="2475"/>
    <cellStyle name="†_borcihr2_IDARE-CSf" xfId="2476"/>
    <cellStyle name="†_borcihr2_IDARE-CSf_Таблица расчета проектов Океанариум только Carrier v3" xfId="2477"/>
    <cellStyle name="†_borcihr2_Kapitalhesap" xfId="2478"/>
    <cellStyle name="†_borcihr2_Kapitalhesap_Таблица расчета проектов Океанариум только Carrier v3" xfId="2479"/>
    <cellStyle name="†_borcihr2_Karahanhesap-2" xfId="2480"/>
    <cellStyle name="†_borcihr2_Karahanhesap-2_Таблица расчета проектов Океанариум только Carrier v3" xfId="2481"/>
    <cellStyle name="†_borcihr2_KBIYIK-IKR" xfId="2482"/>
    <cellStyle name="†_borcihr2_KBIYIK-IKR_Таблица расчета проектов Океанариум только Carrier v3" xfId="2483"/>
    <cellStyle name="†_borcihr2_Mvana" xfId="2484"/>
    <cellStyle name="†_borcihr2_Mvana_Таблица расчета проектов Океанариум только Carrier v3" xfId="2485"/>
    <cellStyle name="†_borcihr2_ozcanhesap" xfId="2486"/>
    <cellStyle name="†_borcihr2_ozcanhesap_Таблица расчета проектов Океанариум только Carrier v3" xfId="2487"/>
    <cellStyle name="†_borcihr2_Radyator" xfId="2488"/>
    <cellStyle name="†_borcihr2_Radyator_Таблица расчета проектов Океанариум только Carrier v3" xfId="2489"/>
    <cellStyle name="†_borcihr2_TÜRKER IK1" xfId="2490"/>
    <cellStyle name="†_borcihr2_TÜRKER IK1_Таблица расчета проектов Океанариум только Carrier v3" xfId="2491"/>
    <cellStyle name="†_borcihr2_Таблица расчета проектов Океанариум только Carrier v3" xfId="2492"/>
    <cellStyle name="†_Boyler" xfId="2493"/>
    <cellStyle name="†_Boyler_Таблица расчета проектов Океанариум только Carrier v3" xfId="2494"/>
    <cellStyle name="†_BOYLER1" xfId="2495"/>
    <cellStyle name="†_BOYLER1_Таблица расчета проектов Океанариум только Carrier v3" xfId="2496"/>
    <cellStyle name="†_CARREFOUR" xfId="2497"/>
    <cellStyle name="†_cihsec" xfId="2498"/>
    <cellStyle name="†_cihsec_Таблица расчета проектов Океанариум только Carrier v3" xfId="2499"/>
    <cellStyle name="†_fan coil secimi SON" xfId="2500"/>
    <cellStyle name="†_fan coil secimi SON_BİLGİhes" xfId="2501"/>
    <cellStyle name="†_fan coil secimi SON_BİLGİhes_Таблица расчета проектов Океанариум только Carrier v3" xfId="2502"/>
    <cellStyle name="†_fan coil secimi SON_Biphesap" xfId="2503"/>
    <cellStyle name="†_fan coil secimi SON_Biphesap_Таблица расчета проектов Океанариум только Carrier v3" xfId="2504"/>
    <cellStyle name="†_fan coil secimi SON_GUM-IK" xfId="2505"/>
    <cellStyle name="†_fan coil secimi SON_GUM-IK_Таблица расчета проектов Океанариум только Carrier v3" xfId="2506"/>
    <cellStyle name="†_fan coil secimi SON_H-Onar-R2" xfId="2507"/>
    <cellStyle name="†_fan coil secimi SON_H-Onar-R2_Таблица расчета проектов Океанариум только Carrier v3" xfId="2508"/>
    <cellStyle name="†_fan coil secimi SON_IDARE-CS" xfId="2509"/>
    <cellStyle name="†_fan coil secimi SON_IDARE-CS_Таблица расчета проектов Океанариум только Carrier v3" xfId="2510"/>
    <cellStyle name="†_fan coil secimi SON_IDARE-CSf" xfId="2511"/>
    <cellStyle name="†_fan coil secimi SON_IDARE-CSf_Таблица расчета проектов Океанариум только Carrier v3" xfId="2512"/>
    <cellStyle name="†_fan coil secimi SON_Kapitalhesap" xfId="2513"/>
    <cellStyle name="†_fan coil secimi SON_Kapitalhesap_Таблица расчета проектов Океанариум только Carrier v3" xfId="2514"/>
    <cellStyle name="†_fan coil secimi SON_Karahanhesap-2" xfId="2515"/>
    <cellStyle name="†_fan coil secimi SON_Karahanhesap-2_Таблица расчета проектов Океанариум только Carrier v3" xfId="2516"/>
    <cellStyle name="†_fan coil secimi SON_KBIYIK-IKR" xfId="2517"/>
    <cellStyle name="†_fan coil secimi SON_KBIYIK-IKR_Таблица расчета проектов Океанариум только Carrier v3" xfId="2518"/>
    <cellStyle name="†_fan coil secimi SON_Mvana" xfId="2519"/>
    <cellStyle name="†_fan coil secimi SON_Mvana_Таблица расчета проектов Океанариум только Carrier v3" xfId="2520"/>
    <cellStyle name="†_fan coil secimi SON_ozcanhesap" xfId="2521"/>
    <cellStyle name="†_fan coil secimi SON_ozcanhesap_Таблица расчета проектов Океанариум только Carrier v3" xfId="2522"/>
    <cellStyle name="†_fan coil secimi SON_TÜRKER IK1" xfId="2523"/>
    <cellStyle name="†_fan coil secimi SON_TÜRKER IK1_Таблица расчета проектов Океанариум только Carrier v3" xfId="2524"/>
    <cellStyle name="†_fan coil secimi SON_Таблица расчета проектов Океанариум только Carrier v3" xfId="2525"/>
    <cellStyle name="†_fc" xfId="2526"/>
    <cellStyle name="†_fc_Таблица расчета проектов Океанариум только Carrier v3" xfId="2527"/>
    <cellStyle name="†_fctarik" xfId="2528"/>
    <cellStyle name="†_fctarik_BFShesap" xfId="2529"/>
    <cellStyle name="†_fctarik_BFShesap_Таблица расчета проектов Океанариум только Carrier v3" xfId="2530"/>
    <cellStyle name="†_fctarik_Biphesap" xfId="2531"/>
    <cellStyle name="†_fctarik_Biphesap_Таблица расчета проектов Океанариум только Carrier v3" xfId="2532"/>
    <cellStyle name="†_fctarik_fc" xfId="2533"/>
    <cellStyle name="†_fctarik_fc_Таблица расчета проектов Океанариум только Carrier v3" xfId="2534"/>
    <cellStyle name="†_fctarik_ISIKAYB" xfId="2535"/>
    <cellStyle name="†_fctarik_ISIKAYB_Таблица расчета проектов Океанариум только Carrier v3" xfId="2536"/>
    <cellStyle name="†_fctarik_Tarimhesap" xfId="2537"/>
    <cellStyle name="†_fctarik_Tarimhesap_Таблица расчета проектов Океанариум только Carrier v3" xfId="2538"/>
    <cellStyle name="†_fctarik_UChesR" xfId="2539"/>
    <cellStyle name="†_fctarik_UChesR_Таблица расчета проектов Океанариум только Carrier v3" xfId="2540"/>
    <cellStyle name="†_fctarik_Таблица расчета проектов Океанариум только Carrier v3" xfId="2541"/>
    <cellStyle name="†_GUM-IK" xfId="2542"/>
    <cellStyle name="†_GUM-IK_1" xfId="2543"/>
    <cellStyle name="†_GUM-IK_1_GUM-IK" xfId="2544"/>
    <cellStyle name="†_GUM-IK_1_GUM-IK_Таблица расчета проектов Океанариум только Carrier v3" xfId="2545"/>
    <cellStyle name="†_GUM-IK_1_IDARE-CS" xfId="2546"/>
    <cellStyle name="†_GUM-IK_1_IDARE-CS_Таблица расчета проектов Океанариум только Carrier v3" xfId="2547"/>
    <cellStyle name="†_GUM-IK_1_Таблица расчета проектов Океанариум только Carrier v3" xfId="2548"/>
    <cellStyle name="†_GUM-IK_2" xfId="2549"/>
    <cellStyle name="†_GUM-IK_2_Таблица расчета проектов Океанариум только Carrier v3" xfId="2550"/>
    <cellStyle name="†_GUM-IK_GUM-IK" xfId="2551"/>
    <cellStyle name="†_GUM-IK_GUM-IK_Таблица расчета проектов Океанариум только Carrier v3" xfId="2552"/>
    <cellStyle name="†_GUM-IK_IDARE-CS" xfId="2553"/>
    <cellStyle name="†_GUM-IK_IDARE-CS_Таблица расчета проектов Океанариум только Carrier v3" xfId="2554"/>
    <cellStyle name="†_GUM-IK_IDARE-CSf" xfId="2555"/>
    <cellStyle name="†_GUM-IK_IDARE-CSf_Таблица расчета проектов Океанариум только Carrier v3" xfId="2556"/>
    <cellStyle name="†_GUM-IK_YEMEKHES" xfId="2557"/>
    <cellStyle name="†_GUM-IK_YEMEKHES_Таблица расчета проектов Океанариум только Carrier v3" xfId="2558"/>
    <cellStyle name="†_GUM-IK_Таблица расчета проектов Океанариум только Carrier v3" xfId="2559"/>
    <cellStyle name="†_Havalan" xfId="2560"/>
    <cellStyle name="†_Havalan_BFShesap" xfId="2561"/>
    <cellStyle name="†_Havalan_BFShesap_Таблица расчета проектов Океанариум только Carrier v3" xfId="2562"/>
    <cellStyle name="†_Havalan_Biphesap" xfId="2563"/>
    <cellStyle name="†_Havalan_Biphesap_Таблица расчета проектов Океанариум только Carrier v3" xfId="2564"/>
    <cellStyle name="†_Havalan_fc" xfId="2565"/>
    <cellStyle name="†_Havalan_fc_Таблица расчета проектов Океанариум только Carrier v3" xfId="2566"/>
    <cellStyle name="†_Havalan_ISIKAYB" xfId="2567"/>
    <cellStyle name="†_Havalan_ISIKAYB_Таблица расчета проектов Океанариум только Carrier v3" xfId="2568"/>
    <cellStyle name="†_Havalan_Tarimhesap" xfId="2569"/>
    <cellStyle name="†_Havalan_Tarimhesap_Таблица расчета проектов Океанариум только Carrier v3" xfId="2570"/>
    <cellStyle name="†_Havalan_UChesR" xfId="2571"/>
    <cellStyle name="†_Havalan_UChesR_Таблица расчета проектов Океанариум только Carrier v3" xfId="2572"/>
    <cellStyle name="†_Havalan_Таблица расчета проектов Океанариум только Carrier v3" xfId="2573"/>
    <cellStyle name="†_HESAPR2r1" xfId="2574"/>
    <cellStyle name="†_HESAPR2r1_Таблица расчета проектов Океанариум только Carrier v3" xfId="2575"/>
    <cellStyle name="†_H-Onar-R2" xfId="2576"/>
    <cellStyle name="†_H-Onar-R2_Таблица расчета проектов Океанариум только Carrier v3" xfId="2577"/>
    <cellStyle name="†_IDARE-CS" xfId="2578"/>
    <cellStyle name="†_IDARE-CS_Таблица расчета проектов Океанариум только Carrier v3" xfId="2579"/>
    <cellStyle name="†_IDARE-CSf" xfId="2580"/>
    <cellStyle name="†_IDARE-CSf_Таблица расчета проектов Океанариум только Carrier v3" xfId="2581"/>
    <cellStyle name="†_ISIKAYB" xfId="2582"/>
    <cellStyle name="†_ISIKAYB_Таблица расчета проектов Океанариум только Carrier v3" xfId="2583"/>
    <cellStyle name="†_KANAL HESABI" xfId="2584"/>
    <cellStyle name="†_KANAL HESABI_Таблица расчета проектов Океанариум только Carrier v3" xfId="2585"/>
    <cellStyle name="†_Kapitalhesap" xfId="2586"/>
    <cellStyle name="†_Kapitalhesap_Таблица расчета проектов Океанариум только Carrier v3" xfId="2587"/>
    <cellStyle name="†_Kapitalhesapx" xfId="2588"/>
    <cellStyle name="†_Kapitalhesapx_Таблица расчета проектов Океанариум только Carrier v3" xfId="2589"/>
    <cellStyle name="†_Karahanhesap-2" xfId="2590"/>
    <cellStyle name="†_Karahanhesap-2_Таблица расчета проектов Океанариум только Carrier v3" xfId="2591"/>
    <cellStyle name="†_KBIYIK-IKR" xfId="2592"/>
    <cellStyle name="†_KBIYIK-IKR_Таблица расчета проектов Океанариум только Carrier v3" xfId="2593"/>
    <cellStyle name="†_Kitap2" xfId="2594"/>
    <cellStyle name="†_Kitap2_1" xfId="2595"/>
    <cellStyle name="†_Kitap2_1_Таблица расчета проектов Океанариум только Carrier v3" xfId="2596"/>
    <cellStyle name="†_Kitap2_BİLGİhes" xfId="2597"/>
    <cellStyle name="†_Kitap2_BİLGİhes_Таблица расчета проектов Океанариум только Carrier v3" xfId="2598"/>
    <cellStyle name="†_Kitap2_Biphesap" xfId="2599"/>
    <cellStyle name="†_Kitap2_Biphesap_Таблица расчета проектов Океанариум только Carrier v3" xfId="2600"/>
    <cellStyle name="†_Kitap2_cihsec" xfId="2601"/>
    <cellStyle name="†_Kitap2_cihsec_Таблица расчета проектов Океанариум только Carrier v3" xfId="2602"/>
    <cellStyle name="†_Kitap2_GUM-IK" xfId="2603"/>
    <cellStyle name="†_Kitap2_GUM-IK_Таблица расчета проектов Океанариум только Carrier v3" xfId="2604"/>
    <cellStyle name="†_Kitap2_H-Onar-R2" xfId="2605"/>
    <cellStyle name="†_Kitap2_H-Onar-R2_Таблица расчета проектов Океанариум только Carrier v3" xfId="2606"/>
    <cellStyle name="†_Kitap2_IDARE-CS" xfId="2607"/>
    <cellStyle name="†_Kitap2_IDARE-CS_Таблица расчета проектов Океанариум только Carrier v3" xfId="2608"/>
    <cellStyle name="†_Kitap2_IDARE-CSf" xfId="2609"/>
    <cellStyle name="†_Kitap2_IDARE-CSf_Таблица расчета проектов Океанариум только Carrier v3" xfId="2610"/>
    <cellStyle name="†_Kitap2_Kapitalhesapx" xfId="2611"/>
    <cellStyle name="†_Kitap2_Kapitalhesapx_Таблица расчета проектов Океанариум только Carrier v3" xfId="2612"/>
    <cellStyle name="†_Kitap2_Karahanhesap-2" xfId="2613"/>
    <cellStyle name="†_Kitap2_Karahanhesap-2_BİLGİhes" xfId="2614"/>
    <cellStyle name="†_Kitap2_Karahanhesap-2_BİLGİhes_Таблица расчета проектов Океанариум только Carrier v3" xfId="2615"/>
    <cellStyle name="†_Kitap2_Karahanhesap-2_Таблица расчета проектов Океанариум только Carrier v3" xfId="2616"/>
    <cellStyle name="†_Kitap2_KBIYIK-IKR" xfId="2617"/>
    <cellStyle name="†_Kitap2_KBIYIK-IKR_Таблица расчета проектов Океанариум только Carrier v3" xfId="2618"/>
    <cellStyle name="†_Kitap2_Mvana" xfId="2619"/>
    <cellStyle name="†_Kitap2_Mvana_Таблица расчета проектов Океанариум только Carrier v3" xfId="2620"/>
    <cellStyle name="†_Kitap2_TÜRKER IK1" xfId="2621"/>
    <cellStyle name="†_Kitap2_TÜRKER IK1_Таблица расчета проектов Океанариум только Carrier v3" xfId="2622"/>
    <cellStyle name="†_Kitap2_YEMEKHES" xfId="2623"/>
    <cellStyle name="†_Kitap2_YEMEKHES_Таблица расчета проектов Океанариум только Carrier v3" xfId="2624"/>
    <cellStyle name="†_Kitap2_Таблица расчета проектов Океанариум только Carrier v3" xfId="2625"/>
    <cellStyle name="†_metraj1" xfId="2626"/>
    <cellStyle name="†_metraj1_BİLGİhes" xfId="2627"/>
    <cellStyle name="†_metraj1_BİLGİhes_Таблица расчета проектов Океанариум только Carrier v3" xfId="2628"/>
    <cellStyle name="†_metraj1_Biphesap" xfId="2629"/>
    <cellStyle name="†_metraj1_Biphesap_Таблица расчета проектов Океанариум только Carrier v3" xfId="2630"/>
    <cellStyle name="†_metraj1_GUM-IK" xfId="2631"/>
    <cellStyle name="†_metraj1_GUM-IK_Таблица расчета проектов Океанариум только Carrier v3" xfId="2632"/>
    <cellStyle name="†_metraj1_H-Onar-R2" xfId="2633"/>
    <cellStyle name="†_metraj1_H-Onar-R2_Таблица расчета проектов Океанариум только Carrier v3" xfId="2634"/>
    <cellStyle name="†_metraj1_IDARE-CS" xfId="2635"/>
    <cellStyle name="†_metraj1_IDARE-CS_Таблица расчета проектов Океанариум только Carrier v3" xfId="2636"/>
    <cellStyle name="†_metraj1_IDARE-CSf" xfId="2637"/>
    <cellStyle name="†_metraj1_IDARE-CSf_Таблица расчета проектов Океанариум только Carrier v3" xfId="2638"/>
    <cellStyle name="†_metraj1_Kapitalhesap" xfId="2639"/>
    <cellStyle name="†_metraj1_Kapitalhesap_Таблица расчета проектов Океанариум только Carrier v3" xfId="2640"/>
    <cellStyle name="†_metraj1_Karahanhesap-2" xfId="2641"/>
    <cellStyle name="†_metraj1_Karahanhesap-2_Таблица расчета проектов Океанариум только Carrier v3" xfId="2642"/>
    <cellStyle name="†_metraj1_KBIYIK-IKR" xfId="2643"/>
    <cellStyle name="†_metraj1_KBIYIK-IKR_Таблица расчета проектов Океанариум только Carrier v3" xfId="2644"/>
    <cellStyle name="†_metraj1_Mvana" xfId="2645"/>
    <cellStyle name="†_metraj1_Mvana_Таблица расчета проектов Океанариум только Carrier v3" xfId="2646"/>
    <cellStyle name="†_metraj1_ozcanhesap" xfId="2647"/>
    <cellStyle name="†_metraj1_ozcanhesap_Таблица расчета проектов Океанариум только Carrier v3" xfId="2648"/>
    <cellStyle name="†_metraj1_TÜRKER IK1" xfId="2649"/>
    <cellStyle name="†_metraj1_TÜRKER IK1_Таблица расчета проектов Океанариум только Carrier v3" xfId="2650"/>
    <cellStyle name="†_metraj1_Таблица расчета проектов Океанариум только Carrier v3" xfId="2651"/>
    <cellStyle name="†_Mvana" xfId="2652"/>
    <cellStyle name="†_Mvana_Таблица расчета проектов Океанариум только Carrier v3" xfId="2653"/>
    <cellStyle name="†_OFİS-IK" xfId="2654"/>
    <cellStyle name="†_OFİS-IK_YEMEKHES" xfId="2655"/>
    <cellStyle name="†_OFİS-IK_YEMEKHES_Таблица расчета проектов Океанариум только Carrier v3" xfId="2656"/>
    <cellStyle name="†_OFİS-IK_Таблица расчета проектов Океанариум только Carrier v3" xfId="2657"/>
    <cellStyle name="†_ozcanhesap" xfId="2658"/>
    <cellStyle name="†_ozcanhesap_Таблица расчета проектов Океанариум только Carrier v3" xfId="2659"/>
    <cellStyle name="†_Pakmashes4b" xfId="2660"/>
    <cellStyle name="†_Pakmashes4b_BİLGİhes" xfId="2661"/>
    <cellStyle name="†_Pakmashes4b_BİLGİhes_Таблица расчета проектов Океанариум только Carrier v3" xfId="2662"/>
    <cellStyle name="†_Pakmashes4b_Biphesap" xfId="2663"/>
    <cellStyle name="†_Pakmashes4b_Biphesap_Таблица расчета проектов Океанариум только Carrier v3" xfId="2664"/>
    <cellStyle name="†_Pakmashes4b_cihsec" xfId="2665"/>
    <cellStyle name="†_Pakmashes4b_cihsec_Таблица расчета проектов Океанариум только Carrier v3" xfId="2666"/>
    <cellStyle name="†_Pakmashes4b_GUM-IK" xfId="2667"/>
    <cellStyle name="†_Pakmashes4b_GUM-IK_Таблица расчета проектов Океанариум только Carrier v3" xfId="2668"/>
    <cellStyle name="†_Pakmashes4b_H-Onar-R2" xfId="2669"/>
    <cellStyle name="†_Pakmashes4b_H-Onar-R2_Таблица расчета проектов Океанариум только Carrier v3" xfId="2670"/>
    <cellStyle name="†_Pakmashes4b_IDARE-CS" xfId="2671"/>
    <cellStyle name="†_Pakmashes4b_IDARE-CS_Таблица расчета проектов Океанариум только Carrier v3" xfId="2672"/>
    <cellStyle name="†_Pakmashes4b_IDARE-CSf" xfId="2673"/>
    <cellStyle name="†_Pakmashes4b_IDARE-CSf_Таблица расчета проектов Океанариум только Carrier v3" xfId="2674"/>
    <cellStyle name="†_Pakmashes4b_Kapitalhesapx" xfId="2675"/>
    <cellStyle name="†_Pakmashes4b_Kapitalhesapx_Таблица расчета проектов Океанариум только Carrier v3" xfId="2676"/>
    <cellStyle name="†_Pakmashes4b_Karahanhesap-2" xfId="2677"/>
    <cellStyle name="†_Pakmashes4b_Karahanhesap-2_BİLGİhes" xfId="2678"/>
    <cellStyle name="†_Pakmashes4b_Karahanhesap-2_BİLGİhes_Таблица расчета проектов Океанариум только Carrier v3" xfId="2679"/>
    <cellStyle name="†_Pakmashes4b_Karahanhesap-2_Таблица расчета проектов Океанариум только Carrier v3" xfId="2680"/>
    <cellStyle name="†_Pakmashes4b_KBIYIK-IKR" xfId="2681"/>
    <cellStyle name="†_Pakmashes4b_KBIYIK-IKR_Таблица расчета проектов Океанариум только Carrier v3" xfId="2682"/>
    <cellStyle name="†_Pakmashes4b_Mvana" xfId="2683"/>
    <cellStyle name="†_Pakmashes4b_Mvana_Таблица расчета проектов Океанариум только Carrier v3" xfId="2684"/>
    <cellStyle name="†_Pakmashes4b_TÜRKER IK1" xfId="2685"/>
    <cellStyle name="†_Pakmashes4b_TÜRKER IK1_Таблица расчета проектов Океанариум только Carrier v3" xfId="2686"/>
    <cellStyle name="†_Pakmashes4b_YEMEKHES" xfId="2687"/>
    <cellStyle name="†_Pakmashes4b_YEMEKHES_Таблица расчета проектов Океанариум только Carrier v3" xfId="2688"/>
    <cellStyle name="†_Pakmashes4b_Таблица расчета проектов Океанариум только Carrier v3" xfId="2689"/>
    <cellStyle name="†_Pakmaslak" xfId="2690"/>
    <cellStyle name="†_Pakmaslak_BİLGİhes" xfId="2691"/>
    <cellStyle name="†_Pakmaslak_BİLGİhes_Таблица расчета проектов Океанариум только Carrier v3" xfId="2692"/>
    <cellStyle name="†_Pakmaslak_Biphesap" xfId="2693"/>
    <cellStyle name="†_Pakmaslak_Biphesap_Таблица расчета проектов Океанариум только Carrier v3" xfId="2694"/>
    <cellStyle name="†_Pakmaslak_GUM-IK" xfId="2695"/>
    <cellStyle name="†_Pakmaslak_GUM-IK_Таблица расчета проектов Океанариум только Carrier v3" xfId="2696"/>
    <cellStyle name="†_Pakmaslak_H-Onar-R2" xfId="2697"/>
    <cellStyle name="†_Pakmaslak_H-Onar-R2_Таблица расчета проектов Океанариум только Carrier v3" xfId="2698"/>
    <cellStyle name="†_Pakmaslak_IDARE-CS" xfId="2699"/>
    <cellStyle name="†_Pakmaslak_IDARE-CS_Таблица расчета проектов Океанариум только Carrier v3" xfId="2700"/>
    <cellStyle name="†_Pakmaslak_IDARE-CSf" xfId="2701"/>
    <cellStyle name="†_Pakmaslak_IDARE-CSf_Таблица расчета проектов Океанариум только Carrier v3" xfId="2702"/>
    <cellStyle name="†_Pakmaslak_Kapitalhesap" xfId="2703"/>
    <cellStyle name="†_Pakmaslak_Kapitalhesap_Таблица расчета проектов Океанариум только Carrier v3" xfId="2704"/>
    <cellStyle name="†_Pakmaslak_Karahanhesap-2" xfId="2705"/>
    <cellStyle name="†_Pakmaslak_Karahanhesap-2_Таблица расчета проектов Океанариум только Carrier v3" xfId="2706"/>
    <cellStyle name="†_Pakmaslak_KBIYIK-IKR" xfId="2707"/>
    <cellStyle name="†_Pakmaslak_KBIYIK-IKR_Таблица расчета проектов Океанариум только Carrier v3" xfId="2708"/>
    <cellStyle name="†_Pakmaslak_Mvana" xfId="2709"/>
    <cellStyle name="†_Pakmaslak_Mvana_Таблица расчета проектов Океанариум только Carrier v3" xfId="2710"/>
    <cellStyle name="†_Pakmaslak_ozcanhesap" xfId="2711"/>
    <cellStyle name="†_Pakmaslak_ozcanhesap_Таблица расчета проектов Океанариум только Carrier v3" xfId="2712"/>
    <cellStyle name="†_Pakmaslak_TÜRKER IK1" xfId="2713"/>
    <cellStyle name="†_Pakmaslak_TÜRKER IK1_Таблица расчета проектов Океанариум только Carrier v3" xfId="2714"/>
    <cellStyle name="†_Pakmaslak_Таблица расчета проектов Океанариум только Carrier v3" xfId="2715"/>
    <cellStyle name="†_Radyator" xfId="2716"/>
    <cellStyle name="†_Radyator_Таблица расчета проектов Океанариум только Carrier v3" xfId="2717"/>
    <cellStyle name="†_Romar" xfId="2718"/>
    <cellStyle name="†_Romar_6-KOSEBHES-YH" xfId="2719"/>
    <cellStyle name="†_Romar_6-KOSEBHES-YH_Таблица расчета проектов Океанариум только Carrier v3" xfId="2720"/>
    <cellStyle name="†_Romar_BİLGİhes" xfId="2721"/>
    <cellStyle name="†_Romar_BİLGİhes_Таблица расчета проектов Океанариум только Carrier v3" xfId="2722"/>
    <cellStyle name="†_Romar_Biphesap" xfId="2723"/>
    <cellStyle name="†_Romar_Biphesap_Таблица расчета проектов Океанариум только Carrier v3" xfId="2724"/>
    <cellStyle name="†_Romar_cihsec" xfId="2725"/>
    <cellStyle name="†_Romar_cihsec_Таблица расчета проектов Океанариум только Carrier v3" xfId="2726"/>
    <cellStyle name="†_Romar_FULYABoyler" xfId="2727"/>
    <cellStyle name="†_Romar_FULYABoyler_BİLGİhes" xfId="2728"/>
    <cellStyle name="†_Romar_FULYABoyler_BİLGİhes_Таблица расчета проектов Океанариум только Carrier v3" xfId="2729"/>
    <cellStyle name="†_Romar_FULYABoyler_Таблица расчета проектов Океанариум только Carrier v3" xfId="2730"/>
    <cellStyle name="†_Romar_H-Onar-R2" xfId="2731"/>
    <cellStyle name="†_Romar_H-Onar-R2_Таблица расчета проектов Океанариум только Carrier v3" xfId="2732"/>
    <cellStyle name="†_Romar_ISIKAYB" xfId="2733"/>
    <cellStyle name="†_Romar_ISIKAYB_Таблица расчета проектов Океанариум только Carrier v3" xfId="2734"/>
    <cellStyle name="†_Romar_Kapitalhesap" xfId="2735"/>
    <cellStyle name="†_Romar_Kapitalhesap_Таблица расчета проектов Океанариум только Carrier v3" xfId="2736"/>
    <cellStyle name="†_Romar_Kapitalhesapx" xfId="2737"/>
    <cellStyle name="†_Romar_Kapitalhesapx_Таблица расчета проектов Океанариум только Carrier v3" xfId="2738"/>
    <cellStyle name="†_Romar_KBIYIK-IKR" xfId="2739"/>
    <cellStyle name="†_Romar_KBIYIK-IKR_Таблица расчета проектов Океанариум только Carrier v3" xfId="2740"/>
    <cellStyle name="†_Romar_Kitap2" xfId="2741"/>
    <cellStyle name="†_Romar_Kitap2_Таблица расчета проектов Океанариум только Carrier v3" xfId="2742"/>
    <cellStyle name="†_Romar_Mvana" xfId="2743"/>
    <cellStyle name="†_Romar_Mvana_Таблица расчета проектов Океанариум только Carrier v3" xfId="2744"/>
    <cellStyle name="†_Romar_TÜRKER IK1" xfId="2745"/>
    <cellStyle name="†_Romar_TÜRKER IK1_Таблица расчета проектов Океанариум только Carrier v3" xfId="2746"/>
    <cellStyle name="†_Romar_UChesR" xfId="2747"/>
    <cellStyle name="†_Romar_UChesR_Таблица расчета проектов Океанариум только Carrier v3" xfId="2748"/>
    <cellStyle name="†_Romar_Таблица расчета проектов Океанариум только Carrier v3" xfId="2749"/>
    <cellStyle name="†_Rover metraj" xfId="2750"/>
    <cellStyle name="†_Rover metraj_Таблица расчета проектов Океанариум только Carrier v3" xfId="2751"/>
    <cellStyle name="†_SANOVEL HVAC-DUST EXTRACTION DESIGN DATA_20_02_03" xfId="2752"/>
    <cellStyle name="†_SANOVEL HVAC-DUST EXTRACTION DESIGN DATA_20_02_03_Таблица расчета проектов Океанариум только Carrier v3" xfId="2753"/>
    <cellStyle name="†_Tarimhesap" xfId="2754"/>
    <cellStyle name="†_Tarimhesap_Таблица расчета проектов Океанариум только Carrier v3" xfId="2755"/>
    <cellStyle name="†_TÜRKER IK1" xfId="2756"/>
    <cellStyle name="†_TÜRKER IK1_Таблица расчета проектов Океанариум только Carrier v3" xfId="2757"/>
    <cellStyle name="†_UChesR" xfId="2758"/>
    <cellStyle name="†_UChesR_Таблица расчета проектов Океанариум только Carrier v3" xfId="2759"/>
    <cellStyle name="†_yemek-IK" xfId="2760"/>
    <cellStyle name="†_yemek-IK_YEMEKHES" xfId="2761"/>
    <cellStyle name="†_yemek-IK_YEMEKHES_Таблица расчета проектов Океанариум только Carrier v3" xfId="2762"/>
    <cellStyle name="†_yemek-IK_Таблица расчета проектов Океанариум только Carrier v3" xfId="2763"/>
    <cellStyle name="†_Y-otelhes" xfId="2764"/>
    <cellStyle name="†_Y-otelhes_BİLGİhes" xfId="2765"/>
    <cellStyle name="†_Y-otelhes_BİLGİhes_Таблица расчета проектов Океанариум только Carrier v3" xfId="2766"/>
    <cellStyle name="†_Y-otelhes_Biphesap" xfId="2767"/>
    <cellStyle name="†_Y-otelhes_Biphesap_Таблица расчета проектов Океанариум только Carrier v3" xfId="2768"/>
    <cellStyle name="†_Y-otelhes_cihsec" xfId="2769"/>
    <cellStyle name="†_Y-otelhes_cihsec_Таблица расчета проектов Океанариум только Carrier v3" xfId="2770"/>
    <cellStyle name="†_Y-otelhes_H-Onar-R2" xfId="2771"/>
    <cellStyle name="†_Y-otelhes_H-Onar-R2_Таблица расчета проектов Океанариум только Carrier v3" xfId="2772"/>
    <cellStyle name="†_Y-otelhes_KBIYIK-IKR" xfId="2773"/>
    <cellStyle name="†_Y-otelhes_KBIYIK-IKR_Таблица расчета проектов Океанариум только Carrier v3" xfId="2774"/>
    <cellStyle name="†_Y-otelhes_Mvana" xfId="2775"/>
    <cellStyle name="†_Y-otelhes_Mvana_Таблица расчета проектов Океанариум только Carrier v3" xfId="2776"/>
    <cellStyle name="†_Y-otelhes_TÜRKER IK1" xfId="2777"/>
    <cellStyle name="†_Y-otelhes_TÜRKER IK1_Таблица расчета проектов Океанариум только Carrier v3" xfId="2778"/>
    <cellStyle name="†_Y-otelhes_Таблица расчета проектов Океанариум только Carrier v3" xfId="2779"/>
    <cellStyle name="†_Таблица расчета проектов Океанариум только Carrier v3" xfId="2780"/>
    <cellStyle name="‡" xfId="2781"/>
    <cellStyle name="‡_58.PARSEL" xfId="2782"/>
    <cellStyle name="‡_58.PARSEL_Таблица расчета проектов Океанариум только Carrier v3" xfId="2783"/>
    <cellStyle name="‡_58hesr1" xfId="2784"/>
    <cellStyle name="‡_58hesr1_BİLGİhes" xfId="2785"/>
    <cellStyle name="‡_58hesr1_BİLGİhes_Таблица расчета проектов Океанариум только Carrier v3" xfId="2786"/>
    <cellStyle name="‡_58hesr1_Biphesap" xfId="2787"/>
    <cellStyle name="‡_58hesr1_Biphesap_Таблица расчета проектов Океанариум только Carrier v3" xfId="2788"/>
    <cellStyle name="‡_58hesr1_cihsec" xfId="2789"/>
    <cellStyle name="‡_58hesr1_cihsec_Таблица расчета проектов Океанариум только Carrier v3" xfId="2790"/>
    <cellStyle name="‡_58hesr1_H-Onar-R2" xfId="2791"/>
    <cellStyle name="‡_58hesr1_H-Onar-R2_Таблица расчета проектов Океанариум только Carrier v3" xfId="2792"/>
    <cellStyle name="‡_58hesr1_KBIYIK-IKR" xfId="2793"/>
    <cellStyle name="‡_58hesr1_KBIYIK-IKR_Таблица расчета проектов Океанариум только Carrier v3" xfId="2794"/>
    <cellStyle name="‡_58hesr1_Mvana" xfId="2795"/>
    <cellStyle name="‡_58hesr1_Mvana_Таблица расчета проектов Океанариум только Carrier v3" xfId="2796"/>
    <cellStyle name="‡_58hesr1_TÜRKER IK1" xfId="2797"/>
    <cellStyle name="‡_58hesr1_TÜRKER IK1_Таблица расчета проектов Океанариум только Carrier v3" xfId="2798"/>
    <cellStyle name="‡_58hesr1_YEMEKHES" xfId="2799"/>
    <cellStyle name="‡_58hesr1_YEMEKHES_Таблица расчета проектов Океанариум только Carrier v3" xfId="2800"/>
    <cellStyle name="‡_58hesr1_Таблица расчета проектов Океанариум только Carrier v3" xfId="2801"/>
    <cellStyle name="‡_6-KOSEBHES-YH" xfId="2802"/>
    <cellStyle name="‡_6-KOSEBHES-YH_Таблица расчета проектов Океанариум только Carrier v3" xfId="2803"/>
    <cellStyle name="‡_ALMANOKUL" xfId="2804"/>
    <cellStyle name="‡_ALMANOKUL_Almanhesap" xfId="2805"/>
    <cellStyle name="‡_ALMANOKUL_Almanhesap_BİLGİhes" xfId="2806"/>
    <cellStyle name="‡_ALMANOKUL_Almanhesap_BİLGİhes_Таблица расчета проектов Океанариум только Carrier v3" xfId="2807"/>
    <cellStyle name="‡_ALMANOKUL_Almanhesap_Biphesap" xfId="2808"/>
    <cellStyle name="‡_ALMANOKUL_Almanhesap_Biphesap_Таблица расчета проектов Океанариум только Carrier v3" xfId="2809"/>
    <cellStyle name="‡_ALMANOKUL_Almanhesap_cihsec" xfId="2810"/>
    <cellStyle name="‡_ALMANOKUL_Almanhesap_cihsec_Таблица расчета проектов Океанариум только Carrier v3" xfId="2811"/>
    <cellStyle name="‡_ALMANOKUL_Almanhesap_H-Onar-R2" xfId="2812"/>
    <cellStyle name="‡_ALMANOKUL_Almanhesap_H-Onar-R2_Таблица расчета проектов Океанариум только Carrier v3" xfId="2813"/>
    <cellStyle name="‡_ALMANOKUL_Almanhesap_KBIYIK-IKR" xfId="2814"/>
    <cellStyle name="‡_ALMANOKUL_Almanhesap_KBIYIK-IKR_Таблица расчета проектов Океанариум только Carrier v3" xfId="2815"/>
    <cellStyle name="‡_ALMANOKUL_Almanhesap_TÜRKER IK1" xfId="2816"/>
    <cellStyle name="‡_ALMANOKUL_Almanhesap_TÜRKER IK1_Таблица расчета проектов Океанариум только Carrier v3" xfId="2817"/>
    <cellStyle name="‡_ALMANOKUL_Almanhesap_Таблица расчета проектов Океанариум только Carrier v3" xfId="2818"/>
    <cellStyle name="‡_ALMANOKUL_Таблица расчета проектов Океанариум только Carrier v3" xfId="2819"/>
    <cellStyle name="‡_ALURADSEC" xfId="2820"/>
    <cellStyle name="‡_ALURADSEC_1" xfId="2821"/>
    <cellStyle name="‡_ALURADSEC_1_Таблица расчета проектов Океанариум только Carrier v3" xfId="2822"/>
    <cellStyle name="‡_ALURADSEC_Kitap2" xfId="2823"/>
    <cellStyle name="‡_ALURADSEC_Kitap2_BİLGİhes" xfId="2824"/>
    <cellStyle name="‡_ALURADSEC_Kitap2_BİLGİhes_Таблица расчета проектов Океанариум только Carrier v3" xfId="2825"/>
    <cellStyle name="‡_ALURADSEC_Kitap2_Biphesap" xfId="2826"/>
    <cellStyle name="‡_ALURADSEC_Kitap2_Biphesap_Таблица расчета проектов Океанариум только Carrier v3" xfId="2827"/>
    <cellStyle name="‡_ALURADSEC_Kitap2_GUM-IK" xfId="2828"/>
    <cellStyle name="‡_ALURADSEC_Kitap2_GUM-IK_Таблица расчета проектов Океанариум только Carrier v3" xfId="2829"/>
    <cellStyle name="‡_ALURADSEC_Kitap2_H-Onar-R2" xfId="2830"/>
    <cellStyle name="‡_ALURADSEC_Kitap2_H-Onar-R2_Таблица расчета проектов Океанариум только Carrier v3" xfId="2831"/>
    <cellStyle name="‡_ALURADSEC_Kitap2_IDARE-CS" xfId="2832"/>
    <cellStyle name="‡_ALURADSEC_Kitap2_IDARE-CS_Таблица расчета проектов Океанариум только Carrier v3" xfId="2833"/>
    <cellStyle name="‡_ALURADSEC_Kitap2_IDARE-CSf" xfId="2834"/>
    <cellStyle name="‡_ALURADSEC_Kitap2_IDARE-CSf_Таблица расчета проектов Океанариум только Carrier v3" xfId="2835"/>
    <cellStyle name="‡_ALURADSEC_Kitap2_Kapitalhesap" xfId="2836"/>
    <cellStyle name="‡_ALURADSEC_Kitap2_Kapitalhesap_Таблица расчета проектов Океанариум только Carrier v3" xfId="2837"/>
    <cellStyle name="‡_ALURADSEC_Kitap2_Karahanhesap-2" xfId="2838"/>
    <cellStyle name="‡_ALURADSEC_Kitap2_Karahanhesap-2_Таблица расчета проектов Океанариум только Carrier v3" xfId="2839"/>
    <cellStyle name="‡_ALURADSEC_Kitap2_KBIYIK-IKR" xfId="2840"/>
    <cellStyle name="‡_ALURADSEC_Kitap2_KBIYIK-IKR_Таблица расчета проектов Океанариум только Carrier v3" xfId="2841"/>
    <cellStyle name="‡_ALURADSEC_Kitap2_Mvana" xfId="2842"/>
    <cellStyle name="‡_ALURADSEC_Kitap2_Mvana_Таблица расчета проектов Океанариум только Carrier v3" xfId="2843"/>
    <cellStyle name="‡_ALURADSEC_Kitap2_ozcanhesap" xfId="2844"/>
    <cellStyle name="‡_ALURADSEC_Kitap2_ozcanhesap_Таблица расчета проектов Океанариум только Carrier v3" xfId="2845"/>
    <cellStyle name="‡_ALURADSEC_Kitap2_TÜRKER IK1" xfId="2846"/>
    <cellStyle name="‡_ALURADSEC_Kitap2_TÜRKER IK1_Таблица расчета проектов Океанариум только Carrier v3" xfId="2847"/>
    <cellStyle name="‡_ALURADSEC_Kitap2_Таблица расчета проектов Океанариум только Carrier v3" xfId="2848"/>
    <cellStyle name="‡_ALURADSEC_Radyator" xfId="2849"/>
    <cellStyle name="‡_ALURADSEC_Radyator_Таблица расчета проектов Океанариум только Carrier v3" xfId="2850"/>
    <cellStyle name="‡_ALURADSEC_Таблица расчета проектов Океанариум только Carrier v3" xfId="2851"/>
    <cellStyle name="‡_Appendix_1" xfId="2852"/>
    <cellStyle name="‡_Appendix_1_Таблица расчета проектов Океанариум только Carrier v3" xfId="2853"/>
    <cellStyle name="‡_BFShesap" xfId="2854"/>
    <cellStyle name="‡_BFShesap_Таблица расчета проектов Океанариум только Carrier v3" xfId="2855"/>
    <cellStyle name="‡_BİLGİhes" xfId="2856"/>
    <cellStyle name="‡_BİLGİhes_Таблица расчета проектов Океанариум только Carrier v3" xfId="2857"/>
    <cellStyle name="‡_Biphesap" xfId="2858"/>
    <cellStyle name="‡_Biphesap_Таблица расчета проектов Океанариум только Carrier v3" xfId="2859"/>
    <cellStyle name="‡_Book1" xfId="2860"/>
    <cellStyle name="‡_Book1_Таблица расчета проектов Океанариум только Carrier v3" xfId="2861"/>
    <cellStyle name="‡_Borcelik" xfId="2862"/>
    <cellStyle name="‡_borcihr2" xfId="2863"/>
    <cellStyle name="‡_borcihr2_58hesr1" xfId="2864"/>
    <cellStyle name="‡_borcihr2_58hesr1_Таблица расчета проектов Океанариум только Carrier v3" xfId="2865"/>
    <cellStyle name="‡_borcihr2_BİLGİhes" xfId="2866"/>
    <cellStyle name="‡_borcihr2_BİLGİhes_Таблица расчета проектов Океанариум только Carrier v3" xfId="2867"/>
    <cellStyle name="‡_borcihr2_Biphesap" xfId="2868"/>
    <cellStyle name="‡_borcihr2_Biphesap_Таблица расчета проектов Океанариум только Carrier v3" xfId="2869"/>
    <cellStyle name="‡_borcihr2_FULYABoyler" xfId="2870"/>
    <cellStyle name="‡_borcihr2_FULYABoyler_Таблица расчета проектов Океанариум только Carrier v3" xfId="2871"/>
    <cellStyle name="‡_borcihr2_GUM-IK" xfId="2872"/>
    <cellStyle name="‡_borcihr2_GUM-IK_Таблица расчета проектов Океанариум только Carrier v3" xfId="2873"/>
    <cellStyle name="‡_borcihr2_H-Onar-R2" xfId="2874"/>
    <cellStyle name="‡_borcihr2_H-Onar-R2_Таблица расчета проектов Океанариум только Carrier v3" xfId="2875"/>
    <cellStyle name="‡_borcihr2_IDARE-CS" xfId="2876"/>
    <cellStyle name="‡_borcihr2_IDARE-CS_Таблица расчета проектов Океанариум только Carrier v3" xfId="2877"/>
    <cellStyle name="‡_borcihr2_IDARE-CSf" xfId="2878"/>
    <cellStyle name="‡_borcihr2_IDARE-CSf_Таблица расчета проектов Океанариум только Carrier v3" xfId="2879"/>
    <cellStyle name="‡_borcihr2_Kapitalhesap" xfId="2880"/>
    <cellStyle name="‡_borcihr2_Kapitalhesap_Таблица расчета проектов Океанариум только Carrier v3" xfId="2881"/>
    <cellStyle name="‡_borcihr2_Karahanhesap-2" xfId="2882"/>
    <cellStyle name="‡_borcihr2_Karahanhesap-2_Таблица расчета проектов Океанариум только Carrier v3" xfId="2883"/>
    <cellStyle name="‡_borcihr2_KBIYIK-IKR" xfId="2884"/>
    <cellStyle name="‡_borcihr2_KBIYIK-IKR_Таблица расчета проектов Океанариум только Carrier v3" xfId="2885"/>
    <cellStyle name="‡_borcihr2_Mvana" xfId="2886"/>
    <cellStyle name="‡_borcihr2_Mvana_Таблица расчета проектов Океанариум только Carrier v3" xfId="2887"/>
    <cellStyle name="‡_borcihr2_ozcanhesap" xfId="2888"/>
    <cellStyle name="‡_borcihr2_ozcanhesap_Таблица расчета проектов Океанариум только Carrier v3" xfId="2889"/>
    <cellStyle name="‡_borcihr2_Radyator" xfId="2890"/>
    <cellStyle name="‡_borcihr2_Radyator_Таблица расчета проектов Океанариум только Carrier v3" xfId="2891"/>
    <cellStyle name="‡_borcihr2_TÜRKER IK1" xfId="2892"/>
    <cellStyle name="‡_borcihr2_TÜRKER IK1_Таблица расчета проектов Океанариум только Carrier v3" xfId="2893"/>
    <cellStyle name="‡_borcihr2_Таблица расчета проектов Океанариум только Carrier v3" xfId="2894"/>
    <cellStyle name="‡_Boyler" xfId="2895"/>
    <cellStyle name="‡_Boyler_Таблица расчета проектов Океанариум только Carrier v3" xfId="2896"/>
    <cellStyle name="‡_BOYLER1" xfId="2897"/>
    <cellStyle name="‡_BOYLER1_Таблица расчета проектов Океанариум только Carrier v3" xfId="2898"/>
    <cellStyle name="‡_CARREFOUR" xfId="2899"/>
    <cellStyle name="‡_cihsec" xfId="2900"/>
    <cellStyle name="‡_cihsec_Таблица расчета проектов Океанариум только Carrier v3" xfId="2901"/>
    <cellStyle name="‡_fan coil secimi SON" xfId="2902"/>
    <cellStyle name="‡_fan coil secimi SON_BİLGİhes" xfId="2903"/>
    <cellStyle name="‡_fan coil secimi SON_BİLGİhes_Таблица расчета проектов Океанариум только Carrier v3" xfId="2904"/>
    <cellStyle name="‡_fan coil secimi SON_Biphesap" xfId="2905"/>
    <cellStyle name="‡_fan coil secimi SON_Biphesap_Таблица расчета проектов Океанариум только Carrier v3" xfId="2906"/>
    <cellStyle name="‡_fan coil secimi SON_GUM-IK" xfId="2907"/>
    <cellStyle name="‡_fan coil secimi SON_GUM-IK_Таблица расчета проектов Океанариум только Carrier v3" xfId="2908"/>
    <cellStyle name="‡_fan coil secimi SON_H-Onar-R2" xfId="2909"/>
    <cellStyle name="‡_fan coil secimi SON_H-Onar-R2_Таблица расчета проектов Океанариум только Carrier v3" xfId="2910"/>
    <cellStyle name="‡_fan coil secimi SON_IDARE-CS" xfId="2911"/>
    <cellStyle name="‡_fan coil secimi SON_IDARE-CS_Таблица расчета проектов Океанариум только Carrier v3" xfId="2912"/>
    <cellStyle name="‡_fan coil secimi SON_IDARE-CSf" xfId="2913"/>
    <cellStyle name="‡_fan coil secimi SON_IDARE-CSf_Таблица расчета проектов Океанариум только Carrier v3" xfId="2914"/>
    <cellStyle name="‡_fan coil secimi SON_Kapitalhesap" xfId="2915"/>
    <cellStyle name="‡_fan coil secimi SON_Kapitalhesap_Таблица расчета проектов Океанариум только Carrier v3" xfId="2916"/>
    <cellStyle name="‡_fan coil secimi SON_Karahanhesap-2" xfId="2917"/>
    <cellStyle name="‡_fan coil secimi SON_Karahanhesap-2_Таблица расчета проектов Океанариум только Carrier v3" xfId="2918"/>
    <cellStyle name="‡_fan coil secimi SON_KBIYIK-IKR" xfId="2919"/>
    <cellStyle name="‡_fan coil secimi SON_KBIYIK-IKR_Таблица расчета проектов Океанариум только Carrier v3" xfId="2920"/>
    <cellStyle name="‡_fan coil secimi SON_Mvana" xfId="2921"/>
    <cellStyle name="‡_fan coil secimi SON_Mvana_Таблица расчета проектов Океанариум только Carrier v3" xfId="2922"/>
    <cellStyle name="‡_fan coil secimi SON_ozcanhesap" xfId="2923"/>
    <cellStyle name="‡_fan coil secimi SON_ozcanhesap_Таблица расчета проектов Океанариум только Carrier v3" xfId="2924"/>
    <cellStyle name="‡_fan coil secimi SON_TÜRKER IK1" xfId="2925"/>
    <cellStyle name="‡_fan coil secimi SON_TÜRKER IK1_Таблица расчета проектов Океанариум только Carrier v3" xfId="2926"/>
    <cellStyle name="‡_fan coil secimi SON_Таблица расчета проектов Океанариум только Carrier v3" xfId="2927"/>
    <cellStyle name="‡_fc" xfId="2928"/>
    <cellStyle name="‡_fc_Таблица расчета проектов Океанариум только Carrier v3" xfId="2929"/>
    <cellStyle name="‡_fctarik" xfId="2930"/>
    <cellStyle name="‡_fctarik_BFShesap" xfId="2931"/>
    <cellStyle name="‡_fctarik_BFShesap_Таблица расчета проектов Океанариум только Carrier v3" xfId="2932"/>
    <cellStyle name="‡_fctarik_Biphesap" xfId="2933"/>
    <cellStyle name="‡_fctarik_Biphesap_Таблица расчета проектов Океанариум только Carrier v3" xfId="2934"/>
    <cellStyle name="‡_fctarik_fc" xfId="2935"/>
    <cellStyle name="‡_fctarik_fc_Таблица расчета проектов Океанариум только Carrier v3" xfId="2936"/>
    <cellStyle name="‡_fctarik_ISIKAYB" xfId="2937"/>
    <cellStyle name="‡_fctarik_ISIKAYB_Таблица расчета проектов Океанариум только Carrier v3" xfId="2938"/>
    <cellStyle name="‡_fctarik_Tarimhesap" xfId="2939"/>
    <cellStyle name="‡_fctarik_Tarimhesap_Таблица расчета проектов Океанариум только Carrier v3" xfId="2940"/>
    <cellStyle name="‡_fctarik_UChesR" xfId="2941"/>
    <cellStyle name="‡_fctarik_UChesR_Таблица расчета проектов Океанариум только Carrier v3" xfId="2942"/>
    <cellStyle name="‡_fctarik_Таблица расчета проектов Океанариум только Carrier v3" xfId="2943"/>
    <cellStyle name="‡_FULYABoyler" xfId="2944"/>
    <cellStyle name="‡_FULYABoyler_Таблица расчета проектов Океанариум только Carrier v3" xfId="2945"/>
    <cellStyle name="‡_GUM-IK" xfId="2946"/>
    <cellStyle name="‡_GUM-IK_1" xfId="2947"/>
    <cellStyle name="‡_GUM-IK_1_GUM-IK" xfId="2948"/>
    <cellStyle name="‡_GUM-IK_1_GUM-IK_Таблица расчета проектов Океанариум только Carrier v3" xfId="2949"/>
    <cellStyle name="‡_GUM-IK_1_IDARE-CS" xfId="2950"/>
    <cellStyle name="‡_GUM-IK_1_IDARE-CS_Таблица расчета проектов Океанариум только Carrier v3" xfId="2951"/>
    <cellStyle name="‡_GUM-IK_1_Таблица расчета проектов Океанариум только Carrier v3" xfId="2952"/>
    <cellStyle name="‡_GUM-IK_2" xfId="2953"/>
    <cellStyle name="‡_GUM-IK_2_Таблица расчета проектов Океанариум только Carrier v3" xfId="2954"/>
    <cellStyle name="‡_GUM-IK_GUM-IK" xfId="2955"/>
    <cellStyle name="‡_GUM-IK_GUM-IK_Таблица расчета проектов Океанариум только Carrier v3" xfId="2956"/>
    <cellStyle name="‡_GUM-IK_IDARE-CS" xfId="2957"/>
    <cellStyle name="‡_GUM-IK_IDARE-CS_Таблица расчета проектов Океанариум только Carrier v3" xfId="2958"/>
    <cellStyle name="‡_GUM-IK_IDARE-CSf" xfId="2959"/>
    <cellStyle name="‡_GUM-IK_IDARE-CSf_Таблица расчета проектов Океанариум только Carrier v3" xfId="2960"/>
    <cellStyle name="‡_GUM-IK_YEMEKHES" xfId="2961"/>
    <cellStyle name="‡_GUM-IK_YEMEKHES_Таблица расчета проектов Океанариум только Carrier v3" xfId="2962"/>
    <cellStyle name="‡_GUM-IK_Таблица расчета проектов Океанариум только Carrier v3" xfId="2963"/>
    <cellStyle name="‡_HESAPR2r1" xfId="2964"/>
    <cellStyle name="‡_HESAPR2r1_Таблица расчета проектов Океанариум только Carrier v3" xfId="2965"/>
    <cellStyle name="‡_H-Onar-R2" xfId="2966"/>
    <cellStyle name="‡_H-Onar-R2_Таблица расчета проектов Океанариум только Carrier v3" xfId="2967"/>
    <cellStyle name="‡_IDARE-CS" xfId="2968"/>
    <cellStyle name="‡_IDARE-CS_Таблица расчета проектов Океанариум только Carrier v3" xfId="2969"/>
    <cellStyle name="‡_IDARE-CSf" xfId="2970"/>
    <cellStyle name="‡_IDARE-CSf_Таблица расчета проектов Океанариум только Carrier v3" xfId="2971"/>
    <cellStyle name="‡_ISIKAYB" xfId="2972"/>
    <cellStyle name="‡_ISIKAYB_Таблица расчета проектов Океанариум только Carrier v3" xfId="2973"/>
    <cellStyle name="‡_KANAL HESABI" xfId="2974"/>
    <cellStyle name="‡_KANAL HESABI_Таблица расчета проектов Океанариум только Carrier v3" xfId="2975"/>
    <cellStyle name="‡_Kapitalhesap" xfId="2976"/>
    <cellStyle name="‡_Kapitalhesap_Таблица расчета проектов Океанариум только Carrier v3" xfId="2977"/>
    <cellStyle name="‡_Kapitalhesapx" xfId="2978"/>
    <cellStyle name="‡_Kapitalhesapx_Таблица расчета проектов Океанариум только Carrier v3" xfId="2979"/>
    <cellStyle name="‡_KBIYIK-IKR" xfId="2980"/>
    <cellStyle name="‡_KBIYIK-IKR_Таблица расчета проектов Океанариум только Carrier v3" xfId="2981"/>
    <cellStyle name="‡_Kitap2" xfId="2982"/>
    <cellStyle name="‡_Kitap2_1" xfId="2983"/>
    <cellStyle name="‡_Kitap2_1_Таблица расчета проектов Океанариум только Carrier v3" xfId="2984"/>
    <cellStyle name="‡_Kitap2_BİLGİhes" xfId="2985"/>
    <cellStyle name="‡_Kitap2_BİLGİhes_Таблица расчета проектов Океанариум только Carrier v3" xfId="2986"/>
    <cellStyle name="‡_Kitap2_Biphesap" xfId="2987"/>
    <cellStyle name="‡_Kitap2_Biphesap_Таблица расчета проектов Океанариум только Carrier v3" xfId="2988"/>
    <cellStyle name="‡_Kitap2_cihsec" xfId="2989"/>
    <cellStyle name="‡_Kitap2_cihsec_Таблица расчета проектов Океанариум только Carrier v3" xfId="2990"/>
    <cellStyle name="‡_Kitap2_GUM-IK" xfId="2991"/>
    <cellStyle name="‡_Kitap2_GUM-IK_Таблица расчета проектов Океанариум только Carrier v3" xfId="2992"/>
    <cellStyle name="‡_Kitap2_H-Onar-R2" xfId="2993"/>
    <cellStyle name="‡_Kitap2_H-Onar-R2_Таблица расчета проектов Океанариум только Carrier v3" xfId="2994"/>
    <cellStyle name="‡_Kitap2_IDARE-CS" xfId="2995"/>
    <cellStyle name="‡_Kitap2_IDARE-CS_Таблица расчета проектов Океанариум только Carrier v3" xfId="2996"/>
    <cellStyle name="‡_Kitap2_IDARE-CSf" xfId="2997"/>
    <cellStyle name="‡_Kitap2_IDARE-CSf_Таблица расчета проектов Океанариум только Carrier v3" xfId="2998"/>
    <cellStyle name="‡_Kitap2_Kapitalhesapx" xfId="2999"/>
    <cellStyle name="‡_Kitap2_Kapitalhesapx_Таблица расчета проектов Океанариум только Carrier v3" xfId="3000"/>
    <cellStyle name="‡_Kitap2_Karahanhesap-2" xfId="3001"/>
    <cellStyle name="‡_Kitap2_Karahanhesap-2_BİLGİhes" xfId="3002"/>
    <cellStyle name="‡_Kitap2_Karahanhesap-2_BİLGİhes_Таблица расчета проектов Океанариум только Carrier v3" xfId="3003"/>
    <cellStyle name="‡_Kitap2_Karahanhesap-2_Таблица расчета проектов Океанариум только Carrier v3" xfId="3004"/>
    <cellStyle name="‡_Kitap2_KBIYIK-IKR" xfId="3005"/>
    <cellStyle name="‡_Kitap2_KBIYIK-IKR_Таблица расчета проектов Океанариум только Carrier v3" xfId="3006"/>
    <cellStyle name="‡_Kitap2_Mvana" xfId="3007"/>
    <cellStyle name="‡_Kitap2_Mvana_Таблица расчета проектов Океанариум только Carrier v3" xfId="3008"/>
    <cellStyle name="‡_Kitap2_TÜRKER IK1" xfId="3009"/>
    <cellStyle name="‡_Kitap2_TÜRKER IK1_Таблица расчета проектов Океанариум только Carrier v3" xfId="3010"/>
    <cellStyle name="‡_Kitap2_YEMEKHES" xfId="3011"/>
    <cellStyle name="‡_Kitap2_YEMEKHES_Таблица расчета проектов Океанариум только Carrier v3" xfId="3012"/>
    <cellStyle name="‡_Kitap2_Таблица расчета проектов Океанариум только Carrier v3" xfId="3013"/>
    <cellStyle name="‡_metraj1" xfId="3014"/>
    <cellStyle name="‡_metraj1_BİLGİhes" xfId="3015"/>
    <cellStyle name="‡_metraj1_BİLGİhes_Таблица расчета проектов Океанариум только Carrier v3" xfId="3016"/>
    <cellStyle name="‡_metraj1_Biphesap" xfId="3017"/>
    <cellStyle name="‡_metraj1_Biphesap_Таблица расчета проектов Океанариум только Carrier v3" xfId="3018"/>
    <cellStyle name="‡_metraj1_GUM-IK" xfId="3019"/>
    <cellStyle name="‡_metraj1_GUM-IK_Таблица расчета проектов Океанариум только Carrier v3" xfId="3020"/>
    <cellStyle name="‡_metraj1_H-Onar-R2" xfId="3021"/>
    <cellStyle name="‡_metraj1_H-Onar-R2_Таблица расчета проектов Океанариум только Carrier v3" xfId="3022"/>
    <cellStyle name="‡_metraj1_IDARE-CS" xfId="3023"/>
    <cellStyle name="‡_metraj1_IDARE-CS_Таблица расчета проектов Океанариум только Carrier v3" xfId="3024"/>
    <cellStyle name="‡_metraj1_IDARE-CSf" xfId="3025"/>
    <cellStyle name="‡_metraj1_IDARE-CSf_Таблица расчета проектов Океанариум только Carrier v3" xfId="3026"/>
    <cellStyle name="‡_metraj1_Kapitalhesap" xfId="3027"/>
    <cellStyle name="‡_metraj1_Kapitalhesap_Таблица расчета проектов Океанариум только Carrier v3" xfId="3028"/>
    <cellStyle name="‡_metraj1_Karahanhesap-2" xfId="3029"/>
    <cellStyle name="‡_metraj1_Karahanhesap-2_Таблица расчета проектов Океанариум только Carrier v3" xfId="3030"/>
    <cellStyle name="‡_metraj1_KBIYIK-IKR" xfId="3031"/>
    <cellStyle name="‡_metraj1_KBIYIK-IKR_Таблица расчета проектов Океанариум только Carrier v3" xfId="3032"/>
    <cellStyle name="‡_metraj1_Mvana" xfId="3033"/>
    <cellStyle name="‡_metraj1_Mvana_Таблица расчета проектов Океанариум только Carrier v3" xfId="3034"/>
    <cellStyle name="‡_metraj1_ozcanhesap" xfId="3035"/>
    <cellStyle name="‡_metraj1_ozcanhesap_Таблица расчета проектов Океанариум только Carrier v3" xfId="3036"/>
    <cellStyle name="‡_metraj1_TÜRKER IK1" xfId="3037"/>
    <cellStyle name="‡_metraj1_TÜRKER IK1_Таблица расчета проектов Океанариум только Carrier v3" xfId="3038"/>
    <cellStyle name="‡_metraj1_Таблица расчета проектов Океанариум только Carrier v3" xfId="3039"/>
    <cellStyle name="‡_Mvana" xfId="3040"/>
    <cellStyle name="‡_Mvana_Таблица расчета проектов Океанариум только Carrier v3" xfId="3041"/>
    <cellStyle name="‡_OFİS-IK" xfId="3042"/>
    <cellStyle name="‡_OFİS-IK_YEMEKHES" xfId="3043"/>
    <cellStyle name="‡_OFİS-IK_YEMEKHES_Таблица расчета проектов Океанариум только Carrier v3" xfId="3044"/>
    <cellStyle name="‡_OFİS-IK_Таблица расчета проектов Океанариум только Carrier v3" xfId="3045"/>
    <cellStyle name="‡_ozcanhesap" xfId="3046"/>
    <cellStyle name="‡_ozcanhesap_Таблица расчета проектов Океанариум только Carrier v3" xfId="3047"/>
    <cellStyle name="‡_Pakmashes4b" xfId="3048"/>
    <cellStyle name="‡_Pakmashes4b_BİLGİhes" xfId="3049"/>
    <cellStyle name="‡_Pakmashes4b_BİLGİhes_Таблица расчета проектов Океанариум только Carrier v3" xfId="3050"/>
    <cellStyle name="‡_Pakmashes4b_Biphesap" xfId="3051"/>
    <cellStyle name="‡_Pakmashes4b_Biphesap_Таблица расчета проектов Океанариум только Carrier v3" xfId="3052"/>
    <cellStyle name="‡_Pakmashes4b_cihsec" xfId="3053"/>
    <cellStyle name="‡_Pakmashes4b_cihsec_Таблица расчета проектов Океанариум только Carrier v3" xfId="3054"/>
    <cellStyle name="‡_Pakmashes4b_GUM-IK" xfId="3055"/>
    <cellStyle name="‡_Pakmashes4b_GUM-IK_Таблица расчета проектов Океанариум только Carrier v3" xfId="3056"/>
    <cellStyle name="‡_Pakmashes4b_H-Onar-R2" xfId="3057"/>
    <cellStyle name="‡_Pakmashes4b_H-Onar-R2_Таблица расчета проектов Океанариум только Carrier v3" xfId="3058"/>
    <cellStyle name="‡_Pakmashes4b_IDARE-CS" xfId="3059"/>
    <cellStyle name="‡_Pakmashes4b_IDARE-CS_Таблица расчета проектов Океанариум только Carrier v3" xfId="3060"/>
    <cellStyle name="‡_Pakmashes4b_IDARE-CSf" xfId="3061"/>
    <cellStyle name="‡_Pakmashes4b_IDARE-CSf_Таблица расчета проектов Океанариум только Carrier v3" xfId="3062"/>
    <cellStyle name="‡_Pakmashes4b_Kapitalhesapx" xfId="3063"/>
    <cellStyle name="‡_Pakmashes4b_Kapitalhesapx_Таблица расчета проектов Океанариум только Carrier v3" xfId="3064"/>
    <cellStyle name="‡_Pakmashes4b_Karahanhesap-2" xfId="3065"/>
    <cellStyle name="‡_Pakmashes4b_Karahanhesap-2_BİLGİhes" xfId="3066"/>
    <cellStyle name="‡_Pakmashes4b_Karahanhesap-2_BİLGİhes_Таблица расчета проектов Океанариум только Carrier v3" xfId="3067"/>
    <cellStyle name="‡_Pakmashes4b_Karahanhesap-2_Таблица расчета проектов Океанариум только Carrier v3" xfId="3068"/>
    <cellStyle name="‡_Pakmashes4b_KBIYIK-IKR" xfId="3069"/>
    <cellStyle name="‡_Pakmashes4b_KBIYIK-IKR_Таблица расчета проектов Океанариум только Carrier v3" xfId="3070"/>
    <cellStyle name="‡_Pakmashes4b_Mvana" xfId="3071"/>
    <cellStyle name="‡_Pakmashes4b_Mvana_Таблица расчета проектов Океанариум только Carrier v3" xfId="3072"/>
    <cellStyle name="‡_Pakmashes4b_TÜRKER IK1" xfId="3073"/>
    <cellStyle name="‡_Pakmashes4b_TÜRKER IK1_Таблица расчета проектов Океанариум только Carrier v3" xfId="3074"/>
    <cellStyle name="‡_Pakmashes4b_YEMEKHES" xfId="3075"/>
    <cellStyle name="‡_Pakmashes4b_YEMEKHES_Таблица расчета проектов Океанариум только Carrier v3" xfId="3076"/>
    <cellStyle name="‡_Pakmashes4b_Таблица расчета проектов Океанариум только Carrier v3" xfId="3077"/>
    <cellStyle name="‡_Pakmaslak" xfId="3078"/>
    <cellStyle name="‡_Pakmaslak_BİLGİhes" xfId="3079"/>
    <cellStyle name="‡_Pakmaslak_BİLGİhes_Таблица расчета проектов Океанариум только Carrier v3" xfId="3080"/>
    <cellStyle name="‡_Pakmaslak_Biphesap" xfId="3081"/>
    <cellStyle name="‡_Pakmaslak_Biphesap_Таблица расчета проектов Океанариум только Carrier v3" xfId="3082"/>
    <cellStyle name="‡_Pakmaslak_GUM-IK" xfId="3083"/>
    <cellStyle name="‡_Pakmaslak_GUM-IK_Таблица расчета проектов Океанариум только Carrier v3" xfId="3084"/>
    <cellStyle name="‡_Pakmaslak_H-Onar-R2" xfId="3085"/>
    <cellStyle name="‡_Pakmaslak_H-Onar-R2_Таблица расчета проектов Океанариум только Carrier v3" xfId="3086"/>
    <cellStyle name="‡_Pakmaslak_IDARE-CS" xfId="3087"/>
    <cellStyle name="‡_Pakmaslak_IDARE-CS_Таблица расчета проектов Океанариум только Carrier v3" xfId="3088"/>
    <cellStyle name="‡_Pakmaslak_IDARE-CSf" xfId="3089"/>
    <cellStyle name="‡_Pakmaslak_IDARE-CSf_Таблица расчета проектов Океанариум только Carrier v3" xfId="3090"/>
    <cellStyle name="‡_Pakmaslak_Kapitalhesap" xfId="3091"/>
    <cellStyle name="‡_Pakmaslak_Kapitalhesap_Таблица расчета проектов Океанариум только Carrier v3" xfId="3092"/>
    <cellStyle name="‡_Pakmaslak_Karahanhesap-2" xfId="3093"/>
    <cellStyle name="‡_Pakmaslak_Karahanhesap-2_Таблица расчета проектов Океанариум только Carrier v3" xfId="3094"/>
    <cellStyle name="‡_Pakmaslak_KBIYIK-IKR" xfId="3095"/>
    <cellStyle name="‡_Pakmaslak_KBIYIK-IKR_Таблица расчета проектов Океанариум только Carrier v3" xfId="3096"/>
    <cellStyle name="‡_Pakmaslak_Mvana" xfId="3097"/>
    <cellStyle name="‡_Pakmaslak_Mvana_Таблица расчета проектов Океанариум только Carrier v3" xfId="3098"/>
    <cellStyle name="‡_Pakmaslak_ozcanhesap" xfId="3099"/>
    <cellStyle name="‡_Pakmaslak_ozcanhesap_Таблица расчета проектов Океанариум только Carrier v3" xfId="3100"/>
    <cellStyle name="‡_Pakmaslak_TÜRKER IK1" xfId="3101"/>
    <cellStyle name="‡_Pakmaslak_TÜRKER IK1_Таблица расчета проектов Океанариум только Carrier v3" xfId="3102"/>
    <cellStyle name="‡_Pakmaslak_Таблица расчета проектов Океанариум только Carrier v3" xfId="3103"/>
    <cellStyle name="‡_Radyator" xfId="3104"/>
    <cellStyle name="‡_Radyator_Таблица расчета проектов Океанариум только Carrier v3" xfId="3105"/>
    <cellStyle name="‡_Romar" xfId="3106"/>
    <cellStyle name="‡_Romar_6-KOSEBHES-YH" xfId="3107"/>
    <cellStyle name="‡_Romar_6-KOSEBHES-YH_Таблица расчета проектов Океанариум только Carrier v3" xfId="3108"/>
    <cellStyle name="‡_Romar_BİLGİhes" xfId="3109"/>
    <cellStyle name="‡_Romar_BİLGİhes_Таблица расчета проектов Океанариум только Carrier v3" xfId="3110"/>
    <cellStyle name="‡_Romar_Biphesap" xfId="3111"/>
    <cellStyle name="‡_Romar_Biphesap_Таблица расчета проектов Океанариум только Carrier v3" xfId="3112"/>
    <cellStyle name="‡_Romar_cihsec" xfId="3113"/>
    <cellStyle name="‡_Romar_cihsec_Таблица расчета проектов Океанариум только Carrier v3" xfId="3114"/>
    <cellStyle name="‡_Romar_FULYABoyler" xfId="3115"/>
    <cellStyle name="‡_Romar_FULYABoyler_BİLGİhes" xfId="3116"/>
    <cellStyle name="‡_Romar_FULYABoyler_BİLGİhes_Таблица расчета проектов Океанариум только Carrier v3" xfId="3117"/>
    <cellStyle name="‡_Romar_FULYABoyler_Таблица расчета проектов Океанариум только Carrier v3" xfId="3118"/>
    <cellStyle name="‡_Romar_H-Onar-R2" xfId="3119"/>
    <cellStyle name="‡_Romar_H-Onar-R2_Таблица расчета проектов Океанариум только Carrier v3" xfId="3120"/>
    <cellStyle name="‡_Romar_ISIKAYB" xfId="3121"/>
    <cellStyle name="‡_Romar_ISIKAYB_Таблица расчета проектов Океанариум только Carrier v3" xfId="3122"/>
    <cellStyle name="‡_Romar_Kapitalhesap" xfId="3123"/>
    <cellStyle name="‡_Romar_Kapitalhesap_Таблица расчета проектов Океанариум только Carrier v3" xfId="3124"/>
    <cellStyle name="‡_Romar_Kapitalhesapx" xfId="3125"/>
    <cellStyle name="‡_Romar_Kapitalhesapx_Таблица расчета проектов Океанариум только Carrier v3" xfId="3126"/>
    <cellStyle name="‡_Romar_KBIYIK-IKR" xfId="3127"/>
    <cellStyle name="‡_Romar_KBIYIK-IKR_Таблица расчета проектов Океанариум только Carrier v3" xfId="3128"/>
    <cellStyle name="‡_Romar_Kitap2" xfId="3129"/>
    <cellStyle name="‡_Romar_Kitap2_Таблица расчета проектов Океанариум только Carrier v3" xfId="3130"/>
    <cellStyle name="‡_Romar_Mvana" xfId="3131"/>
    <cellStyle name="‡_Romar_Mvana_Таблица расчета проектов Океанариум только Carrier v3" xfId="3132"/>
    <cellStyle name="‡_Romar_TÜRKER IK1" xfId="3133"/>
    <cellStyle name="‡_Romar_TÜRKER IK1_Таблица расчета проектов Океанариум только Carrier v3" xfId="3134"/>
    <cellStyle name="‡_Romar_UChesR" xfId="3135"/>
    <cellStyle name="‡_Romar_UChesR_Таблица расчета проектов Океанариум только Carrier v3" xfId="3136"/>
    <cellStyle name="‡_Romar_Таблица расчета проектов Океанариум только Carrier v3" xfId="3137"/>
    <cellStyle name="‡_Rover metraj" xfId="3138"/>
    <cellStyle name="‡_Rover metraj_Таблица расчета проектов Океанариум только Carrier v3" xfId="3139"/>
    <cellStyle name="‡_SANOVEL HVAC-DUST EXTRACTION DESIGN DATA_20_02_03" xfId="3140"/>
    <cellStyle name="‡_SANOVEL HVAC-DUST EXTRACTION DESIGN DATA_20_02_03_Таблица расчета проектов Океанариум только Carrier v3" xfId="3141"/>
    <cellStyle name="‡_Tarimhesap" xfId="3142"/>
    <cellStyle name="‡_Tarimhesap_Таблица расчета проектов Океанариум только Carrier v3" xfId="3143"/>
    <cellStyle name="‡_TÜRKER IK1" xfId="3144"/>
    <cellStyle name="‡_TÜRKER IK1_Таблица расчета проектов Океанариум только Carrier v3" xfId="3145"/>
    <cellStyle name="‡_UChesR" xfId="3146"/>
    <cellStyle name="‡_UChesR_Таблица расчета проектов Океанариум только Carrier v3" xfId="3147"/>
    <cellStyle name="‡_yemek-IK" xfId="3148"/>
    <cellStyle name="‡_yemek-IK_YEMEKHES" xfId="3149"/>
    <cellStyle name="‡_yemek-IK_YEMEKHES_Таблица расчета проектов Океанариум только Carrier v3" xfId="3150"/>
    <cellStyle name="‡_yemek-IK_Таблица расчета проектов Океанариум только Carrier v3" xfId="3151"/>
    <cellStyle name="‡_Y-otelhes" xfId="3152"/>
    <cellStyle name="‡_Y-otelhes_BİLGİhes" xfId="3153"/>
    <cellStyle name="‡_Y-otelhes_BİLGİhes_Таблица расчета проектов Океанариум только Carrier v3" xfId="3154"/>
    <cellStyle name="‡_Y-otelhes_Biphesap" xfId="3155"/>
    <cellStyle name="‡_Y-otelhes_Biphesap_Таблица расчета проектов Океанариум только Carrier v3" xfId="3156"/>
    <cellStyle name="‡_Y-otelhes_cihsec" xfId="3157"/>
    <cellStyle name="‡_Y-otelhes_cihsec_Таблица расчета проектов Океанариум только Carrier v3" xfId="3158"/>
    <cellStyle name="‡_Y-otelhes_H-Onar-R2" xfId="3159"/>
    <cellStyle name="‡_Y-otelhes_H-Onar-R2_Таблица расчета проектов Океанариум только Carrier v3" xfId="3160"/>
    <cellStyle name="‡_Y-otelhes_KBIYIK-IKR" xfId="3161"/>
    <cellStyle name="‡_Y-otelhes_KBIYIK-IKR_Таблица расчета проектов Океанариум только Carrier v3" xfId="3162"/>
    <cellStyle name="‡_Y-otelhes_Mvana" xfId="3163"/>
    <cellStyle name="‡_Y-otelhes_Mvana_Таблица расчета проектов Океанариум только Carrier v3" xfId="3164"/>
    <cellStyle name="‡_Y-otelhes_TÜRKER IK1" xfId="3165"/>
    <cellStyle name="‡_Y-otelhes_TÜRKER IK1_Таблица расчета проектов Океанариум только Carrier v3" xfId="3166"/>
    <cellStyle name="‡_Y-otelhes_Таблица расчета проектов Океанариум только Carrier v3" xfId="3167"/>
    <cellStyle name="‡_Таблица расчета проектов Океанариум только Carrier v3" xfId="3168"/>
    <cellStyle name="" xfId="3169"/>
    <cellStyle name="" xfId="3170"/>
    <cellStyle name="" xfId="3171"/>
    <cellStyle name="" xfId="3172"/>
    <cellStyle name="" xfId="3173"/>
    <cellStyle name="" xfId="3174"/>
    <cellStyle name="" xfId="3175"/>
    <cellStyle name="" xfId="3176"/>
    <cellStyle name="_58.PARSEL" xfId="3177"/>
    <cellStyle name="_58.PARSEL" xfId="3178"/>
    <cellStyle name="_58.PARSEL_Таблица расчета проектов Океанариум только Carrier v3" xfId="3179"/>
    <cellStyle name="_58.PARSEL_Таблица расчета проектов Океанариум только Carrier v3" xfId="3180"/>
    <cellStyle name="_58hesr1" xfId="3181"/>
    <cellStyle name="_58hesr1" xfId="3182"/>
    <cellStyle name="_58hesr1_BİLGİhes" xfId="3183"/>
    <cellStyle name="_58hesr1_BİLGİhes_Таблица расчета проектов Океанариум только Carrier v3" xfId="3184"/>
    <cellStyle name="_58hesr1_Biphesap" xfId="3185"/>
    <cellStyle name="_58hesr1_Biphesap_Таблица расчета проектов Океанариум только Carrier v3" xfId="3186"/>
    <cellStyle name="_58hesr1_cihsec" xfId="3187"/>
    <cellStyle name="_58hesr1_cihsec_Таблица расчета проектов Океанариум только Carrier v3" xfId="3188"/>
    <cellStyle name="_58hesr1_H-Onar-R2" xfId="3189"/>
    <cellStyle name="_58hesr1_H-Onar-R2_Таблица расчета проектов Океанариум только Carrier v3" xfId="3190"/>
    <cellStyle name="_58hesr1_KBIYIK-IKR" xfId="3191"/>
    <cellStyle name="_58hesr1_KBIYIK-IKR_Таблица расчета проектов Океанариум только Carrier v3" xfId="3192"/>
    <cellStyle name="_58hesr1_Mvana" xfId="3193"/>
    <cellStyle name="_58hesr1_Mvana_Таблица расчета проектов Океанариум только Carrier v3" xfId="3194"/>
    <cellStyle name="_58hesr1_TÜRKER IK1" xfId="3195"/>
    <cellStyle name="_58hesr1_TÜRKER IK1_Таблица расчета проектов Океанариум только Carrier v3" xfId="3196"/>
    <cellStyle name="_58hesr1_YEMEKHES" xfId="3197"/>
    <cellStyle name="_58hesr1_YEMEKHES_Таблица расчета проектов Океанариум только Carrier v3" xfId="3198"/>
    <cellStyle name="_58hesr1_Таблица расчета проектов Океанариум только Carrier v3" xfId="3199"/>
    <cellStyle name="_58hesr1_Таблица расчета проектов Океанариум только Carrier v3" xfId="3200"/>
    <cellStyle name="_5-KOSEBIY-B" xfId="3201"/>
    <cellStyle name="_5-KOSEBIY-B_Таблица расчета проектов Океанариум только Carrier v3" xfId="3202"/>
    <cellStyle name="_6-KOSEBHES-YH" xfId="3203"/>
    <cellStyle name="_6-KOSEBHES-YH" xfId="3204"/>
    <cellStyle name="_6-KOSEBHES-YH_Таблица расчета проектов Океанариум только Carrier v3" xfId="3205"/>
    <cellStyle name="_6-KOSEBHES-YH_Таблица расчета проектов Океанариум только Carrier v3" xfId="3206"/>
    <cellStyle name="_A TİPİ ÖMERLİ" xfId="3207"/>
    <cellStyle name="_A TİPİ ÖMERLİ_Таблица расчета проектов Океанариум только Carrier v3" xfId="3208"/>
    <cellStyle name="_ALMANOKUL" xfId="3209"/>
    <cellStyle name="_ALMANOKUL_Almanhesap" xfId="3210"/>
    <cellStyle name="_ALMANOKUL_Almanhesap_BİLGİhes" xfId="3211"/>
    <cellStyle name="_ALMANOKUL_Almanhesap_BİLGİhes_Таблица расчета проектов Океанариум только Carrier v3" xfId="3212"/>
    <cellStyle name="_ALMANOKUL_Almanhesap_Biphesap" xfId="3213"/>
    <cellStyle name="_ALMANOKUL_Almanhesap_Biphesap_Таблица расчета проектов Океанариум только Carrier v3" xfId="3214"/>
    <cellStyle name="_ALMANOKUL_Almanhesap_cihsec" xfId="3215"/>
    <cellStyle name="_ALMANOKUL_Almanhesap_cihsec_Таблица расчета проектов Океанариум только Carrier v3" xfId="3216"/>
    <cellStyle name="_ALMANOKUL_Almanhesap_H-Onar-R2" xfId="3217"/>
    <cellStyle name="_ALMANOKUL_Almanhesap_H-Onar-R2_Таблица расчета проектов Океанариум только Carrier v3" xfId="3218"/>
    <cellStyle name="_ALMANOKUL_Almanhesap_KBIYIK-IKR" xfId="3219"/>
    <cellStyle name="_ALMANOKUL_Almanhesap_KBIYIK-IKR_Таблица расчета проектов Океанариум только Carrier v3" xfId="3220"/>
    <cellStyle name="_ALMANOKUL_Almanhesap_TÜRKER IK1" xfId="3221"/>
    <cellStyle name="_ALMANOKUL_Almanhesap_TÜRKER IK1_Таблица расчета проектов Океанариум только Carrier v3" xfId="3222"/>
    <cellStyle name="_ALMANOKUL_Almanhesap_Таблица расчета проектов Океанариум только Carrier v3" xfId="3223"/>
    <cellStyle name="_ALMANOKUL_Таблица расчета проектов Океанариум только Carrier v3" xfId="3224"/>
    <cellStyle name="_ALURADSEC" xfId="3225"/>
    <cellStyle name="_ALURADSEC" xfId="3226"/>
    <cellStyle name="_ALURADSEC_1" xfId="3227"/>
    <cellStyle name="_ALURADSEC_1_Таблица расчета проектов Океанариум только Carrier v3" xfId="3228"/>
    <cellStyle name="_ALURADSEC_Kitap2" xfId="3229"/>
    <cellStyle name="_ALURADSEC_Kitap2_BİLGİhes" xfId="3230"/>
    <cellStyle name="_ALURADSEC_Kitap2_BİLGİhes_Таблица расчета проектов Океанариум только Carrier v3" xfId="3231"/>
    <cellStyle name="_ALURADSEC_Kitap2_Biphesap" xfId="3232"/>
    <cellStyle name="_ALURADSEC_Kitap2_Biphesap_Таблица расчета проектов Океанариум только Carrier v3" xfId="3233"/>
    <cellStyle name="_ALURADSEC_Kitap2_GUM-IK" xfId="3234"/>
    <cellStyle name="_ALURADSEC_Kitap2_GUM-IK_Таблица расчета проектов Океанариум только Carrier v3" xfId="3235"/>
    <cellStyle name="_ALURADSEC_Kitap2_H-Onar-R2" xfId="3236"/>
    <cellStyle name="_ALURADSEC_Kitap2_H-Onar-R2_Таблица расчета проектов Океанариум только Carrier v3" xfId="3237"/>
    <cellStyle name="_ALURADSEC_Kitap2_IDARE-CS" xfId="3238"/>
    <cellStyle name="_ALURADSEC_Kitap2_IDARE-CS_Таблица расчета проектов Океанариум только Carrier v3" xfId="3239"/>
    <cellStyle name="_ALURADSEC_Kitap2_IDARE-CSf" xfId="3240"/>
    <cellStyle name="_ALURADSEC_Kitap2_IDARE-CSf_Таблица расчета проектов Океанариум только Carrier v3" xfId="3241"/>
    <cellStyle name="_ALURADSEC_Kitap2_Kapitalhesap" xfId="3242"/>
    <cellStyle name="_ALURADSEC_Kitap2_Kapitalhesap_Таблица расчета проектов Океанариум только Carrier v3" xfId="3243"/>
    <cellStyle name="_ALURADSEC_Kitap2_Karahanhesap-2" xfId="3244"/>
    <cellStyle name="_ALURADSEC_Kitap2_Karahanhesap-2_Таблица расчета проектов Океанариум только Carrier v3" xfId="3245"/>
    <cellStyle name="_ALURADSEC_Kitap2_KBIYIK-IKR" xfId="3246"/>
    <cellStyle name="_ALURADSEC_Kitap2_KBIYIK-IKR_Таблица расчета проектов Океанариум только Carrier v3" xfId="3247"/>
    <cellStyle name="_ALURADSEC_Kitap2_Mvana" xfId="3248"/>
    <cellStyle name="_ALURADSEC_Kitap2_Mvana_Таблица расчета проектов Океанариум только Carrier v3" xfId="3249"/>
    <cellStyle name="_ALURADSEC_Kitap2_ozcanhesap" xfId="3250"/>
    <cellStyle name="_ALURADSEC_Kitap2_ozcanhesap_Таблица расчета проектов Океанариум только Carrier v3" xfId="3251"/>
    <cellStyle name="_ALURADSEC_Kitap2_TÜRKER IK1" xfId="3252"/>
    <cellStyle name="_ALURADSEC_Kitap2_TÜRKER IK1_Таблица расчета проектов Океанариум только Carrier v3" xfId="3253"/>
    <cellStyle name="_ALURADSEC_Kitap2_Таблица расчета проектов Океанариум только Carrier v3" xfId="3254"/>
    <cellStyle name="_ALURADSEC_Radyator" xfId="3255"/>
    <cellStyle name="_ALURADSEC_Radyator_Таблица расчета проектов Океанариум только Carrier v3" xfId="3256"/>
    <cellStyle name="_ALURADSEC_Таблица расчета проектов Океанариум только Carrier v3" xfId="3257"/>
    <cellStyle name="_ALURADSEC_Таблица расчета проектов Океанариум только Carrier v3" xfId="3258"/>
    <cellStyle name="_Appendix_1" xfId="3259"/>
    <cellStyle name="_Appendix_1" xfId="3260"/>
    <cellStyle name="_Appendix_1_Таблица расчета проектов Океанариум только Carrier v3" xfId="3261"/>
    <cellStyle name="_asfhesapr2" xfId="3262"/>
    <cellStyle name="_asfhesapr2_Таблица расчета проектов Океанариум только Carrier v3" xfId="3263"/>
    <cellStyle name="_Atelyekesif" xfId="3264"/>
    <cellStyle name="_Atelyekesif_Таблица расчета проектов Океанариум только Carrier v3" xfId="3265"/>
    <cellStyle name="_Backup of 58hesr1" xfId="3266"/>
    <cellStyle name="_Backup of 58hesr1_Таблица расчета проектов Океанариум только Carrier v3" xfId="3267"/>
    <cellStyle name="_BBOKUL-IY" xfId="3268"/>
    <cellStyle name="_BBOKUL-IY_Таблица расчета проектов Океанариум только Carrier v3" xfId="3269"/>
    <cellStyle name="_BFShesap" xfId="3270"/>
    <cellStyle name="_BFShesap" xfId="3271"/>
    <cellStyle name="_BFShesap_Таблица расчета проектов Океанариум только Carrier v3" xfId="3272"/>
    <cellStyle name="_BFShesap_Таблица расчета проектов Океанариум только Carrier v3" xfId="3273"/>
    <cellStyle name="_BİLGİhes" xfId="3274"/>
    <cellStyle name="_BİLGİhes_Таблица расчета проектов Океанариум только Carrier v3" xfId="3275"/>
    <cellStyle name="_bingolhes95" xfId="3276"/>
    <cellStyle name="_bingolhes95_Таблица расчета проектов Океанариум только Carrier v3" xfId="3277"/>
    <cellStyle name="_Biphesap" xfId="3278"/>
    <cellStyle name="_Biphesap" xfId="3279"/>
    <cellStyle name="_Biphesap_Таблица расчета проектов Океанариум только Carrier v3" xfId="3280"/>
    <cellStyle name="_BIP-IY" xfId="3281"/>
    <cellStyle name="_BIP-IY_Таблица расчета проектов Океанариум только Carrier v3" xfId="3282"/>
    <cellStyle name="_Book1" xfId="3283"/>
    <cellStyle name="_Book1_Таблица расчета проектов Океанариум только Carrier v3" xfId="3284"/>
    <cellStyle name="_Borcelik" xfId="3285"/>
    <cellStyle name="_borcihr2" xfId="3286"/>
    <cellStyle name="_borcihr2" xfId="3287"/>
    <cellStyle name="_borcihr2_1" xfId="3288"/>
    <cellStyle name="_borcihr2_58hesr1" xfId="3289"/>
    <cellStyle name="_borcihr2_58hesr1_Таблица расчета проектов Океанариум только Carrier v3" xfId="3290"/>
    <cellStyle name="_borcihr2_BİLGİhes" xfId="3291"/>
    <cellStyle name="_borcihr2_BİLGİhes_Таблица расчета проектов Океанариум только Carrier v3" xfId="3292"/>
    <cellStyle name="_borcihr2_Biphesap" xfId="3293"/>
    <cellStyle name="_borcihr2_Biphesap_Таблица расчета проектов Океанариум только Carrier v3" xfId="3294"/>
    <cellStyle name="_borcihr2_FULYABoyler" xfId="3295"/>
    <cellStyle name="_borcihr2_FULYABoyler_Таблица расчета проектов Океанариум только Carrier v3" xfId="3296"/>
    <cellStyle name="_borcihr2_GUM-IK" xfId="3297"/>
    <cellStyle name="_borcihr2_GUM-IK_Таблица расчета проектов Океанариум только Carrier v3" xfId="3298"/>
    <cellStyle name="_borcihr2_Hesap2000-1" xfId="3299"/>
    <cellStyle name="_borcihr2_H-Onar-R2" xfId="3300"/>
    <cellStyle name="_borcihr2_H-Onar-R2_Таблица расчета проектов Океанариум только Carrier v3" xfId="3301"/>
    <cellStyle name="_borcihr2_IDARE-CS" xfId="3302"/>
    <cellStyle name="_borcihr2_IDARE-CS_Таблица расчета проектов Океанариум только Carrier v3" xfId="3303"/>
    <cellStyle name="_borcihr2_IDARE-CSf" xfId="3304"/>
    <cellStyle name="_borcihr2_IDARE-CSf_Таблица расчета проектов Океанариум только Carrier v3" xfId="3305"/>
    <cellStyle name="_borcihr2_Kapitalhesap" xfId="3306"/>
    <cellStyle name="_borcihr2_Kapitalhesap_Таблица расчета проектов Океанариум только Carrier v3" xfId="3307"/>
    <cellStyle name="_borcihr2_Karahanhesap-2" xfId="3308"/>
    <cellStyle name="_borcihr2_Karahanhesap-2_Таблица расчета проектов Океанариум только Carrier v3" xfId="3309"/>
    <cellStyle name="_borcihr2_KBIYIK-IKR" xfId="3310"/>
    <cellStyle name="_borcihr2_KBIYIK-IKR_Таблица расчета проектов Океанариум только Carrier v3" xfId="3311"/>
    <cellStyle name="_borcihr2_Mvana" xfId="3312"/>
    <cellStyle name="_borcihr2_Mvana_Таблица расчета проектов Океанариум только Carrier v3" xfId="3313"/>
    <cellStyle name="_borcihr2_ozcanhesap" xfId="3314"/>
    <cellStyle name="_borcihr2_ozcanhesap_Таблица расчета проектов Океанариум только Carrier v3" xfId="3315"/>
    <cellStyle name="_borcihr2_Radyator" xfId="3316"/>
    <cellStyle name="_borcihr2_Radyator_Таблица расчета проектов Океанариум только Carrier v3" xfId="3317"/>
    <cellStyle name="_borcihr2_TÜRKER IK1" xfId="3318"/>
    <cellStyle name="_borcihr2_TÜRKER IK1_Таблица расчета проектов Океанариум только Carrier v3" xfId="3319"/>
    <cellStyle name="_borcihr2_UChesR" xfId="3320"/>
    <cellStyle name="_borcihr2_Таблица расчета проектов Океанариум только Carrier v3" xfId="3321"/>
    <cellStyle name="_borcihr2_Таблица расчета проектов Океанариум только Carrier v3" xfId="3322"/>
    <cellStyle name="_BORU HESABI" xfId="3323"/>
    <cellStyle name="_BORU HESABI_Таблица расчета проектов Океанариум только Carrier v3" xfId="3324"/>
    <cellStyle name="_Boyler" xfId="3325"/>
    <cellStyle name="_Boyler" xfId="3326"/>
    <cellStyle name="_Boyler_Таблица расчета проектов Океанариум только Carrier v3" xfId="3327"/>
    <cellStyle name="_Boyler_Таблица расчета проектов Океанариум только Carrier v3" xfId="3328"/>
    <cellStyle name="_BOYLER1" xfId="3329"/>
    <cellStyle name="_BOYLER1" xfId="3330"/>
    <cellStyle name="_BOYLER1_Таблица расчета проектов Океанариум только Carrier v3" xfId="3331"/>
    <cellStyle name="_BOYLER1_Таблица расчета проектов Океанариум только Carrier v3" xfId="3332"/>
    <cellStyle name="_CARREFOUR" xfId="3333"/>
    <cellStyle name="_cihsec" xfId="3334"/>
    <cellStyle name="_cihsec_Таблица расчета проектов Океанариум только Carrier v3" xfId="3335"/>
    <cellStyle name="_CINILI-ENG" xfId="3336"/>
    <cellStyle name="_CINILI-ENG_Таблица расчета проектов Океанариум только Carrier v3" xfId="3337"/>
    <cellStyle name="_Compact-IY" xfId="3338"/>
    <cellStyle name="_Compact-IY_Таблица расчета проектов Океанариум только Carrier v3" xfId="3339"/>
    <cellStyle name="_dogalgaz" xfId="3340"/>
    <cellStyle name="_dogalgaz_Таблица расчета проектов Океанариум только Carrier v3" xfId="3341"/>
    <cellStyle name="_Ebora-IY" xfId="3342"/>
    <cellStyle name="_Ebora-IY_Таблица расчета проектов Океанариум только Carrier v3" xfId="3343"/>
    <cellStyle name="_ERSİN-EVRV" xfId="3344"/>
    <cellStyle name="_ERSİN-EVRV_Таблица расчета проектов Океанариум только Carrier v3" xfId="3345"/>
    <cellStyle name="_fan coil secimi SON" xfId="3346"/>
    <cellStyle name="_fan coil secimi SON_BİLGİhes" xfId="3347"/>
    <cellStyle name="_fan coil secimi SON_BİLGİhes_Таблица расчета проектов Океанариум только Carrier v3" xfId="3348"/>
    <cellStyle name="_fan coil secimi SON_Biphesap" xfId="3349"/>
    <cellStyle name="_fan coil secimi SON_Biphesap_Таблица расчета проектов Океанариум только Carrier v3" xfId="3350"/>
    <cellStyle name="_fan coil secimi SON_GUM-IK" xfId="3351"/>
    <cellStyle name="_fan coil secimi SON_GUM-IK_Таблица расчета проектов Океанариум только Carrier v3" xfId="3352"/>
    <cellStyle name="_fan coil secimi SON_H-Onar-R2" xfId="3353"/>
    <cellStyle name="_fan coil secimi SON_H-Onar-R2_Таблица расчета проектов Океанариум только Carrier v3" xfId="3354"/>
    <cellStyle name="_fan coil secimi SON_IDARE-CS" xfId="3355"/>
    <cellStyle name="_fan coil secimi SON_IDARE-CS_Таблица расчета проектов Океанариум только Carrier v3" xfId="3356"/>
    <cellStyle name="_fan coil secimi SON_IDARE-CSf" xfId="3357"/>
    <cellStyle name="_fan coil secimi SON_IDARE-CSf_Таблица расчета проектов Океанариум только Carrier v3" xfId="3358"/>
    <cellStyle name="_fan coil secimi SON_Kapitalhesap" xfId="3359"/>
    <cellStyle name="_fan coil secimi SON_Kapitalhesap_Таблица расчета проектов Океанариум только Carrier v3" xfId="3360"/>
    <cellStyle name="_fan coil secimi SON_Karahanhesap-2" xfId="3361"/>
    <cellStyle name="_fan coil secimi SON_Karahanhesap-2_Таблица расчета проектов Океанариум только Carrier v3" xfId="3362"/>
    <cellStyle name="_fan coil secimi SON_KBIYIK-IKR" xfId="3363"/>
    <cellStyle name="_fan coil secimi SON_KBIYIK-IKR_Таблица расчета проектов Океанариум только Carrier v3" xfId="3364"/>
    <cellStyle name="_fan coil secimi SON_Mvana" xfId="3365"/>
    <cellStyle name="_fan coil secimi SON_Mvana_Таблица расчета проектов Океанариум только Carrier v3" xfId="3366"/>
    <cellStyle name="_fan coil secimi SON_ozcanhesap" xfId="3367"/>
    <cellStyle name="_fan coil secimi SON_ozcanhesap_Таблица расчета проектов Океанариум только Carrier v3" xfId="3368"/>
    <cellStyle name="_fan coil secimi SON_TÜRKER IK1" xfId="3369"/>
    <cellStyle name="_fan coil secimi SON_TÜRKER IK1_Таблица расчета проектов Океанариум только Carrier v3" xfId="3370"/>
    <cellStyle name="_fan coil secimi SON_Таблица расчета проектов Океанариум только Carrier v3" xfId="3371"/>
    <cellStyle name="_fc" xfId="3372"/>
    <cellStyle name="_fc" xfId="3373"/>
    <cellStyle name="_fc_Таблица расчета проектов Океанариум только Carrier v3" xfId="3374"/>
    <cellStyle name="_fc_Таблица расчета проектов Океанариум только Carrier v3" xfId="3375"/>
    <cellStyle name="_fctarik" xfId="3376"/>
    <cellStyle name="_Goksuhes" xfId="3377"/>
    <cellStyle name="_Goksuhes_1" xfId="3378"/>
    <cellStyle name="_Goksuhes_1_Таблица расчета проектов Океанариум только Carrier v3" xfId="3379"/>
    <cellStyle name="_GUM-IK" xfId="3380"/>
    <cellStyle name="_GUM-IK" xfId="3381"/>
    <cellStyle name="_GUM-IK_1" xfId="3382"/>
    <cellStyle name="_GUM-IK_1_GUM-IK" xfId="3383"/>
    <cellStyle name="_GUM-IK_1_GUM-IK_Таблица расчета проектов Океанариум только Carrier v3" xfId="3384"/>
    <cellStyle name="_GUM-IK_1_IDARE-CS" xfId="3385"/>
    <cellStyle name="_GUM-IK_1_IDARE-CS_Таблица расчета проектов Океанариум только Carrier v3" xfId="3386"/>
    <cellStyle name="_GUM-IK_1_Таблица расчета проектов Океанариум только Carrier v3" xfId="3387"/>
    <cellStyle name="_GUM-IK_2" xfId="3388"/>
    <cellStyle name="_GUM-IK_2_Таблица расчета проектов Океанариум только Carrier v3" xfId="3389"/>
    <cellStyle name="_GUM-IK_GUM-IK" xfId="3390"/>
    <cellStyle name="_GUM-IK_GUM-IK_Таблица расчета проектов Океанариум только Carrier v3" xfId="3391"/>
    <cellStyle name="_GUM-IK_IDARE-CS" xfId="3392"/>
    <cellStyle name="_GUM-IK_IDARE-CS_Таблица расчета проектов Океанариум только Carrier v3" xfId="3393"/>
    <cellStyle name="_GUM-IK_IDARE-CSf" xfId="3394"/>
    <cellStyle name="_GUM-IK_IDARE-CSf_Таблица расчета проектов Океанариум только Carrier v3" xfId="3395"/>
    <cellStyle name="_GUM-IK_YEMEKHES" xfId="3396"/>
    <cellStyle name="_GUM-IK_YEMEKHES_Таблица расчета проектов Океанариум только Carrier v3" xfId="3397"/>
    <cellStyle name="_GUM-IK_Таблица расчета проектов Океанариум только Carrier v3" xfId="3398"/>
    <cellStyle name="_Havalan" xfId="3399"/>
    <cellStyle name="_Havalan_BFShesap" xfId="3400"/>
    <cellStyle name="_Havalan_BFShesap_Таблица расчета проектов Океанариум только Carrier v3" xfId="3401"/>
    <cellStyle name="_Havalan_Biphesap" xfId="3402"/>
    <cellStyle name="_Havalan_Biphesap_Таблица расчета проектов Океанариум только Carrier v3" xfId="3403"/>
    <cellStyle name="_Havalan_fc" xfId="3404"/>
    <cellStyle name="_Havalan_fc_Таблица расчета проектов Океанариум только Carrier v3" xfId="3405"/>
    <cellStyle name="_Havalan_ISIKAYB" xfId="3406"/>
    <cellStyle name="_Havalan_ISIKAYB_Таблица расчета проектов Океанариум только Carrier v3" xfId="3407"/>
    <cellStyle name="_Havalan_Tarimhesap" xfId="3408"/>
    <cellStyle name="_Havalan_Tarimhesap_Таблица расчета проектов Океанариум только Carrier v3" xfId="3409"/>
    <cellStyle name="_Havalan_UChesR" xfId="3410"/>
    <cellStyle name="_Havalan_UChesR_Таблица расчета проектов Океанариум только Carrier v3" xfId="3411"/>
    <cellStyle name="_Havalan_Таблица расчета проектов Океанариум только Carrier v3" xfId="3412"/>
    <cellStyle name="_Hesap2000-1" xfId="3413"/>
    <cellStyle name="_Hesap2000-1_Таблица расчета проектов Океанариум только Carrier v3" xfId="3414"/>
    <cellStyle name="_HESAPR2r1" xfId="3415"/>
    <cellStyle name="_HESAPR2r1_Таблица расчета проектов Океанариум только Carrier v3" xfId="3416"/>
    <cellStyle name="_H-Onar-R2" xfId="3417"/>
    <cellStyle name="_H-Onar-R2_Таблица расчета проектов Океанариум только Carrier v3" xfId="3418"/>
    <cellStyle name="_IDARE-CS" xfId="3419"/>
    <cellStyle name="_IDARE-CS" xfId="3420"/>
    <cellStyle name="_IDARE-CS_Таблица расчета проектов Океанариум только Carrier v3" xfId="3421"/>
    <cellStyle name="_ISIKAYB" xfId="3422"/>
    <cellStyle name="_ISIKAYB" xfId="3423"/>
    <cellStyle name="_ISIKAYB_Таблица расчета проектов Океанариум только Carrier v3" xfId="3424"/>
    <cellStyle name="_ısıkaybı" xfId="3425"/>
    <cellStyle name="_KANAL HESABI" xfId="3426"/>
    <cellStyle name="_KANAL HESABI" xfId="3427"/>
    <cellStyle name="_KANAL HESABI_BFShesap" xfId="3428"/>
    <cellStyle name="_KANAL HESABI_BFShesap_Таблица расчета проектов Океанариум только Carrier v3" xfId="3429"/>
    <cellStyle name="_KANAL HESABI_Biphesap" xfId="3430"/>
    <cellStyle name="_KANAL HESABI_Biphesap_Таблица расчета проектов Океанариум только Carrier v3" xfId="3431"/>
    <cellStyle name="_KANAL HESABI_fc" xfId="3432"/>
    <cellStyle name="_KANAL HESABI_fc_Таблица расчета проектов Океанариум только Carrier v3" xfId="3433"/>
    <cellStyle name="_KANAL HESABI_ISIKAYB" xfId="3434"/>
    <cellStyle name="_KANAL HESABI_ISIKAYB_Таблица расчета проектов Океанариум только Carrier v3" xfId="3435"/>
    <cellStyle name="_KANAL HESABI_Tarimhesap" xfId="3436"/>
    <cellStyle name="_KANAL HESABI_Tarimhesap_Таблица расчета проектов Океанариум только Carrier v3" xfId="3437"/>
    <cellStyle name="_KANAL HESABI_UChesR" xfId="3438"/>
    <cellStyle name="_KANAL HESABI_UChesR_Таблица расчета проектов Океанариум только Carrier v3" xfId="3439"/>
    <cellStyle name="_KANAL HESABI_Таблица расчета проектов Океанариум только Carrier v3" xfId="3440"/>
    <cellStyle name="_KANAL HESABI_Таблица расчета проектов Океанариум только Carrier v3" xfId="3441"/>
    <cellStyle name="_Kapitalhesap" xfId="3442"/>
    <cellStyle name="_Kapitalhesap" xfId="3443"/>
    <cellStyle name="_Kapitalhesap_Таблица расчета проектов Океанариум только Carrier v3" xfId="3444"/>
    <cellStyle name="_Kapitalhesap_Таблица расчета проектов Океанариум только Carrier v3" xfId="3445"/>
    <cellStyle name="_Kapitalhesapx" xfId="3446"/>
    <cellStyle name="_Kapitalhesapx_Таблица расчета проектов Океанариум только Carrier v3" xfId="3447"/>
    <cellStyle name="_Karahanhes" xfId="3448"/>
    <cellStyle name="_Karahanhes_Таблица расчета проектов Океанариум только Carrier v3" xfId="3449"/>
    <cellStyle name="_KBIYIK-IKR" xfId="3450"/>
    <cellStyle name="_KBIYIK-IKR_Таблица расчета проектов Океанариум только Carrier v3" xfId="3451"/>
    <cellStyle name="_Kitap2" xfId="3452"/>
    <cellStyle name="_Kitap2" xfId="3453"/>
    <cellStyle name="_Kitap2_1" xfId="3454"/>
    <cellStyle name="_Kitap2_1_Таблица расчета проектов Океанариум только Carrier v3" xfId="3455"/>
    <cellStyle name="_Kitap2_BİLGİhes" xfId="3456"/>
    <cellStyle name="_Kitap2_BİLGİhes_Таблица расчета проектов Океанариум только Carrier v3" xfId="3457"/>
    <cellStyle name="_Kitap2_Biphesap" xfId="3458"/>
    <cellStyle name="_Kitap2_Biphesap_Таблица расчета проектов Океанариум только Carrier v3" xfId="3459"/>
    <cellStyle name="_Kitap2_cihsec" xfId="3460"/>
    <cellStyle name="_Kitap2_cihsec_Таблица расчета проектов Океанариум только Carrier v3" xfId="3461"/>
    <cellStyle name="_Kitap2_GUM-IK" xfId="3462"/>
    <cellStyle name="_Kitap2_GUM-IK_Таблица расчета проектов Океанариум только Carrier v3" xfId="3463"/>
    <cellStyle name="_Kitap2_H-Onar-R2" xfId="3464"/>
    <cellStyle name="_Kitap2_H-Onar-R2_Таблица расчета проектов Океанариум только Carrier v3" xfId="3465"/>
    <cellStyle name="_Kitap2_IDARE-CS" xfId="3466"/>
    <cellStyle name="_Kitap2_IDARE-CS_Таблица расчета проектов Океанариум только Carrier v3" xfId="3467"/>
    <cellStyle name="_Kitap2_IDARE-CSf" xfId="3468"/>
    <cellStyle name="_Kitap2_IDARE-CSf_Таблица расчета проектов Океанариум только Carrier v3" xfId="3469"/>
    <cellStyle name="_Kitap2_Kapitalhesapx" xfId="3470"/>
    <cellStyle name="_Kitap2_Kapitalhesapx_Таблица расчета проектов Океанариум только Carrier v3" xfId="3471"/>
    <cellStyle name="_Kitap2_Karahanhesap-2" xfId="3472"/>
    <cellStyle name="_Kitap2_Karahanhesap-2_BİLGİhes" xfId="3473"/>
    <cellStyle name="_Kitap2_Karahanhesap-2_BİLGİhes_Таблица расчета проектов Океанариум только Carrier v3" xfId="3474"/>
    <cellStyle name="_Kitap2_Karahanhesap-2_Таблица расчета проектов Океанариум только Carrier v3" xfId="3475"/>
    <cellStyle name="_Kitap2_KBIYIK-IKR" xfId="3476"/>
    <cellStyle name="_Kitap2_KBIYIK-IKR_Таблица расчета проектов Океанариум только Carrier v3" xfId="3477"/>
    <cellStyle name="_Kitap2_Mvana" xfId="3478"/>
    <cellStyle name="_Kitap2_Mvana_Таблица расчета проектов Океанариум только Carrier v3" xfId="3479"/>
    <cellStyle name="_Kitap2_TÜRKER IK1" xfId="3480"/>
    <cellStyle name="_Kitap2_TÜRKER IK1_Таблица расчета проектов Океанариум только Carrier v3" xfId="3481"/>
    <cellStyle name="_Kitap2_YEMEKHES" xfId="3482"/>
    <cellStyle name="_Kitap2_YEMEKHES_Таблица расчета проектов Океанариум только Carrier v3" xfId="3483"/>
    <cellStyle name="_Kitap2_Таблица расчета проектов Океанариум только Carrier v3" xfId="3484"/>
    <cellStyle name="_Kitap2_Таблица расчета проектов Океанариум только Carrier v3" xfId="3485"/>
    <cellStyle name="_Lafhesap" xfId="3486"/>
    <cellStyle name="_Lafhesap_Таблица расчета проектов Океанариум только Carrier v3" xfId="3487"/>
    <cellStyle name="_metraj1" xfId="3488"/>
    <cellStyle name="_metraj1_BİLGİhes" xfId="3489"/>
    <cellStyle name="_metraj1_BİLGİhes_Таблица расчета проектов Океанариум только Carrier v3" xfId="3490"/>
    <cellStyle name="_metraj1_Biphesap" xfId="3491"/>
    <cellStyle name="_metraj1_Biphesap_Таблица расчета проектов Океанариум только Carrier v3" xfId="3492"/>
    <cellStyle name="_metraj1_GUM-IK" xfId="3493"/>
    <cellStyle name="_metraj1_GUM-IK_Таблица расчета проектов Океанариум только Carrier v3" xfId="3494"/>
    <cellStyle name="_metraj1_H-Onar-R2" xfId="3495"/>
    <cellStyle name="_metraj1_H-Onar-R2_Таблица расчета проектов Океанариум только Carrier v3" xfId="3496"/>
    <cellStyle name="_metraj1_IDARE-CS" xfId="3497"/>
    <cellStyle name="_metraj1_IDARE-CS_Таблица расчета проектов Океанариум только Carrier v3" xfId="3498"/>
    <cellStyle name="_metraj1_IDARE-CSf" xfId="3499"/>
    <cellStyle name="_metraj1_IDARE-CSf_Таблица расчета проектов Океанариум только Carrier v3" xfId="3500"/>
    <cellStyle name="_metraj1_Kapitalhesap" xfId="3501"/>
    <cellStyle name="_metraj1_Kapitalhesap_Таблица расчета проектов Океанариум только Carrier v3" xfId="3502"/>
    <cellStyle name="_metraj1_Karahanhesap-2" xfId="3503"/>
    <cellStyle name="_metraj1_Karahanhesap-2_Таблица расчета проектов Океанариум только Carrier v3" xfId="3504"/>
    <cellStyle name="_metraj1_KBIYIK-IKR" xfId="3505"/>
    <cellStyle name="_metraj1_KBIYIK-IKR_Таблица расчета проектов Океанариум только Carrier v3" xfId="3506"/>
    <cellStyle name="_metraj1_Mvana" xfId="3507"/>
    <cellStyle name="_metraj1_Mvana_Таблица расчета проектов Океанариум только Carrier v3" xfId="3508"/>
    <cellStyle name="_metraj1_ozcanhesap" xfId="3509"/>
    <cellStyle name="_metraj1_ozcanhesap_Таблица расчета проектов Океанариум только Carrier v3" xfId="3510"/>
    <cellStyle name="_metraj1_TÜRKER IK1" xfId="3511"/>
    <cellStyle name="_metraj1_TÜRKER IK1_Таблица расчета проектов Океанариум только Carrier v3" xfId="3512"/>
    <cellStyle name="_metraj1_Таблица расчета проектов Океанариум только Carrier v3" xfId="3513"/>
    <cellStyle name="_Mvana" xfId="3514"/>
    <cellStyle name="_Mvana_Таблица расчета проектов Океанариум только Carrier v3" xfId="3515"/>
    <cellStyle name="_OFİS-IK" xfId="3516"/>
    <cellStyle name="_OFİS-IK" xfId="3517"/>
    <cellStyle name="_OFİS-IK_YEMEKHES" xfId="3518"/>
    <cellStyle name="_OFİS-IK_YEMEKHES_Таблица расчета проектов Океанариум только Carrier v3" xfId="3519"/>
    <cellStyle name="_OFİS-IK_Таблица расчета проектов Океанариум только Carrier v3" xfId="3520"/>
    <cellStyle name="_ozcanhesap" xfId="3521"/>
    <cellStyle name="_ozcanhesap_Таблица расчета проектов Океанариум только Carrier v3" xfId="3522"/>
    <cellStyle name="_Pakmashes4b" xfId="3523"/>
    <cellStyle name="_Pakmashes4b_BİLGİhes" xfId="3524"/>
    <cellStyle name="_Pakmashes4b_BİLGİhes_Таблица расчета проектов Океанариум только Carrier v3" xfId="3525"/>
    <cellStyle name="_Pakmashes4b_Biphesap" xfId="3526"/>
    <cellStyle name="_Pakmashes4b_Biphesap_Таблица расчета проектов Океанариум только Carrier v3" xfId="3527"/>
    <cellStyle name="_Pakmashes4b_cihsec" xfId="3528"/>
    <cellStyle name="_Pakmashes4b_cihsec_Таблица расчета проектов Океанариум только Carrier v3" xfId="3529"/>
    <cellStyle name="_Pakmashes4b_GUM-IK" xfId="3530"/>
    <cellStyle name="_Pakmashes4b_GUM-IK_Таблица расчета проектов Океанариум только Carrier v3" xfId="3531"/>
    <cellStyle name="_Pakmashes4b_H-Onar-R2" xfId="3532"/>
    <cellStyle name="_Pakmashes4b_H-Onar-R2_Таблица расчета проектов Океанариум только Carrier v3" xfId="3533"/>
    <cellStyle name="_Pakmashes4b_IDARE-CS" xfId="3534"/>
    <cellStyle name="_Pakmashes4b_IDARE-CS_Таблица расчета проектов Океанариум только Carrier v3" xfId="3535"/>
    <cellStyle name="_Pakmashes4b_IDARE-CSf" xfId="3536"/>
    <cellStyle name="_Pakmashes4b_IDARE-CSf_Таблица расчета проектов Океанариум только Carrier v3" xfId="3537"/>
    <cellStyle name="_Pakmashes4b_Kapitalhesapx" xfId="3538"/>
    <cellStyle name="_Pakmashes4b_Kapitalhesapx_Таблица расчета проектов Океанариум только Carrier v3" xfId="3539"/>
    <cellStyle name="_Pakmashes4b_Karahanhesap-2" xfId="3540"/>
    <cellStyle name="_Pakmashes4b_Karahanhesap-2_BİLGİhes" xfId="3541"/>
    <cellStyle name="_Pakmashes4b_Karahanhesap-2_BİLGİhes_Таблица расчета проектов Океанариум только Carrier v3" xfId="3542"/>
    <cellStyle name="_Pakmashes4b_Karahanhesap-2_Таблица расчета проектов Океанариум только Carrier v3" xfId="3543"/>
    <cellStyle name="_Pakmashes4b_KBIYIK-IKR" xfId="3544"/>
    <cellStyle name="_Pakmashes4b_KBIYIK-IKR_Таблица расчета проектов Океанариум только Carrier v3" xfId="3545"/>
    <cellStyle name="_Pakmashes4b_Mvana" xfId="3546"/>
    <cellStyle name="_Pakmashes4b_Mvana_Таблица расчета проектов Океанариум только Carrier v3" xfId="3547"/>
    <cellStyle name="_Pakmashes4b_TÜRKER IK1" xfId="3548"/>
    <cellStyle name="_Pakmashes4b_TÜRKER IK1_Таблица расчета проектов Океанариум только Carrier v3" xfId="3549"/>
    <cellStyle name="_Pakmashes4b_YEMEKHES" xfId="3550"/>
    <cellStyle name="_Pakmashes4b_YEMEKHES_Таблица расчета проектов Океанариум только Carrier v3" xfId="3551"/>
    <cellStyle name="_Pakmashes4b_Таблица расчета проектов Океанариум только Carrier v3" xfId="3552"/>
    <cellStyle name="_Pakmaslak" xfId="3553"/>
    <cellStyle name="_Pakmaslak" xfId="3554"/>
    <cellStyle name="_Pakmaslak_BİLGİhes" xfId="3555"/>
    <cellStyle name="_Pakmaslak_BİLGİhes_Таблица расчета проектов Океанариум только Carrier v3" xfId="3556"/>
    <cellStyle name="_Pakmaslak_Biphesap" xfId="3557"/>
    <cellStyle name="_Pakmaslak_Biphesap_Таблица расчета проектов Океанариум только Carrier v3" xfId="3558"/>
    <cellStyle name="_Pakmaslak_GUM-IK" xfId="3559"/>
    <cellStyle name="_Pakmaslak_GUM-IK_Таблица расчета проектов Океанариум только Carrier v3" xfId="3560"/>
    <cellStyle name="_Pakmaslak_H-Onar-R2" xfId="3561"/>
    <cellStyle name="_Pakmaslak_H-Onar-R2_Таблица расчета проектов Океанариум только Carrier v3" xfId="3562"/>
    <cellStyle name="_Pakmaslak_IDARE-CS" xfId="3563"/>
    <cellStyle name="_Pakmaslak_IDARE-CS_Таблица расчета проектов Океанариум только Carrier v3" xfId="3564"/>
    <cellStyle name="_Pakmaslak_IDARE-CSf" xfId="3565"/>
    <cellStyle name="_Pakmaslak_IDARE-CSf_Таблица расчета проектов Океанариум только Carrier v3" xfId="3566"/>
    <cellStyle name="_Pakmaslak_Kapitalhesap" xfId="3567"/>
    <cellStyle name="_Pakmaslak_Kapitalhesap_Таблица расчета проектов Океанариум только Carrier v3" xfId="3568"/>
    <cellStyle name="_Pakmaslak_Karahanhesap-2" xfId="3569"/>
    <cellStyle name="_Pakmaslak_Karahanhesap-2_Таблица расчета проектов Океанариум только Carrier v3" xfId="3570"/>
    <cellStyle name="_Pakmaslak_KBIYIK-IKR" xfId="3571"/>
    <cellStyle name="_Pakmaslak_KBIYIK-IKR_Таблица расчета проектов Океанариум только Carrier v3" xfId="3572"/>
    <cellStyle name="_Pakmaslak_Mvana" xfId="3573"/>
    <cellStyle name="_Pakmaslak_Mvana_Таблица расчета проектов Океанариум только Carrier v3" xfId="3574"/>
    <cellStyle name="_Pakmaslak_ozcanhesap" xfId="3575"/>
    <cellStyle name="_Pakmaslak_ozcanhesap_Таблица расчета проектов Океанариум только Carrier v3" xfId="3576"/>
    <cellStyle name="_Pakmaslak_TÜRKER IK1" xfId="3577"/>
    <cellStyle name="_Pakmaslak_TÜRKER IK1_Таблица расчета проектов Океанариум только Carrier v3" xfId="3578"/>
    <cellStyle name="_Pakmaslak_Таблица расчета проектов Океанариум только Carrier v3" xfId="3579"/>
    <cellStyle name="_Pakmaslak_Таблица расчета проектов Океанариум только Carrier v3" xfId="3580"/>
    <cellStyle name="_Radyator" xfId="3581"/>
    <cellStyle name="_Radyator_Таблица расчета проектов Океанариум только Carrier v3" xfId="3582"/>
    <cellStyle name="_Romar" xfId="3583"/>
    <cellStyle name="_Romar_6-KOSEBHES-YH" xfId="3584"/>
    <cellStyle name="_Romar_6-KOSEBHES-YH_Таблица расчета проектов Океанариум только Carrier v3" xfId="3585"/>
    <cellStyle name="_Romar_BİLGİhes" xfId="3586"/>
    <cellStyle name="_Romar_BİLGİhes_Таблица расчета проектов Океанариум только Carrier v3" xfId="3587"/>
    <cellStyle name="_Romar_Biphesap" xfId="3588"/>
    <cellStyle name="_Romar_Biphesap_Таблица расчета проектов Океанариум только Carrier v3" xfId="3589"/>
    <cellStyle name="_Romar_cihsec" xfId="3590"/>
    <cellStyle name="_Romar_cihsec_Таблица расчета проектов Океанариум только Carrier v3" xfId="3591"/>
    <cellStyle name="_Romar_FULYABoyler" xfId="3592"/>
    <cellStyle name="_Romar_FULYABoyler_BİLGİhes" xfId="3593"/>
    <cellStyle name="_Romar_FULYABoyler_BİLGİhes_Таблица расчета проектов Океанариум только Carrier v3" xfId="3594"/>
    <cellStyle name="_Romar_FULYABoyler_Таблица расчета проектов Океанариум только Carrier v3" xfId="3595"/>
    <cellStyle name="_Romar_H-Onar-R2" xfId="3596"/>
    <cellStyle name="_Romar_H-Onar-R2_Таблица расчета проектов Океанариум только Carrier v3" xfId="3597"/>
    <cellStyle name="_Romar_ISIKAYB" xfId="3598"/>
    <cellStyle name="_Romar_ISIKAYB_Таблица расчета проектов Океанариум только Carrier v3" xfId="3599"/>
    <cellStyle name="_Romar_Kapitalhesap" xfId="3600"/>
    <cellStyle name="_Romar_Kapitalhesap_Таблица расчета проектов Океанариум только Carrier v3" xfId="3601"/>
    <cellStyle name="_Romar_Kapitalhesapx" xfId="3602"/>
    <cellStyle name="_Romar_Kapitalhesapx_Таблица расчета проектов Океанариум только Carrier v3" xfId="3603"/>
    <cellStyle name="_Romar_KBIYIK-IKR" xfId="3604"/>
    <cellStyle name="_Romar_KBIYIK-IKR_Таблица расчета проектов Океанариум только Carrier v3" xfId="3605"/>
    <cellStyle name="_Romar_Kitap2" xfId="3606"/>
    <cellStyle name="_Romar_Kitap2_Таблица расчета проектов Океанариум только Carrier v3" xfId="3607"/>
    <cellStyle name="_Romar_Mvana" xfId="3608"/>
    <cellStyle name="_Romar_Mvana_Таблица расчета проектов Океанариум только Carrier v3" xfId="3609"/>
    <cellStyle name="_Romar_TÜRKER IK1" xfId="3610"/>
    <cellStyle name="_Romar_TÜRKER IK1_Таблица расчета проектов Океанариум только Carrier v3" xfId="3611"/>
    <cellStyle name="_Romar_UChesR" xfId="3612"/>
    <cellStyle name="_Romar_UChesR_Таблица расчета проектов Океанариум только Carrier v3" xfId="3613"/>
    <cellStyle name="_Romar_Таблица расчета проектов Океанариум только Carrier v3" xfId="3614"/>
    <cellStyle name="_Rover" xfId="3615"/>
    <cellStyle name="_Rover metraj" xfId="3616"/>
    <cellStyle name="_Rover metraj_Таблица расчета проектов Океанариум только Carrier v3" xfId="3617"/>
    <cellStyle name="_Rover_Таблица расчета проектов Океанариум только Carrier v3" xfId="3618"/>
    <cellStyle name="_SANOVEL HVAC-DUST EXTRACTION DESIGN DATA_20_02_03" xfId="3619"/>
    <cellStyle name="_SANOVEL HVAC-DUST EXTRACTION DESIGN DATA_20_02_03" xfId="3620"/>
    <cellStyle name="_SANOVEL HVAC-DUST EXTRACTION DESIGN DATA_20_02_03_Таблица расчета проектов Океанариум только Carrier v3" xfId="3621"/>
    <cellStyle name="_SANOVEL HVAC-DUST EXTRACTION DESIGN DATA_20_02_03_Таблица расчета проектов Океанариум только Carrier v3" xfId="3622"/>
    <cellStyle name="_SOSTESHES" xfId="3623"/>
    <cellStyle name="_SOSTESHES_Таблица расчета проектов Океанариум только Carrier v3" xfId="3624"/>
    <cellStyle name="_Tarimhesap" xfId="3625"/>
    <cellStyle name="_Tarimhesap" xfId="3626"/>
    <cellStyle name="_Tarimhesap_Таблица расчета проектов Океанариум только Carrier v3" xfId="3627"/>
    <cellStyle name="_TÜRKER IK1" xfId="3628"/>
    <cellStyle name="_TÜRKER IK1" xfId="3629"/>
    <cellStyle name="_TÜRKER IK1_Таблица расчета проектов Океанариум только Carrier v3" xfId="3630"/>
    <cellStyle name="_TÜRKER-EVRV" xfId="3631"/>
    <cellStyle name="_TÜRKER-EVRV_Таблица расчета проектов Океанариум только Carrier v3" xfId="3632"/>
    <cellStyle name="_UChes" xfId="3633"/>
    <cellStyle name="_UChes_Таблица расчета проектов Океанариум только Carrier v3" xfId="3634"/>
    <cellStyle name="_UChesR" xfId="3635"/>
    <cellStyle name="_UChesR_Таблица расчета проектов Океанариум только Carrier v3" xfId="3636"/>
    <cellStyle name="_yemek-IK" xfId="3637"/>
    <cellStyle name="_yemek-IK" xfId="3638"/>
    <cellStyle name="_yemek-IK_YEMEKHES" xfId="3639"/>
    <cellStyle name="_yemek-IK_YEMEKHES_Таблица расчета проектов Океанариум только Carrier v3" xfId="3640"/>
    <cellStyle name="_yemek-IK_Таблица расчета проектов Океанариум только Carrier v3" xfId="3641"/>
    <cellStyle name="_Y-otelhes" xfId="3642"/>
    <cellStyle name="_Y-otelhes_BİLGİhes" xfId="3643"/>
    <cellStyle name="_Y-otelhes_BİLGİhes_Таблица расчета проектов Океанариум только Carrier v3" xfId="3644"/>
    <cellStyle name="_Y-otelhes_Biphesap" xfId="3645"/>
    <cellStyle name="_Y-otelhes_Biphesap_Таблица расчета проектов Океанариум только Carrier v3" xfId="3646"/>
    <cellStyle name="_Y-otelhes_cihsec" xfId="3647"/>
    <cellStyle name="_Y-otelhes_cihsec_Таблица расчета проектов Океанариум только Carrier v3" xfId="3648"/>
    <cellStyle name="_Y-otelhes_H-Onar-R2" xfId="3649"/>
    <cellStyle name="_Y-otelhes_H-Onar-R2_Таблица расчета проектов Океанариум только Carrier v3" xfId="3650"/>
    <cellStyle name="_Y-otelhes_KBIYIK-IKR" xfId="3651"/>
    <cellStyle name="_Y-otelhes_KBIYIK-IKR_Таблица расчета проектов Океанариум только Carrier v3" xfId="3652"/>
    <cellStyle name="_Y-otelhes_Mvana" xfId="3653"/>
    <cellStyle name="_Y-otelhes_Mvana_Таблица расчета проектов Океанариум только Carrier v3" xfId="3654"/>
    <cellStyle name="_Y-otelhes_TÜRKER IK1" xfId="3655"/>
    <cellStyle name="_Y-otelhes_TÜRKER IK1_Таблица расчета проектов Океанариум только Carrier v3" xfId="3656"/>
    <cellStyle name="_Y-otelhes_Таблица расчета проектов Океанариум только Carrier v3" xfId="3657"/>
    <cellStyle name="_zkriyhes" xfId="3658"/>
    <cellStyle name="_zkriyhes_Таблица расчета проектов Океанариум только Carrier v3" xfId="3659"/>
    <cellStyle name="_Таблица расчета проектов Океанариум только Carrier v3" xfId="3660"/>
    <cellStyle name="_Таблица расчета проектов Океанариум только Carrier v3" xfId="3661"/>
    <cellStyle name="_Таблица расчета проектов Океанариум только Carrier v3" xfId="3662"/>
    <cellStyle name="_Таблица расчета проектов Океанариум только Carrier v3" xfId="3663"/>
    <cellStyle name="_Таблица расчета проектов Океанариум только Carrier v3" xfId="3664"/>
    <cellStyle name="_Таблица расчета проектов Океанариум только Carrier v3" xfId="3665"/>
    <cellStyle name="_Таблица расчета проектов Океанариум только Carrier v3" xfId="3666"/>
    <cellStyle name="_Таблица расчета проектов Океанариум только Carrier v3" xfId="3667"/>
    <cellStyle name="1" xfId="3668"/>
    <cellStyle name="20% - Accent1" xfId="350"/>
    <cellStyle name="20% - Accent1 2" xfId="603"/>
    <cellStyle name="20% - Accent2" xfId="351"/>
    <cellStyle name="20% - Accent2 2" xfId="604"/>
    <cellStyle name="20% - Accent3" xfId="352"/>
    <cellStyle name="20% - Accent3 2" xfId="605"/>
    <cellStyle name="20% - Accent4" xfId="353"/>
    <cellStyle name="20% - Accent4 2" xfId="606"/>
    <cellStyle name="20% - Accent5" xfId="354"/>
    <cellStyle name="20% - Accent5 2" xfId="607"/>
    <cellStyle name="20% - Accent6" xfId="355"/>
    <cellStyle name="20% - Accent6 2" xfId="608"/>
    <cellStyle name="20% - Akzent1" xfId="609"/>
    <cellStyle name="20% - Akzent2" xfId="610"/>
    <cellStyle name="20% - Akzent3" xfId="611"/>
    <cellStyle name="20% - Akzent4" xfId="612"/>
    <cellStyle name="20% - Akzent5" xfId="613"/>
    <cellStyle name="20% - Akzent6" xfId="614"/>
    <cellStyle name="20% - Акцент1" xfId="6"/>
    <cellStyle name="20% - Акцент1 2" xfId="7"/>
    <cellStyle name="20% — акцент1 2" xfId="615"/>
    <cellStyle name="20% - Акцент1 2 10" xfId="616"/>
    <cellStyle name="20% - Акцент1 2 11" xfId="617"/>
    <cellStyle name="20% - Акцент1 2 12" xfId="618"/>
    <cellStyle name="20% - Акцент1 2 2" xfId="619"/>
    <cellStyle name="20% - Акцент1 2 3" xfId="620"/>
    <cellStyle name="20% - Акцент1 2 4" xfId="621"/>
    <cellStyle name="20% - Акцент1 2 5" xfId="622"/>
    <cellStyle name="20% - Акцент1 2 6" xfId="623"/>
    <cellStyle name="20% - Акцент1 2 7" xfId="624"/>
    <cellStyle name="20% - Акцент1 2 8" xfId="625"/>
    <cellStyle name="20% - Акцент1 2 9" xfId="626"/>
    <cellStyle name="20% - Акцент1 3" xfId="627"/>
    <cellStyle name="20% - Акцент2" xfId="8"/>
    <cellStyle name="20% - Акцент2 2" xfId="9"/>
    <cellStyle name="20% — акцент2 2" xfId="628"/>
    <cellStyle name="20% - Акцент2 2 10" xfId="629"/>
    <cellStyle name="20% - Акцент2 2 11" xfId="630"/>
    <cellStyle name="20% - Акцент2 2 12" xfId="631"/>
    <cellStyle name="20% - Акцент2 2 2" xfId="632"/>
    <cellStyle name="20% - Акцент2 2 3" xfId="633"/>
    <cellStyle name="20% - Акцент2 2 4" xfId="634"/>
    <cellStyle name="20% - Акцент2 2 5" xfId="635"/>
    <cellStyle name="20% - Акцент2 2 6" xfId="636"/>
    <cellStyle name="20% - Акцент2 2 7" xfId="637"/>
    <cellStyle name="20% - Акцент2 2 8" xfId="638"/>
    <cellStyle name="20% - Акцент2 2 9" xfId="639"/>
    <cellStyle name="20% - Акцент2 3" xfId="640"/>
    <cellStyle name="20% - Акцент3" xfId="10"/>
    <cellStyle name="20% - Акцент3 2" xfId="11"/>
    <cellStyle name="20% — акцент3 2" xfId="641"/>
    <cellStyle name="20% - Акцент3 2 10" xfId="642"/>
    <cellStyle name="20% - Акцент3 2 11" xfId="643"/>
    <cellStyle name="20% - Акцент3 2 12" xfId="644"/>
    <cellStyle name="20% - Акцент3 2 2" xfId="645"/>
    <cellStyle name="20% - Акцент3 2 3" xfId="646"/>
    <cellStyle name="20% - Акцент3 2 4" xfId="647"/>
    <cellStyle name="20% - Акцент3 2 5" xfId="648"/>
    <cellStyle name="20% - Акцент3 2 6" xfId="649"/>
    <cellStyle name="20% - Акцент3 2 7" xfId="650"/>
    <cellStyle name="20% - Акцент3 2 8" xfId="651"/>
    <cellStyle name="20% - Акцент3 2 9" xfId="652"/>
    <cellStyle name="20% - Акцент3 3" xfId="653"/>
    <cellStyle name="20% - Акцент4" xfId="12"/>
    <cellStyle name="20% - Акцент4 2" xfId="13"/>
    <cellStyle name="20% — акцент4 2" xfId="654"/>
    <cellStyle name="20% - Акцент4 2 10" xfId="655"/>
    <cellStyle name="20% - Акцент4 2 11" xfId="656"/>
    <cellStyle name="20% - Акцент4 2 12" xfId="657"/>
    <cellStyle name="20% - Акцент4 2 2" xfId="658"/>
    <cellStyle name="20% - Акцент4 2 3" xfId="659"/>
    <cellStyle name="20% - Акцент4 2 4" xfId="660"/>
    <cellStyle name="20% - Акцент4 2 5" xfId="661"/>
    <cellStyle name="20% - Акцент4 2 6" xfId="662"/>
    <cellStyle name="20% - Акцент4 2 7" xfId="663"/>
    <cellStyle name="20% - Акцент4 2 8" xfId="664"/>
    <cellStyle name="20% - Акцент4 2 9" xfId="665"/>
    <cellStyle name="20% - Акцент4 3" xfId="666"/>
    <cellStyle name="20% - Акцент5" xfId="14"/>
    <cellStyle name="20% - Акцент5 2" xfId="15"/>
    <cellStyle name="20% — акцент5 2" xfId="667"/>
    <cellStyle name="20% - Акцент5 2 10" xfId="668"/>
    <cellStyle name="20% - Акцент5 2 11" xfId="669"/>
    <cellStyle name="20% - Акцент5 2 12" xfId="670"/>
    <cellStyle name="20% - Акцент5 2 2" xfId="671"/>
    <cellStyle name="20% - Акцент5 2 3" xfId="672"/>
    <cellStyle name="20% - Акцент5 2 4" xfId="673"/>
    <cellStyle name="20% - Акцент5 2 5" xfId="674"/>
    <cellStyle name="20% - Акцент5 2 6" xfId="675"/>
    <cellStyle name="20% - Акцент5 2 7" xfId="676"/>
    <cellStyle name="20% - Акцент5 2 8" xfId="677"/>
    <cellStyle name="20% - Акцент5 2 9" xfId="678"/>
    <cellStyle name="20% - Акцент5 3" xfId="679"/>
    <cellStyle name="20% - Акцент6" xfId="16"/>
    <cellStyle name="20% - Акцент6 2" xfId="17"/>
    <cellStyle name="20% — акцент6 2" xfId="680"/>
    <cellStyle name="20% - Акцент6 2 10" xfId="681"/>
    <cellStyle name="20% - Акцент6 2 11" xfId="682"/>
    <cellStyle name="20% - Акцент6 2 12" xfId="683"/>
    <cellStyle name="20% - Акцент6 2 2" xfId="684"/>
    <cellStyle name="20% - Акцент6 2 3" xfId="685"/>
    <cellStyle name="20% - Акцент6 2 4" xfId="686"/>
    <cellStyle name="20% - Акцент6 2 5" xfId="687"/>
    <cellStyle name="20% - Акцент6 2 6" xfId="688"/>
    <cellStyle name="20% - Акцент6 2 7" xfId="689"/>
    <cellStyle name="20% - Акцент6 2 8" xfId="690"/>
    <cellStyle name="20% - Акцент6 2 9" xfId="691"/>
    <cellStyle name="20% - Акцент6 3" xfId="692"/>
    <cellStyle name="40% - Accent1" xfId="356"/>
    <cellStyle name="40% - Accent1 2" xfId="693"/>
    <cellStyle name="40% - Accent2" xfId="328"/>
    <cellStyle name="40% - Accent2 2" xfId="694"/>
    <cellStyle name="40% - Accent3" xfId="387"/>
    <cellStyle name="40% - Accent3 2" xfId="695"/>
    <cellStyle name="40% - Accent4" xfId="388"/>
    <cellStyle name="40% - Accent4 2" xfId="696"/>
    <cellStyle name="40% - Accent5" xfId="357"/>
    <cellStyle name="40% - Accent5 2" xfId="697"/>
    <cellStyle name="40% - Accent6" xfId="358"/>
    <cellStyle name="40% - Accent6 2" xfId="698"/>
    <cellStyle name="40% - Akzent1" xfId="699"/>
    <cellStyle name="40% - Akzent2" xfId="700"/>
    <cellStyle name="40% - Akzent3" xfId="701"/>
    <cellStyle name="40% - Akzent4" xfId="702"/>
    <cellStyle name="40% - Akzent5" xfId="703"/>
    <cellStyle name="40% - Akzent6" xfId="704"/>
    <cellStyle name="40% - Акцент1" xfId="18"/>
    <cellStyle name="40% - Акцент1 10" xfId="705"/>
    <cellStyle name="40% - Акцент1 2" xfId="19"/>
    <cellStyle name="40% — акцент1 2" xfId="706"/>
    <cellStyle name="40% - Акцент1 2 10" xfId="707"/>
    <cellStyle name="40% - Акцент1 2 11" xfId="708"/>
    <cellStyle name="40% - Акцент1 2 12" xfId="709"/>
    <cellStyle name="40% - Акцент1 2 2" xfId="710"/>
    <cellStyle name="40% - Акцент1 2 3" xfId="711"/>
    <cellStyle name="40% - Акцент1 2 4" xfId="712"/>
    <cellStyle name="40% - Акцент1 2 5" xfId="713"/>
    <cellStyle name="40% - Акцент1 2 6" xfId="714"/>
    <cellStyle name="40% - Акцент1 2 7" xfId="715"/>
    <cellStyle name="40% - Акцент1 2 8" xfId="716"/>
    <cellStyle name="40% - Акцент1 2 9" xfId="717"/>
    <cellStyle name="40% - Акцент1 3" xfId="718"/>
    <cellStyle name="40% - Акцент1 4" xfId="719"/>
    <cellStyle name="40% - Акцент1 5" xfId="720"/>
    <cellStyle name="40% - Акцент1 6" xfId="721"/>
    <cellStyle name="40% - Акцент1 7" xfId="722"/>
    <cellStyle name="40% - Акцент1 8" xfId="723"/>
    <cellStyle name="40% - Акцент1 9" xfId="724"/>
    <cellStyle name="40% - Акцент2" xfId="20"/>
    <cellStyle name="40% - Акцент2 2" xfId="21"/>
    <cellStyle name="40% — акцент2 2" xfId="725"/>
    <cellStyle name="40% - Акцент2 2 10" xfId="726"/>
    <cellStyle name="40% - Акцент2 2 11" xfId="727"/>
    <cellStyle name="40% - Акцент2 2 12" xfId="728"/>
    <cellStyle name="40% - Акцент2 2 2" xfId="729"/>
    <cellStyle name="40% - Акцент2 2 3" xfId="730"/>
    <cellStyle name="40% - Акцент2 2 4" xfId="731"/>
    <cellStyle name="40% - Акцент2 2 5" xfId="732"/>
    <cellStyle name="40% - Акцент2 2 6" xfId="733"/>
    <cellStyle name="40% - Акцент2 2 7" xfId="734"/>
    <cellStyle name="40% - Акцент2 2 8" xfId="735"/>
    <cellStyle name="40% - Акцент2 2 9" xfId="736"/>
    <cellStyle name="40% - Акцент2 3" xfId="737"/>
    <cellStyle name="40% - Акцент3" xfId="22"/>
    <cellStyle name="40% - Акцент3 2" xfId="23"/>
    <cellStyle name="40% — акцент3 2" xfId="738"/>
    <cellStyle name="40% - Акцент3 2 10" xfId="739"/>
    <cellStyle name="40% - Акцент3 2 11" xfId="740"/>
    <cellStyle name="40% - Акцент3 2 12" xfId="741"/>
    <cellStyle name="40% - Акцент3 2 2" xfId="742"/>
    <cellStyle name="40% - Акцент3 2 3" xfId="743"/>
    <cellStyle name="40% - Акцент3 2 4" xfId="744"/>
    <cellStyle name="40% - Акцент3 2 5" xfId="745"/>
    <cellStyle name="40% - Акцент3 2 6" xfId="746"/>
    <cellStyle name="40% - Акцент3 2 7" xfId="747"/>
    <cellStyle name="40% - Акцент3 2 8" xfId="748"/>
    <cellStyle name="40% - Акцент3 2 9" xfId="749"/>
    <cellStyle name="40% - Акцент3 3" xfId="750"/>
    <cellStyle name="40% - Акцент4" xfId="24"/>
    <cellStyle name="40% - Акцент4 2" xfId="25"/>
    <cellStyle name="40% — акцент4 2" xfId="751"/>
    <cellStyle name="40% - Акцент4 2 10" xfId="752"/>
    <cellStyle name="40% - Акцент4 2 11" xfId="753"/>
    <cellStyle name="40% - Акцент4 2 12" xfId="754"/>
    <cellStyle name="40% - Акцент4 2 2" xfId="755"/>
    <cellStyle name="40% - Акцент4 2 3" xfId="756"/>
    <cellStyle name="40% - Акцент4 2 4" xfId="757"/>
    <cellStyle name="40% - Акцент4 2 5" xfId="758"/>
    <cellStyle name="40% - Акцент4 2 6" xfId="759"/>
    <cellStyle name="40% - Акцент4 2 7" xfId="760"/>
    <cellStyle name="40% - Акцент4 2 8" xfId="761"/>
    <cellStyle name="40% - Акцент4 2 9" xfId="762"/>
    <cellStyle name="40% - Акцент4 3" xfId="763"/>
    <cellStyle name="40% - Акцент5" xfId="26"/>
    <cellStyle name="40% - Акцент5 2" xfId="27"/>
    <cellStyle name="40% — акцент5 2" xfId="764"/>
    <cellStyle name="40% - Акцент5 2 10" xfId="765"/>
    <cellStyle name="40% - Акцент5 2 11" xfId="766"/>
    <cellStyle name="40% - Акцент5 2 12" xfId="767"/>
    <cellStyle name="40% - Акцент5 2 2" xfId="768"/>
    <cellStyle name="40% - Акцент5 2 3" xfId="769"/>
    <cellStyle name="40% - Акцент5 2 4" xfId="770"/>
    <cellStyle name="40% - Акцент5 2 5" xfId="771"/>
    <cellStyle name="40% - Акцент5 2 6" xfId="772"/>
    <cellStyle name="40% - Акцент5 2 7" xfId="773"/>
    <cellStyle name="40% - Акцент5 2 8" xfId="774"/>
    <cellStyle name="40% - Акцент5 2 9" xfId="775"/>
    <cellStyle name="40% - Акцент5 3" xfId="776"/>
    <cellStyle name="40% - Акцент6" xfId="28"/>
    <cellStyle name="40% - Акцент6 2" xfId="29"/>
    <cellStyle name="40% — акцент6 2" xfId="777"/>
    <cellStyle name="40% - Акцент6 2 10" xfId="778"/>
    <cellStyle name="40% - Акцент6 2 11" xfId="779"/>
    <cellStyle name="40% - Акцент6 2 12" xfId="780"/>
    <cellStyle name="40% - Акцент6 2 2" xfId="781"/>
    <cellStyle name="40% - Акцент6 2 3" xfId="782"/>
    <cellStyle name="40% - Акцент6 2 4" xfId="783"/>
    <cellStyle name="40% - Акцент6 2 5" xfId="784"/>
    <cellStyle name="40% - Акцент6 2 6" xfId="785"/>
    <cellStyle name="40% - Акцент6 2 7" xfId="786"/>
    <cellStyle name="40% - Акцент6 2 8" xfId="787"/>
    <cellStyle name="40% - Акцент6 2 9" xfId="788"/>
    <cellStyle name="40% - Акцент6 3" xfId="789"/>
    <cellStyle name="60% - Accent1" xfId="329"/>
    <cellStyle name="60% - Accent1 2" xfId="790"/>
    <cellStyle name="60% - Accent2" xfId="330"/>
    <cellStyle name="60% - Accent2 2" xfId="791"/>
    <cellStyle name="60% - Accent3" xfId="359"/>
    <cellStyle name="60% - Accent3 2" xfId="792"/>
    <cellStyle name="60% - Accent4" xfId="360"/>
    <cellStyle name="60% - Accent4 2" xfId="793"/>
    <cellStyle name="60% - Accent5" xfId="361"/>
    <cellStyle name="60% - Accent5 2" xfId="794"/>
    <cellStyle name="60% - Accent6" xfId="362"/>
    <cellStyle name="60% - Accent6 2" xfId="795"/>
    <cellStyle name="60% - Akzent1" xfId="796"/>
    <cellStyle name="60% - Akzent2" xfId="797"/>
    <cellStyle name="60% - Akzent3" xfId="798"/>
    <cellStyle name="60% - Akzent4" xfId="799"/>
    <cellStyle name="60% - Akzent5" xfId="800"/>
    <cellStyle name="60% - Akzent6" xfId="801"/>
    <cellStyle name="60% - Акцент1" xfId="30"/>
    <cellStyle name="60% - Акцент1 2" xfId="31"/>
    <cellStyle name="60% — акцент1 2" xfId="802"/>
    <cellStyle name="60% - Акцент1 3" xfId="803"/>
    <cellStyle name="60% - Акцент2" xfId="32"/>
    <cellStyle name="60% - Акцент2 2" xfId="33"/>
    <cellStyle name="60% — акцент2 2" xfId="804"/>
    <cellStyle name="60% - Акцент2 3" xfId="805"/>
    <cellStyle name="60% - Акцент3" xfId="34"/>
    <cellStyle name="60% - Акцент3 2" xfId="35"/>
    <cellStyle name="60% — акцент3 2" xfId="806"/>
    <cellStyle name="60% - Акцент3 3" xfId="807"/>
    <cellStyle name="60% - Акцент4" xfId="36"/>
    <cellStyle name="60% - Акцент4 2" xfId="37"/>
    <cellStyle name="60% — акцент4 2" xfId="808"/>
    <cellStyle name="60% - Акцент4 3" xfId="809"/>
    <cellStyle name="60% - Акцент5" xfId="38"/>
    <cellStyle name="60% - Акцент5 2" xfId="39"/>
    <cellStyle name="60% — акцент5 2" xfId="810"/>
    <cellStyle name="60% - Акцент5 3" xfId="811"/>
    <cellStyle name="60% - Акцент6" xfId="40"/>
    <cellStyle name="60% - Акцент6 2" xfId="41"/>
    <cellStyle name="60% — акцент6 2" xfId="812"/>
    <cellStyle name="60% - Акцент6 3" xfId="813"/>
    <cellStyle name="Acc1" xfId="42"/>
    <cellStyle name="Acc1 2" xfId="181"/>
    <cellStyle name="Acc1 2 2" xfId="182"/>
    <cellStyle name="Acc1 2 2 2" xfId="4138"/>
    <cellStyle name="Acc1 2 3" xfId="4137"/>
    <cellStyle name="Acc1 3" xfId="4136"/>
    <cellStyle name="Accent1" xfId="396"/>
    <cellStyle name="Accent1 2" xfId="814"/>
    <cellStyle name="Accent2" xfId="397"/>
    <cellStyle name="Accent2 2" xfId="815"/>
    <cellStyle name="Accent3" xfId="370"/>
    <cellStyle name="Accent3 2" xfId="816"/>
    <cellStyle name="Accent3 2 2" xfId="817"/>
    <cellStyle name="Accent3 3" xfId="818"/>
    <cellStyle name="Accent4" xfId="371"/>
    <cellStyle name="Accent4 2" xfId="819"/>
    <cellStyle name="Accent5" xfId="372"/>
    <cellStyle name="Accent5 2" xfId="820"/>
    <cellStyle name="Accent6" xfId="373"/>
    <cellStyle name="Accent6 2" xfId="821"/>
    <cellStyle name="Açıklama Metni" xfId="374"/>
    <cellStyle name="Akzent1" xfId="822"/>
    <cellStyle name="Akzent2" xfId="823"/>
    <cellStyle name="Akzent3" xfId="824"/>
    <cellStyle name="Akzent4" xfId="825"/>
    <cellStyle name="Akzent5" xfId="826"/>
    <cellStyle name="Akzent6" xfId="827"/>
    <cellStyle name="Ana Başlık" xfId="375"/>
    <cellStyle name="Ausgabe" xfId="828"/>
    <cellStyle name="Bad" xfId="376"/>
    <cellStyle name="Bad 2" xfId="829"/>
    <cellStyle name="Bağlı Hücre" xfId="377"/>
    <cellStyle name="Başlık 1" xfId="378"/>
    <cellStyle name="Başlık 2" xfId="379"/>
    <cellStyle name="Başlık 3" xfId="380"/>
    <cellStyle name="Başlık 4" xfId="381"/>
    <cellStyle name="Berechnung" xfId="830"/>
    <cellStyle name="Binlik Ayracı_Sayfa1" xfId="3669"/>
    <cellStyle name="Body" xfId="43"/>
    <cellStyle name="Calc Currency (0)" xfId="44"/>
    <cellStyle name="Calculation" xfId="383"/>
    <cellStyle name="Calculation 2" xfId="831"/>
    <cellStyle name="Category" xfId="493"/>
    <cellStyle name="Category2" xfId="494"/>
    <cellStyle name="chantier" xfId="45"/>
    <cellStyle name="Check Cell" xfId="363"/>
    <cellStyle name="Check Cell 2" xfId="832"/>
    <cellStyle name="Çıkış" xfId="364"/>
    <cellStyle name="Codice" xfId="3670"/>
    <cellStyle name="Comma  - Style1" xfId="3671"/>
    <cellStyle name="Comma  - Style2" xfId="3672"/>
    <cellStyle name="Comma  - Style3" xfId="3673"/>
    <cellStyle name="Comma  - Style4" xfId="3674"/>
    <cellStyle name="Comma  - Style5" xfId="3675"/>
    <cellStyle name="Comma  - Style6" xfId="3676"/>
    <cellStyle name="Comma  - Style7" xfId="3677"/>
    <cellStyle name="Comma  - Style8" xfId="3678"/>
    <cellStyle name="Comma [2]" xfId="46"/>
    <cellStyle name="Comma 2" xfId="47"/>
    <cellStyle name="Comma 2 2" xfId="48"/>
    <cellStyle name="Comma 2 2 2" xfId="183"/>
    <cellStyle name="Comma 2 2 2 2" xfId="833"/>
    <cellStyle name="Comma 2 2 2 3" xfId="4139"/>
    <cellStyle name="Comma 2 2 3" xfId="834"/>
    <cellStyle name="Comma 2 3" xfId="835"/>
    <cellStyle name="Comma 2 4" xfId="836"/>
    <cellStyle name="Comma 3" xfId="49"/>
    <cellStyle name="Comma 3 2" xfId="837"/>
    <cellStyle name="Comma 3 3" xfId="838"/>
    <cellStyle name="Comma 4" xfId="50"/>
    <cellStyle name="Comma 4 2" xfId="839"/>
    <cellStyle name="Comma 4 3" xfId="840"/>
    <cellStyle name="Comma 5" xfId="51"/>
    <cellStyle name="Comma 6" xfId="52"/>
    <cellStyle name="Comma 6 3" xfId="4147"/>
    <cellStyle name="Comma 7" xfId="53"/>
    <cellStyle name="Comma 7 2" xfId="54"/>
    <cellStyle name="Comma0" xfId="3679"/>
    <cellStyle name="Condensed_Epson" xfId="55"/>
    <cellStyle name="Copied" xfId="56"/>
    <cellStyle name="Currency 2" xfId="57"/>
    <cellStyle name="Currency0" xfId="3680"/>
    <cellStyle name="date" xfId="58"/>
    <cellStyle name="Description" xfId="59"/>
    <cellStyle name="Description Indent 1" xfId="60"/>
    <cellStyle name="Description Indent 2" xfId="61"/>
    <cellStyle name="Dezimal [0]_OF972A" xfId="3681"/>
    <cellStyle name="Dezimal_OF972A" xfId="3682"/>
    <cellStyle name="Eingabe" xfId="841"/>
    <cellStyle name="Entered" xfId="62"/>
    <cellStyle name="Ergebnis" xfId="842"/>
    <cellStyle name="Erklärender Text" xfId="843"/>
    <cellStyle name="Euro" xfId="63"/>
    <cellStyle name="Euro 2" xfId="389"/>
    <cellStyle name="Euro 2 2" xfId="844"/>
    <cellStyle name="Euro 3" xfId="495"/>
    <cellStyle name="Excel Built-in Normal_MAIN" xfId="845"/>
    <cellStyle name="Excel Built-in Хороший 9 2" xfId="846"/>
    <cellStyle name="Explanatory Text" xfId="390"/>
    <cellStyle name="Explanatory Text 2" xfId="847"/>
    <cellStyle name="ƒ" xfId="3683"/>
    <cellStyle name="ƒ_58.PARSEL" xfId="3684"/>
    <cellStyle name="ƒ_58.PARSEL_Таблица расчета проектов Океанариум только Carrier v3" xfId="3685"/>
    <cellStyle name="ƒ_58hesr1" xfId="3686"/>
    <cellStyle name="ƒ_58hesr1_BİLGİhes" xfId="3687"/>
    <cellStyle name="ƒ_58hesr1_BİLGİhes_Таблица расчета проектов Океанариум только Carrier v3" xfId="3688"/>
    <cellStyle name="ƒ_58hesr1_Biphesap" xfId="3689"/>
    <cellStyle name="ƒ_58hesr1_Biphesap_Таблица расчета проектов Океанариум только Carrier v3" xfId="3690"/>
    <cellStyle name="ƒ_58hesr1_cihsec" xfId="3691"/>
    <cellStyle name="ƒ_58hesr1_cihsec_Таблица расчета проектов Океанариум только Carrier v3" xfId="3692"/>
    <cellStyle name="ƒ_58hesr1_H-Onar-R2" xfId="3693"/>
    <cellStyle name="ƒ_58hesr1_H-Onar-R2_Таблица расчета проектов Океанариум только Carrier v3" xfId="3694"/>
    <cellStyle name="ƒ_58hesr1_KBIYIK-IKR" xfId="3695"/>
    <cellStyle name="ƒ_58hesr1_KBIYIK-IKR_Таблица расчета проектов Океанариум только Carrier v3" xfId="3696"/>
    <cellStyle name="ƒ_58hesr1_Mvana" xfId="3697"/>
    <cellStyle name="ƒ_58hesr1_Mvana_Таблица расчета проектов Океанариум только Carrier v3" xfId="3698"/>
    <cellStyle name="ƒ_58hesr1_TÜRKER IK1" xfId="3699"/>
    <cellStyle name="ƒ_58hesr1_TÜRKER IK1_Таблица расчета проектов Океанариум только Carrier v3" xfId="3700"/>
    <cellStyle name="ƒ_58hesr1_YEMEKHES" xfId="3701"/>
    <cellStyle name="ƒ_58hesr1_YEMEKHES_Таблица расчета проектов Океанариум только Carrier v3" xfId="3702"/>
    <cellStyle name="ƒ_58hesr1_Таблица расчета проектов Океанариум только Carrier v3" xfId="3703"/>
    <cellStyle name="ƒ_6-KOSEBHES-YH" xfId="3704"/>
    <cellStyle name="ƒ_6-KOSEBHES-YH_Таблица расчета проектов Океанариум только Carrier v3" xfId="3705"/>
    <cellStyle name="ƒ_ALMANOKUL" xfId="3706"/>
    <cellStyle name="ƒ_ALMANOKUL_Almanhesap" xfId="3707"/>
    <cellStyle name="ƒ_ALMANOKUL_Almanhesap_BİLGİhes" xfId="3708"/>
    <cellStyle name="ƒ_ALMANOKUL_Almanhesap_BİLGİhes_Таблица расчета проектов Океанариум только Carrier v3" xfId="3709"/>
    <cellStyle name="ƒ_ALMANOKUL_Almanhesap_Biphesap" xfId="3710"/>
    <cellStyle name="ƒ_ALMANOKUL_Almanhesap_Biphesap_Таблица расчета проектов Океанариум только Carrier v3" xfId="3711"/>
    <cellStyle name="ƒ_ALMANOKUL_Almanhesap_cihsec" xfId="3712"/>
    <cellStyle name="ƒ_ALMANOKUL_Almanhesap_cihsec_Таблица расчета проектов Океанариум только Carrier v3" xfId="3713"/>
    <cellStyle name="ƒ_ALMANOKUL_Almanhesap_H-Onar-R2" xfId="3714"/>
    <cellStyle name="ƒ_ALMANOKUL_Almanhesap_H-Onar-R2_Таблица расчета проектов Океанариум только Carrier v3" xfId="3715"/>
    <cellStyle name="ƒ_ALMANOKUL_Almanhesap_KBIYIK-IKR" xfId="3716"/>
    <cellStyle name="ƒ_ALMANOKUL_Almanhesap_KBIYIK-IKR_Таблица расчета проектов Океанариум только Carrier v3" xfId="3717"/>
    <cellStyle name="ƒ_ALMANOKUL_Almanhesap_TÜRKER IK1" xfId="3718"/>
    <cellStyle name="ƒ_ALMANOKUL_Almanhesap_TÜRKER IK1_Таблица расчета проектов Океанариум только Carrier v3" xfId="3719"/>
    <cellStyle name="ƒ_ALMANOKUL_Almanhesap_Таблица расчета проектов Океанариум только Carrier v3" xfId="3720"/>
    <cellStyle name="ƒ_ALMANOKUL_Таблица расчета проектов Океанариум только Carrier v3" xfId="3721"/>
    <cellStyle name="ƒ_ALURADSEC" xfId="3722"/>
    <cellStyle name="ƒ_ALURADSEC_1" xfId="3723"/>
    <cellStyle name="ƒ_ALURADSEC_1_Таблица расчета проектов Океанариум только Carrier v3" xfId="3724"/>
    <cellStyle name="ƒ_ALURADSEC_Kitap2" xfId="3725"/>
    <cellStyle name="ƒ_ALURADSEC_Kitap2_BİLGİhes" xfId="3726"/>
    <cellStyle name="ƒ_ALURADSEC_Kitap2_BİLGİhes_Таблица расчета проектов Океанариум только Carrier v3" xfId="3727"/>
    <cellStyle name="ƒ_ALURADSEC_Kitap2_Biphesap" xfId="3728"/>
    <cellStyle name="ƒ_ALURADSEC_Kitap2_Biphesap_Таблица расчета проектов Океанариум только Carrier v3" xfId="3729"/>
    <cellStyle name="ƒ_ALURADSEC_Kitap2_GUM-IK" xfId="3730"/>
    <cellStyle name="ƒ_ALURADSEC_Kitap2_GUM-IK_Таблица расчета проектов Океанариум только Carrier v3" xfId="3731"/>
    <cellStyle name="ƒ_ALURADSEC_Kitap2_H-Onar-R2" xfId="3732"/>
    <cellStyle name="ƒ_ALURADSEC_Kitap2_H-Onar-R2_Таблица расчета проектов Океанариум только Carrier v3" xfId="3733"/>
    <cellStyle name="ƒ_ALURADSEC_Kitap2_IDARE-CS" xfId="3734"/>
    <cellStyle name="ƒ_ALURADSEC_Kitap2_IDARE-CS_Таблица расчета проектов Океанариум только Carrier v3" xfId="3735"/>
    <cellStyle name="ƒ_ALURADSEC_Kitap2_IDARE-CSf" xfId="3736"/>
    <cellStyle name="ƒ_ALURADSEC_Kitap2_IDARE-CSf_Таблица расчета проектов Океанариум только Carrier v3" xfId="3737"/>
    <cellStyle name="ƒ_ALURADSEC_Kitap2_Kapitalhesap" xfId="3738"/>
    <cellStyle name="ƒ_ALURADSEC_Kitap2_Kapitalhesap_Таблица расчета проектов Океанариум только Carrier v3" xfId="3739"/>
    <cellStyle name="ƒ_ALURADSEC_Kitap2_Karahanhesap-2" xfId="3740"/>
    <cellStyle name="ƒ_ALURADSEC_Kitap2_Karahanhesap-2_Таблица расчета проектов Океанариум только Carrier v3" xfId="3741"/>
    <cellStyle name="ƒ_ALURADSEC_Kitap2_KBIYIK-IKR" xfId="3742"/>
    <cellStyle name="ƒ_ALURADSEC_Kitap2_KBIYIK-IKR_Таблица расчета проектов Океанариум только Carrier v3" xfId="3743"/>
    <cellStyle name="ƒ_ALURADSEC_Kitap2_Mvana" xfId="3744"/>
    <cellStyle name="ƒ_ALURADSEC_Kitap2_Mvana_Таблица расчета проектов Океанариум только Carrier v3" xfId="3745"/>
    <cellStyle name="ƒ_ALURADSEC_Kitap2_ozcanhesap" xfId="3746"/>
    <cellStyle name="ƒ_ALURADSEC_Kitap2_ozcanhesap_Таблица расчета проектов Океанариум только Carrier v3" xfId="3747"/>
    <cellStyle name="ƒ_ALURADSEC_Kitap2_TÜRKER IK1" xfId="3748"/>
    <cellStyle name="ƒ_ALURADSEC_Kitap2_TÜRKER IK1_Таблица расчета проектов Океанариум только Carrier v3" xfId="3749"/>
    <cellStyle name="ƒ_ALURADSEC_Kitap2_Таблица расчета проектов Океанариум только Carrier v3" xfId="3750"/>
    <cellStyle name="ƒ_ALURADSEC_Radyator" xfId="3751"/>
    <cellStyle name="ƒ_ALURADSEC_Radyator_Таблица расчета проектов Океанариум только Carrier v3" xfId="3752"/>
    <cellStyle name="ƒ_ALURADSEC_Таблица расчета проектов Океанариум только Carrier v3" xfId="3753"/>
    <cellStyle name="ƒ_Appendix_1" xfId="3754"/>
    <cellStyle name="ƒ_Appendix_1_Таблица расчета проектов Океанариум только Carrier v3" xfId="3755"/>
    <cellStyle name="ƒ_BFShesap" xfId="3756"/>
    <cellStyle name="ƒ_BFShesap_Таблица расчета проектов Океанариум только Carrier v3" xfId="3757"/>
    <cellStyle name="ƒ_BİLGİhes" xfId="3758"/>
    <cellStyle name="ƒ_BİLGİhes_Таблица расчета проектов Океанариум только Carrier v3" xfId="3759"/>
    <cellStyle name="ƒ_Biphesap" xfId="3760"/>
    <cellStyle name="ƒ_Biphesap_Таблица расчета проектов Океанариум только Carrier v3" xfId="3761"/>
    <cellStyle name="ƒ_Book1" xfId="3762"/>
    <cellStyle name="ƒ_Book1_Таблица расчета проектов Океанариум только Carrier v3" xfId="3763"/>
    <cellStyle name="ƒ_Borcelik" xfId="3764"/>
    <cellStyle name="ƒ_borcihr2" xfId="3765"/>
    <cellStyle name="ƒ_borcihr2_58hesr1" xfId="3766"/>
    <cellStyle name="ƒ_borcihr2_58hesr1_Таблица расчета проектов Океанариум только Carrier v3" xfId="3767"/>
    <cellStyle name="ƒ_borcihr2_BİLGİhes" xfId="3768"/>
    <cellStyle name="ƒ_borcihr2_BİLGİhes_Таблица расчета проектов Океанариум только Carrier v3" xfId="3769"/>
    <cellStyle name="ƒ_borcihr2_Biphesap" xfId="3770"/>
    <cellStyle name="ƒ_borcihr2_Biphesap_Таблица расчета проектов Океанариум только Carrier v3" xfId="3771"/>
    <cellStyle name="ƒ_borcihr2_FULYABoyler" xfId="3772"/>
    <cellStyle name="ƒ_borcihr2_FULYABoyler_Таблица расчета проектов Океанариум только Carrier v3" xfId="3773"/>
    <cellStyle name="ƒ_borcihr2_GUM-IK" xfId="3774"/>
    <cellStyle name="ƒ_borcihr2_GUM-IK_Таблица расчета проектов Океанариум только Carrier v3" xfId="3775"/>
    <cellStyle name="ƒ_borcihr2_H-Onar-R2" xfId="3776"/>
    <cellStyle name="ƒ_borcihr2_H-Onar-R2_Таблица расчета проектов Океанариум только Carrier v3" xfId="3777"/>
    <cellStyle name="ƒ_borcihr2_IDARE-CS" xfId="3778"/>
    <cellStyle name="ƒ_borcihr2_IDARE-CS_Таблица расчета проектов Океанариум только Carrier v3" xfId="3779"/>
    <cellStyle name="ƒ_borcihr2_IDARE-CSf" xfId="3780"/>
    <cellStyle name="ƒ_borcihr2_IDARE-CSf_Таблица расчета проектов Океанариум только Carrier v3" xfId="3781"/>
    <cellStyle name="ƒ_borcihr2_Kapitalhesap" xfId="3782"/>
    <cellStyle name="ƒ_borcihr2_Kapitalhesap_Таблица расчета проектов Океанариум только Carrier v3" xfId="3783"/>
    <cellStyle name="ƒ_borcihr2_Karahanhesap-2" xfId="3784"/>
    <cellStyle name="ƒ_borcihr2_Karahanhesap-2_Таблица расчета проектов Океанариум только Carrier v3" xfId="3785"/>
    <cellStyle name="ƒ_borcihr2_KBIYIK-IKR" xfId="3786"/>
    <cellStyle name="ƒ_borcihr2_KBIYIK-IKR_Таблица расчета проектов Океанариум только Carrier v3" xfId="3787"/>
    <cellStyle name="ƒ_borcihr2_Mvana" xfId="3788"/>
    <cellStyle name="ƒ_borcihr2_Mvana_Таблица расчета проектов Океанариум только Carrier v3" xfId="3789"/>
    <cellStyle name="ƒ_borcihr2_ozcanhesap" xfId="3790"/>
    <cellStyle name="ƒ_borcihr2_ozcanhesap_Таблица расчета проектов Океанариум только Carrier v3" xfId="3791"/>
    <cellStyle name="ƒ_borcihr2_Radyator" xfId="3792"/>
    <cellStyle name="ƒ_borcihr2_Radyator_Таблица расчета проектов Океанариум только Carrier v3" xfId="3793"/>
    <cellStyle name="ƒ_borcihr2_TÜRKER IK1" xfId="3794"/>
    <cellStyle name="ƒ_borcihr2_TÜRKER IK1_Таблица расчета проектов Океанариум только Carrier v3" xfId="3795"/>
    <cellStyle name="ƒ_borcihr2_Таблица расчета проектов Океанариум только Carrier v3" xfId="3796"/>
    <cellStyle name="ƒ_Boyler" xfId="3797"/>
    <cellStyle name="ƒ_Boyler_Таблица расчета проектов Океанариум только Carrier v3" xfId="3798"/>
    <cellStyle name="ƒ_BOYLER1" xfId="3799"/>
    <cellStyle name="ƒ_BOYLER1_Таблица расчета проектов Океанариум только Carrier v3" xfId="3800"/>
    <cellStyle name="ƒ_CARREFOUR" xfId="3801"/>
    <cellStyle name="ƒ_cihsec" xfId="3802"/>
    <cellStyle name="ƒ_cihsec_Таблица расчета проектов Океанариум только Carrier v3" xfId="3803"/>
    <cellStyle name="ƒ_fan coil secimi SON" xfId="3804"/>
    <cellStyle name="ƒ_fan coil secimi SON_BİLGİhes" xfId="3805"/>
    <cellStyle name="ƒ_fan coil secimi SON_BİLGİhes_Таблица расчета проектов Океанариум только Carrier v3" xfId="3806"/>
    <cellStyle name="ƒ_fan coil secimi SON_Biphesap" xfId="3807"/>
    <cellStyle name="ƒ_fan coil secimi SON_Biphesap_Таблица расчета проектов Океанариум только Carrier v3" xfId="3808"/>
    <cellStyle name="ƒ_fan coil secimi SON_GUM-IK" xfId="3809"/>
    <cellStyle name="ƒ_fan coil secimi SON_GUM-IK_Таблица расчета проектов Океанариум только Carrier v3" xfId="3810"/>
    <cellStyle name="ƒ_fan coil secimi SON_H-Onar-R2" xfId="3811"/>
    <cellStyle name="ƒ_fan coil secimi SON_H-Onar-R2_Таблица расчета проектов Океанариум только Carrier v3" xfId="3812"/>
    <cellStyle name="ƒ_fan coil secimi SON_IDARE-CS" xfId="3813"/>
    <cellStyle name="ƒ_fan coil secimi SON_IDARE-CS_Таблица расчета проектов Океанариум только Carrier v3" xfId="3814"/>
    <cellStyle name="ƒ_fan coil secimi SON_IDARE-CSf" xfId="3815"/>
    <cellStyle name="ƒ_fan coil secimi SON_IDARE-CSf_Таблица расчета проектов Океанариум только Carrier v3" xfId="3816"/>
    <cellStyle name="ƒ_fan coil secimi SON_Kapitalhesap" xfId="3817"/>
    <cellStyle name="ƒ_fan coil secimi SON_Kapitalhesap_Таблица расчета проектов Океанариум только Carrier v3" xfId="3818"/>
    <cellStyle name="ƒ_fan coil secimi SON_Karahanhesap-2" xfId="3819"/>
    <cellStyle name="ƒ_fan coil secimi SON_Karahanhesap-2_Таблица расчета проектов Океанариум только Carrier v3" xfId="3820"/>
    <cellStyle name="ƒ_fan coil secimi SON_KBIYIK-IKR" xfId="3821"/>
    <cellStyle name="ƒ_fan coil secimi SON_KBIYIK-IKR_Таблица расчета проектов Океанариум только Carrier v3" xfId="3822"/>
    <cellStyle name="ƒ_fan coil secimi SON_Mvana" xfId="3823"/>
    <cellStyle name="ƒ_fan coil secimi SON_Mvana_Таблица расчета проектов Океанариум только Carrier v3" xfId="3824"/>
    <cellStyle name="ƒ_fan coil secimi SON_ozcanhesap" xfId="3825"/>
    <cellStyle name="ƒ_fan coil secimi SON_ozcanhesap_Таблица расчета проектов Океанариум только Carrier v3" xfId="3826"/>
    <cellStyle name="ƒ_fan coil secimi SON_TÜRKER IK1" xfId="3827"/>
    <cellStyle name="ƒ_fan coil secimi SON_TÜRKER IK1_Таблица расчета проектов Океанариум только Carrier v3" xfId="3828"/>
    <cellStyle name="ƒ_fan coil secimi SON_Таблица расчета проектов Океанариум только Carrier v3" xfId="3829"/>
    <cellStyle name="ƒ_fc" xfId="3830"/>
    <cellStyle name="ƒ_fc_Таблица расчета проектов Океанариум только Carrier v3" xfId="3831"/>
    <cellStyle name="ƒ_fctarik" xfId="3832"/>
    <cellStyle name="ƒ_fctarik_BFShesap" xfId="3833"/>
    <cellStyle name="ƒ_fctarik_BFShesap_Таблица расчета проектов Океанариум только Carrier v3" xfId="3834"/>
    <cellStyle name="ƒ_fctarik_Biphesap" xfId="3835"/>
    <cellStyle name="ƒ_fctarik_Biphesap_Таблица расчета проектов Океанариум только Carrier v3" xfId="3836"/>
    <cellStyle name="ƒ_fctarik_fc" xfId="3837"/>
    <cellStyle name="ƒ_fctarik_fc_Таблица расчета проектов Океанариум только Carrier v3" xfId="3838"/>
    <cellStyle name="ƒ_fctarik_ISIKAYB" xfId="3839"/>
    <cellStyle name="ƒ_fctarik_ISIKAYB_Таблица расчета проектов Океанариум только Carrier v3" xfId="3840"/>
    <cellStyle name="ƒ_fctarik_Tarimhesap" xfId="3841"/>
    <cellStyle name="ƒ_fctarik_Tarimhesap_Таблица расчета проектов Океанариум только Carrier v3" xfId="3842"/>
    <cellStyle name="ƒ_fctarik_UChesR" xfId="3843"/>
    <cellStyle name="ƒ_fctarik_UChesR_Таблица расчета проектов Океанариум только Carrier v3" xfId="3844"/>
    <cellStyle name="ƒ_fctarik_Таблица расчета проектов Океанариум только Carrier v3" xfId="3845"/>
    <cellStyle name="ƒ_GUM-IK" xfId="3846"/>
    <cellStyle name="ƒ_GUM-IK_1" xfId="3847"/>
    <cellStyle name="ƒ_GUM-IK_1_GUM-IK" xfId="3848"/>
    <cellStyle name="ƒ_GUM-IK_1_GUM-IK_Таблица расчета проектов Океанариум только Carrier v3" xfId="3849"/>
    <cellStyle name="ƒ_GUM-IK_1_IDARE-CS" xfId="3850"/>
    <cellStyle name="ƒ_GUM-IK_1_IDARE-CS_Таблица расчета проектов Океанариум только Carrier v3" xfId="3851"/>
    <cellStyle name="ƒ_GUM-IK_1_Таблица расчета проектов Океанариум только Carrier v3" xfId="3852"/>
    <cellStyle name="ƒ_GUM-IK_2" xfId="3853"/>
    <cellStyle name="ƒ_GUM-IK_2_Таблица расчета проектов Океанариум только Carrier v3" xfId="3854"/>
    <cellStyle name="ƒ_GUM-IK_GUM-IK" xfId="3855"/>
    <cellStyle name="ƒ_GUM-IK_GUM-IK_Таблица расчета проектов Океанариум только Carrier v3" xfId="3856"/>
    <cellStyle name="ƒ_GUM-IK_IDARE-CS" xfId="3857"/>
    <cellStyle name="ƒ_GUM-IK_IDARE-CS_Таблица расчета проектов Океанариум только Carrier v3" xfId="3858"/>
    <cellStyle name="ƒ_GUM-IK_IDARE-CSf" xfId="3859"/>
    <cellStyle name="ƒ_GUM-IK_IDARE-CSf_Таблица расчета проектов Океанариум только Carrier v3" xfId="3860"/>
    <cellStyle name="ƒ_GUM-IK_YEMEKHES" xfId="3861"/>
    <cellStyle name="ƒ_GUM-IK_YEMEKHES_Таблица расчета проектов Океанариум только Carrier v3" xfId="3862"/>
    <cellStyle name="ƒ_GUM-IK_Таблица расчета проектов Океанариум только Carrier v3" xfId="3863"/>
    <cellStyle name="ƒ_Havalan" xfId="3864"/>
    <cellStyle name="ƒ_Havalan_BFShesap" xfId="3865"/>
    <cellStyle name="ƒ_Havalan_BFShesap_Таблица расчета проектов Океанариум только Carrier v3" xfId="3866"/>
    <cellStyle name="ƒ_Havalan_Biphesap" xfId="3867"/>
    <cellStyle name="ƒ_Havalan_Biphesap_Таблица расчета проектов Океанариум только Carrier v3" xfId="3868"/>
    <cellStyle name="ƒ_Havalan_fc" xfId="3869"/>
    <cellStyle name="ƒ_Havalan_fc_Таблица расчета проектов Океанариум только Carrier v3" xfId="3870"/>
    <cellStyle name="ƒ_Havalan_ISIKAYB" xfId="3871"/>
    <cellStyle name="ƒ_Havalan_ISIKAYB_Таблица расчета проектов Океанариум только Carrier v3" xfId="3872"/>
    <cellStyle name="ƒ_Havalan_Tarimhesap" xfId="3873"/>
    <cellStyle name="ƒ_Havalan_Tarimhesap_Таблица расчета проектов Океанариум только Carrier v3" xfId="3874"/>
    <cellStyle name="ƒ_Havalan_UChesR" xfId="3875"/>
    <cellStyle name="ƒ_Havalan_UChesR_Таблица расчета проектов Океанариум только Carrier v3" xfId="3876"/>
    <cellStyle name="ƒ_Havalan_Таблица расчета проектов Океанариум только Carrier v3" xfId="3877"/>
    <cellStyle name="ƒ_HESAPR2r1" xfId="3878"/>
    <cellStyle name="ƒ_HESAPR2r1_Таблица расчета проектов Океанариум только Carrier v3" xfId="3879"/>
    <cellStyle name="ƒ_H-Onar-R2" xfId="3880"/>
    <cellStyle name="ƒ_H-Onar-R2_Таблица расчета проектов Океанариум только Carrier v3" xfId="3881"/>
    <cellStyle name="ƒ_IDARE-CS" xfId="3882"/>
    <cellStyle name="ƒ_IDARE-CS_Таблица расчета проектов Океанариум только Carrier v3" xfId="3883"/>
    <cellStyle name="ƒ_IDARE-CSf" xfId="3884"/>
    <cellStyle name="ƒ_IDARE-CSf_1" xfId="3885"/>
    <cellStyle name="ƒ_IDARE-CSf_1_Таблица расчета проектов Океанариум только Carrier v3" xfId="3886"/>
    <cellStyle name="ƒ_IDARE-CSf_Таблица расчета проектов Океанариум только Carrier v3" xfId="3887"/>
    <cellStyle name="ƒ_ISIKAYB" xfId="3888"/>
    <cellStyle name="ƒ_ISIKAYB_Таблица расчета проектов Океанариум только Carrier v3" xfId="3889"/>
    <cellStyle name="ƒ_KANAL HESABI" xfId="3890"/>
    <cellStyle name="ƒ_KANAL HESABI_Таблица расчета проектов Океанариум только Carrier v3" xfId="3891"/>
    <cellStyle name="ƒ_Kapitalhesap" xfId="3892"/>
    <cellStyle name="ƒ_Kapitalhesap_Таблица расчета проектов Океанариум только Carrier v3" xfId="3893"/>
    <cellStyle name="ƒ_Kapitalhesapx" xfId="3894"/>
    <cellStyle name="ƒ_Kapitalhesapx_Таблица расчета проектов Океанариум только Carrier v3" xfId="3895"/>
    <cellStyle name="ƒ_KBIYIK-IKR" xfId="3896"/>
    <cellStyle name="ƒ_KBIYIK-IKR_Таблица расчета проектов Океанариум только Carrier v3" xfId="3897"/>
    <cellStyle name="ƒ_Kitap2" xfId="3898"/>
    <cellStyle name="ƒ_Kitap2_1" xfId="3899"/>
    <cellStyle name="ƒ_Kitap2_1_Таблица расчета проектов Океанариум только Carrier v3" xfId="3900"/>
    <cellStyle name="ƒ_Kitap2_BİLGİhes" xfId="3901"/>
    <cellStyle name="ƒ_Kitap2_BİLGİhes_Таблица расчета проектов Океанариум только Carrier v3" xfId="3902"/>
    <cellStyle name="ƒ_Kitap2_Biphesap" xfId="3903"/>
    <cellStyle name="ƒ_Kitap2_Biphesap_Таблица расчета проектов Океанариум только Carrier v3" xfId="3904"/>
    <cellStyle name="ƒ_Kitap2_cihsec" xfId="3905"/>
    <cellStyle name="ƒ_Kitap2_cihsec_Таблица расчета проектов Океанариум только Carrier v3" xfId="3906"/>
    <cellStyle name="ƒ_Kitap2_GUM-IK" xfId="3907"/>
    <cellStyle name="ƒ_Kitap2_GUM-IK_Таблица расчета проектов Океанариум только Carrier v3" xfId="3908"/>
    <cellStyle name="ƒ_Kitap2_H-Onar-R2" xfId="3909"/>
    <cellStyle name="ƒ_Kitap2_H-Onar-R2_Таблица расчета проектов Океанариум только Carrier v3" xfId="3910"/>
    <cellStyle name="ƒ_Kitap2_IDARE-CS" xfId="3911"/>
    <cellStyle name="ƒ_Kitap2_IDARE-CS_Таблица расчета проектов Океанариум только Carrier v3" xfId="3912"/>
    <cellStyle name="ƒ_Kitap2_IDARE-CSf" xfId="3913"/>
    <cellStyle name="ƒ_Kitap2_IDARE-CSf_Таблица расчета проектов Океанариум только Carrier v3" xfId="3914"/>
    <cellStyle name="ƒ_Kitap2_Kapitalhesapx" xfId="3915"/>
    <cellStyle name="ƒ_Kitap2_Kapitalhesapx_Таблица расчета проектов Океанариум только Carrier v3" xfId="3916"/>
    <cellStyle name="ƒ_Kitap2_Karahanhesap-2" xfId="3917"/>
    <cellStyle name="ƒ_Kitap2_Karahanhesap-2_BİLGİhes" xfId="3918"/>
    <cellStyle name="ƒ_Kitap2_Karahanhesap-2_BİLGİhes_Таблица расчета проектов Океанариум только Carrier v3" xfId="3919"/>
    <cellStyle name="ƒ_Kitap2_Karahanhesap-2_Таблица расчета проектов Океанариум только Carrier v3" xfId="3920"/>
    <cellStyle name="ƒ_Kitap2_KBIYIK-IKR" xfId="3921"/>
    <cellStyle name="ƒ_Kitap2_KBIYIK-IKR_Таблица расчета проектов Океанариум только Carrier v3" xfId="3922"/>
    <cellStyle name="ƒ_Kitap2_Mvana" xfId="3923"/>
    <cellStyle name="ƒ_Kitap2_Mvana_Таблица расчета проектов Океанариум только Carrier v3" xfId="3924"/>
    <cellStyle name="ƒ_Kitap2_TÜRKER IK1" xfId="3925"/>
    <cellStyle name="ƒ_Kitap2_TÜRKER IK1_Таблица расчета проектов Океанариум только Carrier v3" xfId="3926"/>
    <cellStyle name="ƒ_Kitap2_YEMEKHES" xfId="3927"/>
    <cellStyle name="ƒ_Kitap2_YEMEKHES_Таблица расчета проектов Океанариум только Carrier v3" xfId="3928"/>
    <cellStyle name="ƒ_Kitap2_Таблица расчета проектов Океанариум только Carrier v3" xfId="3929"/>
    <cellStyle name="ƒ_metraj1" xfId="3930"/>
    <cellStyle name="ƒ_metraj1_BİLGİhes" xfId="3931"/>
    <cellStyle name="ƒ_metraj1_BİLGİhes_Таблица расчета проектов Океанариум только Carrier v3" xfId="3932"/>
    <cellStyle name="ƒ_metraj1_Biphesap" xfId="3933"/>
    <cellStyle name="ƒ_metraj1_Biphesap_Таблица расчета проектов Океанариум только Carrier v3" xfId="3934"/>
    <cellStyle name="ƒ_metraj1_GUM-IK" xfId="3935"/>
    <cellStyle name="ƒ_metraj1_GUM-IK_Таблица расчета проектов Океанариум только Carrier v3" xfId="3936"/>
    <cellStyle name="ƒ_metraj1_H-Onar-R2" xfId="3937"/>
    <cellStyle name="ƒ_metraj1_H-Onar-R2_Таблица расчета проектов Океанариум только Carrier v3" xfId="3938"/>
    <cellStyle name="ƒ_metraj1_IDARE-CS" xfId="3939"/>
    <cellStyle name="ƒ_metraj1_IDARE-CS_Таблица расчета проектов Океанариум только Carrier v3" xfId="3940"/>
    <cellStyle name="ƒ_metraj1_IDARE-CSf" xfId="3941"/>
    <cellStyle name="ƒ_metraj1_IDARE-CSf_Таблица расчета проектов Океанариум только Carrier v3" xfId="3942"/>
    <cellStyle name="ƒ_metraj1_Kapitalhesap" xfId="3943"/>
    <cellStyle name="ƒ_metraj1_Kapitalhesap_Таблица расчета проектов Океанариум только Carrier v3" xfId="3944"/>
    <cellStyle name="ƒ_metraj1_Karahanhesap-2" xfId="3945"/>
    <cellStyle name="ƒ_metraj1_Karahanhesap-2_Таблица расчета проектов Океанариум только Carrier v3" xfId="3946"/>
    <cellStyle name="ƒ_metraj1_KBIYIK-IKR" xfId="3947"/>
    <cellStyle name="ƒ_metraj1_KBIYIK-IKR_Таблица расчета проектов Океанариум только Carrier v3" xfId="3948"/>
    <cellStyle name="ƒ_metraj1_Mvana" xfId="3949"/>
    <cellStyle name="ƒ_metraj1_Mvana_Таблица расчета проектов Океанариум только Carrier v3" xfId="3950"/>
    <cellStyle name="ƒ_metraj1_ozcanhesap" xfId="3951"/>
    <cellStyle name="ƒ_metraj1_ozcanhesap_Таблица расчета проектов Океанариум только Carrier v3" xfId="3952"/>
    <cellStyle name="ƒ_metraj1_TÜRKER IK1" xfId="3953"/>
    <cellStyle name="ƒ_metraj1_TÜRKER IK1_Таблица расчета проектов Океанариум только Carrier v3" xfId="3954"/>
    <cellStyle name="ƒ_metraj1_Таблица расчета проектов Океанариум только Carrier v3" xfId="3955"/>
    <cellStyle name="ƒ_Mvana" xfId="3956"/>
    <cellStyle name="ƒ_Mvana_Таблица расчета проектов Океанариум только Carrier v3" xfId="3957"/>
    <cellStyle name="ƒ_OFİS-IK" xfId="3958"/>
    <cellStyle name="ƒ_OFİS-IK_YEMEKHES" xfId="3959"/>
    <cellStyle name="ƒ_OFİS-IK_YEMEKHES_Таблица расчета проектов Океанариум только Carrier v3" xfId="3960"/>
    <cellStyle name="ƒ_OFİS-IK_Таблица расчета проектов Океанариум только Carrier v3" xfId="3961"/>
    <cellStyle name="ƒ_ozcanhesap" xfId="3962"/>
    <cellStyle name="ƒ_ozcanhesap_Таблица расчета проектов Океанариум только Carrier v3" xfId="3963"/>
    <cellStyle name="ƒ_Pakmashes4b" xfId="3964"/>
    <cellStyle name="ƒ_Pakmashes4b_BİLGİhes" xfId="3965"/>
    <cellStyle name="ƒ_Pakmashes4b_BİLGİhes_Таблица расчета проектов Океанариум только Carrier v3" xfId="3966"/>
    <cellStyle name="ƒ_Pakmashes4b_Biphesap" xfId="3967"/>
    <cellStyle name="ƒ_Pakmashes4b_Biphesap_Таблица расчета проектов Океанариум только Carrier v3" xfId="3968"/>
    <cellStyle name="ƒ_Pakmashes4b_cihsec" xfId="3969"/>
    <cellStyle name="ƒ_Pakmashes4b_cihsec_Таблица расчета проектов Океанариум только Carrier v3" xfId="3970"/>
    <cellStyle name="ƒ_Pakmashes4b_GUM-IK" xfId="3971"/>
    <cellStyle name="ƒ_Pakmashes4b_GUM-IK_Таблица расчета проектов Океанариум только Carrier v3" xfId="3972"/>
    <cellStyle name="ƒ_Pakmashes4b_H-Onar-R2" xfId="3973"/>
    <cellStyle name="ƒ_Pakmashes4b_H-Onar-R2_Таблица расчета проектов Океанариум только Carrier v3" xfId="3974"/>
    <cellStyle name="ƒ_Pakmashes4b_IDARE-CS" xfId="3975"/>
    <cellStyle name="ƒ_Pakmashes4b_IDARE-CS_Таблица расчета проектов Океанариум только Carrier v3" xfId="3976"/>
    <cellStyle name="ƒ_Pakmashes4b_IDARE-CSf" xfId="3977"/>
    <cellStyle name="ƒ_Pakmashes4b_IDARE-CSf_Таблица расчета проектов Океанариум только Carrier v3" xfId="3978"/>
    <cellStyle name="ƒ_Pakmashes4b_Kapitalhesapx" xfId="3979"/>
    <cellStyle name="ƒ_Pakmashes4b_Kapitalhesapx_Таблица расчета проектов Океанариум только Carrier v3" xfId="3980"/>
    <cellStyle name="ƒ_Pakmashes4b_Karahanhesap-2" xfId="3981"/>
    <cellStyle name="ƒ_Pakmashes4b_Karahanhesap-2_BİLGİhes" xfId="3982"/>
    <cellStyle name="ƒ_Pakmashes4b_Karahanhesap-2_BİLGİhes_Таблица расчета проектов Океанариум только Carrier v3" xfId="3983"/>
    <cellStyle name="ƒ_Pakmashes4b_Karahanhesap-2_Таблица расчета проектов Океанариум только Carrier v3" xfId="3984"/>
    <cellStyle name="ƒ_Pakmashes4b_KBIYIK-IKR" xfId="3985"/>
    <cellStyle name="ƒ_Pakmashes4b_KBIYIK-IKR_Таблица расчета проектов Океанариум только Carrier v3" xfId="3986"/>
    <cellStyle name="ƒ_Pakmashes4b_Mvana" xfId="3987"/>
    <cellStyle name="ƒ_Pakmashes4b_Mvana_Таблица расчета проектов Океанариум только Carrier v3" xfId="3988"/>
    <cellStyle name="ƒ_Pakmashes4b_TÜRKER IK1" xfId="3989"/>
    <cellStyle name="ƒ_Pakmashes4b_TÜRKER IK1_Таблица расчета проектов Океанариум только Carrier v3" xfId="3990"/>
    <cellStyle name="ƒ_Pakmashes4b_YEMEKHES" xfId="3991"/>
    <cellStyle name="ƒ_Pakmashes4b_YEMEKHES_Таблица расчета проектов Океанариум только Carrier v3" xfId="3992"/>
    <cellStyle name="ƒ_Pakmashes4b_Таблица расчета проектов Океанариум только Carrier v3" xfId="3993"/>
    <cellStyle name="ƒ_Pakmaslak" xfId="3994"/>
    <cellStyle name="ƒ_Pakmaslak_BİLGİhes" xfId="3995"/>
    <cellStyle name="ƒ_Pakmaslak_BİLGİhes_Таблица расчета проектов Океанариум только Carrier v3" xfId="3996"/>
    <cellStyle name="ƒ_Pakmaslak_Biphesap" xfId="3997"/>
    <cellStyle name="ƒ_Pakmaslak_Biphesap_Таблица расчета проектов Океанариум только Carrier v3" xfId="3998"/>
    <cellStyle name="ƒ_Pakmaslak_GUM-IK" xfId="3999"/>
    <cellStyle name="ƒ_Pakmaslak_GUM-IK_Таблица расчета проектов Океанариум только Carrier v3" xfId="4000"/>
    <cellStyle name="ƒ_Pakmaslak_H-Onar-R2" xfId="4001"/>
    <cellStyle name="ƒ_Pakmaslak_H-Onar-R2_Таблица расчета проектов Океанариум только Carrier v3" xfId="4002"/>
    <cellStyle name="ƒ_Pakmaslak_IDARE-CS" xfId="4003"/>
    <cellStyle name="ƒ_Pakmaslak_IDARE-CS_Таблица расчета проектов Океанариум только Carrier v3" xfId="4004"/>
    <cellStyle name="ƒ_Pakmaslak_IDARE-CSf" xfId="4005"/>
    <cellStyle name="ƒ_Pakmaslak_IDARE-CSf_Таблица расчета проектов Океанариум только Carrier v3" xfId="4006"/>
    <cellStyle name="ƒ_Pakmaslak_Kapitalhesap" xfId="4007"/>
    <cellStyle name="ƒ_Pakmaslak_Kapitalhesap_Таблица расчета проектов Океанариум только Carrier v3" xfId="4008"/>
    <cellStyle name="ƒ_Pakmaslak_Karahanhesap-2" xfId="4009"/>
    <cellStyle name="ƒ_Pakmaslak_Karahanhesap-2_Таблица расчета проектов Океанариум только Carrier v3" xfId="4010"/>
    <cellStyle name="ƒ_Pakmaslak_KBIYIK-IKR" xfId="4011"/>
    <cellStyle name="ƒ_Pakmaslak_KBIYIK-IKR_Таблица расчета проектов Океанариум только Carrier v3" xfId="4012"/>
    <cellStyle name="ƒ_Pakmaslak_Mvana" xfId="4013"/>
    <cellStyle name="ƒ_Pakmaslak_Mvana_Таблица расчета проектов Океанариум только Carrier v3" xfId="4014"/>
    <cellStyle name="ƒ_Pakmaslak_ozcanhesap" xfId="4015"/>
    <cellStyle name="ƒ_Pakmaslak_ozcanhesap_Таблица расчета проектов Океанариум только Carrier v3" xfId="4016"/>
    <cellStyle name="ƒ_Pakmaslak_TÜRKER IK1" xfId="4017"/>
    <cellStyle name="ƒ_Pakmaslak_TÜRKER IK1_Таблица расчета проектов Океанариум только Carrier v3" xfId="4018"/>
    <cellStyle name="ƒ_Pakmaslak_Таблица расчета проектов Океанариум только Carrier v3" xfId="4019"/>
    <cellStyle name="ƒ_Radyator" xfId="4020"/>
    <cellStyle name="ƒ_Radyator_Таблица расчета проектов Океанариум только Carrier v3" xfId="4021"/>
    <cellStyle name="ƒ_Romar" xfId="4022"/>
    <cellStyle name="ƒ_Romar_6-KOSEBHES-YH" xfId="4023"/>
    <cellStyle name="ƒ_Romar_6-KOSEBHES-YH_Таблица расчета проектов Океанариум только Carrier v3" xfId="4024"/>
    <cellStyle name="ƒ_Romar_BİLGİhes" xfId="4025"/>
    <cellStyle name="ƒ_Romar_BİLGİhes_Таблица расчета проектов Океанариум только Carrier v3" xfId="4026"/>
    <cellStyle name="ƒ_Romar_Biphesap" xfId="4027"/>
    <cellStyle name="ƒ_Romar_Biphesap_Таблица расчета проектов Океанариум только Carrier v3" xfId="4028"/>
    <cellStyle name="ƒ_Romar_cihsec" xfId="4029"/>
    <cellStyle name="ƒ_Romar_cihsec_Таблица расчета проектов Океанариум только Carrier v3" xfId="4030"/>
    <cellStyle name="ƒ_Romar_FULYABoyler" xfId="4031"/>
    <cellStyle name="ƒ_Romar_FULYABoyler_BİLGİhes" xfId="4032"/>
    <cellStyle name="ƒ_Romar_FULYABoyler_BİLGİhes_Таблица расчета проектов Океанариум только Carrier v3" xfId="4033"/>
    <cellStyle name="ƒ_Romar_FULYABoyler_Таблица расчета проектов Океанариум только Carrier v3" xfId="4034"/>
    <cellStyle name="ƒ_Romar_H-Onar-R2" xfId="4035"/>
    <cellStyle name="ƒ_Romar_H-Onar-R2_Таблица расчета проектов Океанариум только Carrier v3" xfId="4036"/>
    <cellStyle name="ƒ_Romar_ISIKAYB" xfId="4037"/>
    <cellStyle name="ƒ_Romar_ISIKAYB_Таблица расчета проектов Океанариум только Carrier v3" xfId="4038"/>
    <cellStyle name="ƒ_Romar_Kapitalhesap" xfId="4039"/>
    <cellStyle name="ƒ_Romar_Kapitalhesap_Таблица расчета проектов Океанариум только Carrier v3" xfId="4040"/>
    <cellStyle name="ƒ_Romar_Kapitalhesapx" xfId="4041"/>
    <cellStyle name="ƒ_Romar_Kapitalhesapx_Таблица расчета проектов Океанариум только Carrier v3" xfId="4042"/>
    <cellStyle name="ƒ_Romar_KBIYIK-IKR" xfId="4043"/>
    <cellStyle name="ƒ_Romar_KBIYIK-IKR_Таблица расчета проектов Океанариум только Carrier v3" xfId="4044"/>
    <cellStyle name="ƒ_Romar_Kitap2" xfId="4045"/>
    <cellStyle name="ƒ_Romar_Kitap2_Таблица расчета проектов Океанариум только Carrier v3" xfId="4046"/>
    <cellStyle name="ƒ_Romar_Mvana" xfId="4047"/>
    <cellStyle name="ƒ_Romar_Mvana_Таблица расчета проектов Океанариум только Carrier v3" xfId="4048"/>
    <cellStyle name="ƒ_Romar_TÜRKER IK1" xfId="4049"/>
    <cellStyle name="ƒ_Romar_TÜRKER IK1_Таблица расчета проектов Океанариум только Carrier v3" xfId="4050"/>
    <cellStyle name="ƒ_Romar_UChesR" xfId="4051"/>
    <cellStyle name="ƒ_Romar_UChesR_Таблица расчета проектов Океанариум только Carrier v3" xfId="4052"/>
    <cellStyle name="ƒ_Romar_Таблица расчета проектов Океанариум только Carrier v3" xfId="4053"/>
    <cellStyle name="ƒ_Rover metraj" xfId="4054"/>
    <cellStyle name="ƒ_Rover metraj_Таблица расчета проектов Океанариум только Carrier v3" xfId="4055"/>
    <cellStyle name="ƒ_SANOVEL HVAC-DUST EXTRACTION DESIGN DATA_20_02_03" xfId="4056"/>
    <cellStyle name="ƒ_SANOVEL HVAC-DUST EXTRACTION DESIGN DATA_20_02_03_Таблица расчета проектов Океанариум только Carrier v3" xfId="4057"/>
    <cellStyle name="ƒ_Tarimhesap" xfId="4058"/>
    <cellStyle name="ƒ_Tarimhesap_Таблица расчета проектов Океанариум только Carrier v3" xfId="4059"/>
    <cellStyle name="ƒ_TÜRKER IK1" xfId="4060"/>
    <cellStyle name="ƒ_TÜRKER IK1_Таблица расчета проектов Океанариум только Carrier v3" xfId="4061"/>
    <cellStyle name="ƒ_UChesR" xfId="4062"/>
    <cellStyle name="ƒ_UChesR_Таблица расчета проектов Океанариум только Carrier v3" xfId="4063"/>
    <cellStyle name="ƒ_yemek-IK" xfId="4064"/>
    <cellStyle name="ƒ_yemek-IK_YEMEKHES" xfId="4065"/>
    <cellStyle name="ƒ_yemek-IK_YEMEKHES_Таблица расчета проектов Океанариум только Carrier v3" xfId="4066"/>
    <cellStyle name="ƒ_yemek-IK_Таблица расчета проектов Океанариум только Carrier v3" xfId="4067"/>
    <cellStyle name="ƒ_Y-otelhes" xfId="4068"/>
    <cellStyle name="ƒ_Y-otelhes_BİLGİhes" xfId="4069"/>
    <cellStyle name="ƒ_Y-otelhes_BİLGİhes_Таблица расчета проектов Океанариум только Carrier v3" xfId="4070"/>
    <cellStyle name="ƒ_Y-otelhes_Biphesap" xfId="4071"/>
    <cellStyle name="ƒ_Y-otelhes_Biphesap_Таблица расчета проектов Океанариум только Carrier v3" xfId="4072"/>
    <cellStyle name="ƒ_Y-otelhes_cihsec" xfId="4073"/>
    <cellStyle name="ƒ_Y-otelhes_cihsec_Таблица расчета проектов Океанариум только Carrier v3" xfId="4074"/>
    <cellStyle name="ƒ_Y-otelhes_H-Onar-R2" xfId="4075"/>
    <cellStyle name="ƒ_Y-otelhes_H-Onar-R2_Таблица расчета проектов Океанариум только Carrier v3" xfId="4076"/>
    <cellStyle name="ƒ_Y-otelhes_KBIYIK-IKR" xfId="4077"/>
    <cellStyle name="ƒ_Y-otelhes_KBIYIK-IKR_Таблица расчета проектов Океанариум только Carrier v3" xfId="4078"/>
    <cellStyle name="ƒ_Y-otelhes_Mvana" xfId="4079"/>
    <cellStyle name="ƒ_Y-otelhes_Mvana_Таблица расчета проектов Океанариум только Carrier v3" xfId="4080"/>
    <cellStyle name="ƒ_Y-otelhes_TÜRKER IK1" xfId="4081"/>
    <cellStyle name="ƒ_Y-otelhes_TÜRKER IK1_Таблица расчета проектов Океанариум только Carrier v3" xfId="4082"/>
    <cellStyle name="ƒ_Y-otelhes_Таблица расчета проектов Океанариум только Carrier v3" xfId="4083"/>
    <cellStyle name="ƒ_Таблица расчета проектов Океанариум только Carrier v3" xfId="4084"/>
    <cellStyle name="Fixed" xfId="64"/>
    <cellStyle name="Fıxed" xfId="4085"/>
    <cellStyle name="Giriş" xfId="391"/>
    <cellStyle name="Good" xfId="392"/>
    <cellStyle name="Good 2" xfId="848"/>
    <cellStyle name="Grey" xfId="65"/>
    <cellStyle name="Gut" xfId="849"/>
    <cellStyle name="Header1" xfId="66"/>
    <cellStyle name="Header2" xfId="67"/>
    <cellStyle name="Heading 1" xfId="365"/>
    <cellStyle name="Heading 1 2" xfId="850"/>
    <cellStyle name="Heading 2" xfId="366"/>
    <cellStyle name="Heading 2 2" xfId="851"/>
    <cellStyle name="Heading 3" xfId="367"/>
    <cellStyle name="Heading 3 2" xfId="852"/>
    <cellStyle name="Heading 4" xfId="368"/>
    <cellStyle name="Heading 4 2" xfId="853"/>
    <cellStyle name="Heading1" xfId="68"/>
    <cellStyle name="Headıng1" xfId="4086"/>
    <cellStyle name="Heading2" xfId="69"/>
    <cellStyle name="Headıng2" xfId="4087"/>
    <cellStyle name="Headline1" xfId="70"/>
    <cellStyle name="Headline2" xfId="71"/>
    <cellStyle name="Headline3" xfId="72"/>
    <cellStyle name="Hesaplama" xfId="398"/>
    <cellStyle name="Input" xfId="393"/>
    <cellStyle name="Input [yellow]" xfId="73"/>
    <cellStyle name="Input 2" xfId="854"/>
    <cellStyle name="İşaretli Hücre" xfId="399"/>
    <cellStyle name="İyi" xfId="400"/>
    <cellStyle name="Kötü" xfId="401"/>
    <cellStyle name="KPMG Heading 1" xfId="74"/>
    <cellStyle name="KPMG Heading 2" xfId="75"/>
    <cellStyle name="KPMG Heading 3" xfId="76"/>
    <cellStyle name="KPMG Heading 4" xfId="77"/>
    <cellStyle name="KPMG Normal" xfId="78"/>
    <cellStyle name="KPMG Normal Text" xfId="79"/>
    <cellStyle name="Linked Cell" xfId="402"/>
    <cellStyle name="Linked Cell 2" xfId="855"/>
    <cellStyle name="Millares [0]_detalle" xfId="4088"/>
    <cellStyle name="Millares_detalle" xfId="4089"/>
    <cellStyle name="Milliers_2005 01 24 CF Néo simu prix de vente" xfId="80"/>
    <cellStyle name="Model" xfId="496"/>
    <cellStyle name="Moneda [0]_detalle" xfId="4090"/>
    <cellStyle name="Moneda_detalle" xfId="4091"/>
    <cellStyle name="Monétaire_GEC proposal (version 1)" xfId="81"/>
    <cellStyle name="Neutral" xfId="369"/>
    <cellStyle name="Neutral 2" xfId="856"/>
    <cellStyle name="Normal - Style1" xfId="82"/>
    <cellStyle name="Normal 10" xfId="83"/>
    <cellStyle name="Normal 10 2" xfId="84"/>
    <cellStyle name="Normal 10 3" xfId="857"/>
    <cellStyle name="Normal 11" xfId="85"/>
    <cellStyle name="Normal 11 2" xfId="858"/>
    <cellStyle name="Normal 11 3" xfId="859"/>
    <cellStyle name="Normal 12" xfId="86"/>
    <cellStyle name="Normal 13" xfId="1"/>
    <cellStyle name="Normal 13 2" xfId="184"/>
    <cellStyle name="Normal 13 3" xfId="185"/>
    <cellStyle name="Normal 14" xfId="87"/>
    <cellStyle name="Normal 15" xfId="88"/>
    <cellStyle name="Normal 16" xfId="89"/>
    <cellStyle name="Normal 17" xfId="90"/>
    <cellStyle name="Normal 2" xfId="91"/>
    <cellStyle name="Normal 2 2" xfId="92"/>
    <cellStyle name="Normal 2 2 2" xfId="93"/>
    <cellStyle name="Normal 2 2 2 2" xfId="186"/>
    <cellStyle name="Normal 2 2 3" xfId="860"/>
    <cellStyle name="Normal 2 2 3 2" xfId="4108"/>
    <cellStyle name="Normal 2 3" xfId="2"/>
    <cellStyle name="Normal 2 3 2" xfId="861"/>
    <cellStyle name="Normal 2 3 4" xfId="4146"/>
    <cellStyle name="Normal 2 4" xfId="862"/>
    <cellStyle name="Normal 2_Commercial Offer Structure" xfId="863"/>
    <cellStyle name="Normal 3" xfId="3"/>
    <cellStyle name="Normal 3 2" xfId="94"/>
    <cellStyle name="Normal 3 2 2" xfId="95"/>
    <cellStyle name="Normal 4" xfId="96"/>
    <cellStyle name="Normal 4 2" xfId="864"/>
    <cellStyle name="Normal 5" xfId="97"/>
    <cellStyle name="Normal 5 2" xfId="98"/>
    <cellStyle name="Normal 5 2 2" xfId="865"/>
    <cellStyle name="Normal 5 3" xfId="866"/>
    <cellStyle name="Normal 6" xfId="99"/>
    <cellStyle name="Normal 6 2" xfId="867"/>
    <cellStyle name="Normal 6 2 2" xfId="868"/>
    <cellStyle name="Normal 6 2 3" xfId="869"/>
    <cellStyle name="Normal 6 3" xfId="870"/>
    <cellStyle name="Normal 7" xfId="100"/>
    <cellStyle name="Normal 7 2" xfId="871"/>
    <cellStyle name="Normal 7 2 2" xfId="872"/>
    <cellStyle name="Normal 7 3" xfId="873"/>
    <cellStyle name="Normal 8" xfId="101"/>
    <cellStyle name="Normal 8 2" xfId="102"/>
    <cellStyle name="Normal 8 2 2" xfId="874"/>
    <cellStyle name="Normal 8 3" xfId="875"/>
    <cellStyle name="Normal 9" xfId="103"/>
    <cellStyle name="Normal 9 2" xfId="104"/>
    <cellStyle name="Normal 9 3" xfId="876"/>
    <cellStyle name="Normal_Manchester CATSS - Bolton -  Preliminary Order of Costs  08Mar07" xfId="4144"/>
    <cellStyle name="Normale 10" xfId="325"/>
    <cellStyle name="Normale 2" xfId="187"/>
    <cellStyle name="Normale 3" xfId="188"/>
    <cellStyle name="Normale 4" xfId="189"/>
    <cellStyle name="Normale 5" xfId="190"/>
    <cellStyle name="Normale 6" xfId="191"/>
    <cellStyle name="Normale 7" xfId="192"/>
    <cellStyle name="Normale 8" xfId="193"/>
    <cellStyle name="Normale 9" xfId="194"/>
    <cellStyle name="Normalny_R98-010all_rozdz" xfId="497"/>
    <cellStyle name="NormalText" xfId="498"/>
    <cellStyle name="normбlnн_MDRC's" xfId="985"/>
    <cellStyle name="Not" xfId="403"/>
    <cellStyle name="Note" xfId="404"/>
    <cellStyle name="Note 2" xfId="877"/>
    <cellStyle name="Note 3" xfId="878"/>
    <cellStyle name="Note 3 2" xfId="879"/>
    <cellStyle name="Note 3 2 2" xfId="880"/>
    <cellStyle name="Note 3 3" xfId="881"/>
    <cellStyle name="Note 3 4" xfId="882"/>
    <cellStyle name="Note 4" xfId="883"/>
    <cellStyle name="Note 4 2" xfId="884"/>
    <cellStyle name="Notiz" xfId="885"/>
    <cellStyle name="Nötr" xfId="405"/>
    <cellStyle name="Number" xfId="105"/>
    <cellStyle name="Numer katalog" xfId="4092"/>
    <cellStyle name="OperisMoney" xfId="106"/>
    <cellStyle name="Osman" xfId="4093"/>
    <cellStyle name="Output" xfId="386"/>
    <cellStyle name="Output 2" xfId="886"/>
    <cellStyle name="ParaBirimi [0]_BAYBAK (1)" xfId="4094"/>
    <cellStyle name="ParaBirimi_BAYBAK (1)" xfId="4095"/>
    <cellStyle name="Percent [2]" xfId="107"/>
    <cellStyle name="Percent 2" xfId="108"/>
    <cellStyle name="Percent 2 2" xfId="109"/>
    <cellStyle name="Percent 2 2 2" xfId="110"/>
    <cellStyle name="Percent 2 2 3" xfId="195"/>
    <cellStyle name="Percent 2 3" xfId="887"/>
    <cellStyle name="Percent 3" xfId="111"/>
    <cellStyle name="Percent 3 2" xfId="888"/>
    <cellStyle name="Percent 4" xfId="112"/>
    <cellStyle name="Percent 4 2" xfId="113"/>
    <cellStyle name="Percent 4 2 2" xfId="889"/>
    <cellStyle name="Percent 4 3" xfId="890"/>
    <cellStyle name="Percent 5" xfId="114"/>
    <cellStyle name="Percent 6" xfId="115"/>
    <cellStyle name="Percent 7" xfId="116"/>
    <cellStyle name="Percent 8" xfId="117"/>
    <cellStyle name="Percent[0]" xfId="118"/>
    <cellStyle name="Percentuale 2" xfId="180"/>
    <cellStyle name="PSChar" xfId="119"/>
    <cellStyle name="PSDate" xfId="120"/>
    <cellStyle name="PSDec" xfId="121"/>
    <cellStyle name="PSHeading" xfId="122"/>
    <cellStyle name="PSHeading 10" xfId="196"/>
    <cellStyle name="PSHeading 11" xfId="197"/>
    <cellStyle name="PSHeading 12" xfId="198"/>
    <cellStyle name="PSHeading 13" xfId="199"/>
    <cellStyle name="PSHeading 14" xfId="200"/>
    <cellStyle name="PSHeading 15" xfId="201"/>
    <cellStyle name="PSHeading 16" xfId="202"/>
    <cellStyle name="PSHeading 17" xfId="203"/>
    <cellStyle name="PSHeading 18" xfId="204"/>
    <cellStyle name="PSHeading 19" xfId="205"/>
    <cellStyle name="PSHeading 2" xfId="206"/>
    <cellStyle name="PSHeading 20" xfId="207"/>
    <cellStyle name="PSHeading 21" xfId="208"/>
    <cellStyle name="PSHeading 22" xfId="209"/>
    <cellStyle name="PSHeading 3" xfId="210"/>
    <cellStyle name="PSHeading 4" xfId="211"/>
    <cellStyle name="PSHeading 5" xfId="212"/>
    <cellStyle name="PSHeading 6" xfId="213"/>
    <cellStyle name="PSHeading 7" xfId="214"/>
    <cellStyle name="PSHeading 8" xfId="215"/>
    <cellStyle name="PSHeading 9" xfId="216"/>
    <cellStyle name="PSInt" xfId="123"/>
    <cellStyle name="PSSpacer" xfId="124"/>
    <cellStyle name="Reports-0" xfId="125"/>
    <cellStyle name="Reports-2" xfId="126"/>
    <cellStyle name="RevList" xfId="127"/>
    <cellStyle name="Schlecht" xfId="891"/>
    <cellStyle name="Section Title" xfId="128"/>
    <cellStyle name="Standaard_Blad1_3" xfId="986"/>
    <cellStyle name="Standard_ 6 -   _" xfId="384"/>
    <cellStyle name="Style 1" xfId="129"/>
    <cellStyle name="Style 1 2" xfId="892"/>
    <cellStyle name="Style 1 2 2" xfId="4105"/>
    <cellStyle name="SUAT1" xfId="4096"/>
    <cellStyle name="Sub Section Title" xfId="130"/>
    <cellStyle name="Subtotal" xfId="131"/>
    <cellStyle name="Summe" xfId="132"/>
    <cellStyle name="TableStyleLight1" xfId="4112"/>
    <cellStyle name="Title" xfId="385"/>
    <cellStyle name="Title 2" xfId="893"/>
    <cellStyle name="Toplam" xfId="327"/>
    <cellStyle name="Total" xfId="406"/>
    <cellStyle name="Total 2" xfId="894"/>
    <cellStyle name="Total 3" xfId="4097"/>
    <cellStyle name="Überschrift" xfId="895"/>
    <cellStyle name="Überschrift 1" xfId="896"/>
    <cellStyle name="Überschrift 2" xfId="897"/>
    <cellStyle name="Überschrift 3" xfId="898"/>
    <cellStyle name="Überschrift 4" xfId="899"/>
    <cellStyle name="Überschrift_Commercial Offer Structure" xfId="900"/>
    <cellStyle name="Update" xfId="4098"/>
    <cellStyle name="Uyarı Metni" xfId="407"/>
    <cellStyle name="Valuta 2" xfId="217"/>
    <cellStyle name="Valuta 3" xfId="218"/>
    <cellStyle name="Valuta 3 2" xfId="382"/>
    <cellStyle name="Verknüpfte Zelle" xfId="901"/>
    <cellStyle name="Virgül [0]_215-UHESAP" xfId="4099"/>
    <cellStyle name="Virgül_215-UHESAP" xfId="4100"/>
    <cellStyle name="Vurgu1" xfId="408"/>
    <cellStyle name="Vurgu2" xfId="409"/>
    <cellStyle name="Vurgu3" xfId="410"/>
    <cellStyle name="Vurgu4" xfId="411"/>
    <cellStyle name="Vurgu5" xfId="412"/>
    <cellStyle name="Vurgu6" xfId="413"/>
    <cellStyle name="Währung [0]_Akt.Typen" xfId="4101"/>
    <cellStyle name="Währung_Akt.Typen" xfId="4102"/>
    <cellStyle name="Warnender Text" xfId="902"/>
    <cellStyle name="Warning Text" xfId="414"/>
    <cellStyle name="Warning Text 2" xfId="903"/>
    <cellStyle name="Zelle überprüfen" xfId="904"/>
    <cellStyle name="Акцент1" xfId="133"/>
    <cellStyle name="Акцент1 2" xfId="134"/>
    <cellStyle name="Акцент1 2 2" xfId="905"/>
    <cellStyle name="Акцент1 3" xfId="906"/>
    <cellStyle name="Акцент2" xfId="135"/>
    <cellStyle name="Акцент2 2" xfId="136"/>
    <cellStyle name="Акцент2 2 2" xfId="907"/>
    <cellStyle name="Акцент2 3" xfId="908"/>
    <cellStyle name="Акцент3" xfId="137"/>
    <cellStyle name="Акцент3 2" xfId="138"/>
    <cellStyle name="Акцент3 2 2" xfId="909"/>
    <cellStyle name="Акцент3 3" xfId="910"/>
    <cellStyle name="Акцент3 3 2" xfId="911"/>
    <cellStyle name="Акцент4" xfId="139"/>
    <cellStyle name="Акцент4 2" xfId="140"/>
    <cellStyle name="Акцент4 2 2" xfId="912"/>
    <cellStyle name="Акцент4 3" xfId="913"/>
    <cellStyle name="Акцент5" xfId="141"/>
    <cellStyle name="Акцент5 2" xfId="142"/>
    <cellStyle name="Акцент5 2 2" xfId="914"/>
    <cellStyle name="Акцент5 3" xfId="915"/>
    <cellStyle name="Акцент6" xfId="143"/>
    <cellStyle name="Акцент6 2" xfId="144"/>
    <cellStyle name="Акцент6 2 2" xfId="916"/>
    <cellStyle name="Акцент6 3" xfId="917"/>
    <cellStyle name="Ввод " xfId="145"/>
    <cellStyle name="Ввод  2" xfId="146"/>
    <cellStyle name="Ввод  2 2" xfId="918"/>
    <cellStyle name="Ввод  3" xfId="919"/>
    <cellStyle name="Вывод" xfId="147"/>
    <cellStyle name="Вывод 2" xfId="148"/>
    <cellStyle name="Вывод 2 2" xfId="920"/>
    <cellStyle name="Вывод 3" xfId="921"/>
    <cellStyle name="Вычисление" xfId="149"/>
    <cellStyle name="Вычисление 2" xfId="150"/>
    <cellStyle name="Вычисление 2 2" xfId="922"/>
    <cellStyle name="Вычисление 3" xfId="923"/>
    <cellStyle name="Гиперссылка 2" xfId="924"/>
    <cellStyle name="Гиперссылка 2 2" xfId="1033"/>
    <cellStyle name="Гиперссылка 2 3" xfId="4113"/>
    <cellStyle name="Гиперссылка 3" xfId="925"/>
    <cellStyle name="Денежный 2" xfId="415"/>
    <cellStyle name="Денежный 2 2" xfId="927"/>
    <cellStyle name="Денежный 2 2 2" xfId="4114"/>
    <cellStyle name="Денежный 2 3" xfId="4104"/>
    <cellStyle name="Денежный 2 3 2" xfId="4141"/>
    <cellStyle name="Денежный 2 4" xfId="926"/>
    <cellStyle name="Денежный 2 5" xfId="4110"/>
    <cellStyle name="Денежный 3" xfId="416"/>
    <cellStyle name="Денежный 3 2" xfId="4115"/>
    <cellStyle name="Денежный 4" xfId="4116"/>
    <cellStyle name="Заголовок 1" xfId="151"/>
    <cellStyle name="Заголовок 1 2" xfId="152"/>
    <cellStyle name="Заголовок 1 2 2" xfId="928"/>
    <cellStyle name="Заголовок 1 3" xfId="929"/>
    <cellStyle name="Заголовок 2" xfId="153"/>
    <cellStyle name="Заголовок 2 2" xfId="154"/>
    <cellStyle name="Заголовок 2 2 2" xfId="930"/>
    <cellStyle name="Заголовок 2 3" xfId="931"/>
    <cellStyle name="Заголовок 3" xfId="155"/>
    <cellStyle name="Заголовок 3 2" xfId="156"/>
    <cellStyle name="Заголовок 3 2 2" xfId="219"/>
    <cellStyle name="Заголовок 3 2 2 10" xfId="220"/>
    <cellStyle name="Заголовок 3 2 2 11" xfId="221"/>
    <cellStyle name="Заголовок 3 2 2 12" xfId="222"/>
    <cellStyle name="Заголовок 3 2 2 13" xfId="223"/>
    <cellStyle name="Заголовок 3 2 2 14" xfId="224"/>
    <cellStyle name="Заголовок 3 2 2 15" xfId="225"/>
    <cellStyle name="Заголовок 3 2 2 16" xfId="226"/>
    <cellStyle name="Заголовок 3 2 2 17" xfId="227"/>
    <cellStyle name="Заголовок 3 2 2 18" xfId="228"/>
    <cellStyle name="Заголовок 3 2 2 19" xfId="229"/>
    <cellStyle name="Заголовок 3 2 2 2" xfId="230"/>
    <cellStyle name="Заголовок 3 2 2 20" xfId="231"/>
    <cellStyle name="Заголовок 3 2 2 21" xfId="232"/>
    <cellStyle name="Заголовок 3 2 2 22" xfId="233"/>
    <cellStyle name="Заголовок 3 2 2 23" xfId="234"/>
    <cellStyle name="Заголовок 3 2 2 24" xfId="235"/>
    <cellStyle name="Заголовок 3 2 2 25" xfId="236"/>
    <cellStyle name="Заголовок 3 2 2 26" xfId="237"/>
    <cellStyle name="Заголовок 3 2 2 27" xfId="238"/>
    <cellStyle name="Заголовок 3 2 2 28" xfId="239"/>
    <cellStyle name="Заголовок 3 2 2 29" xfId="932"/>
    <cellStyle name="Заголовок 3 2 2 3" xfId="240"/>
    <cellStyle name="Заголовок 3 2 2 4" xfId="241"/>
    <cellStyle name="Заголовок 3 2 2 5" xfId="242"/>
    <cellStyle name="Заголовок 3 2 2 6" xfId="243"/>
    <cellStyle name="Заголовок 3 2 2 7" xfId="244"/>
    <cellStyle name="Заголовок 3 2 2 8" xfId="245"/>
    <cellStyle name="Заголовок 3 2 2 9" xfId="246"/>
    <cellStyle name="Заголовок 3 3" xfId="247"/>
    <cellStyle name="Заголовок 3 3 10" xfId="248"/>
    <cellStyle name="Заголовок 3 3 11" xfId="249"/>
    <cellStyle name="Заголовок 3 3 12" xfId="250"/>
    <cellStyle name="Заголовок 3 3 13" xfId="251"/>
    <cellStyle name="Заголовок 3 3 14" xfId="252"/>
    <cellStyle name="Заголовок 3 3 15" xfId="253"/>
    <cellStyle name="Заголовок 3 3 16" xfId="254"/>
    <cellStyle name="Заголовок 3 3 17" xfId="255"/>
    <cellStyle name="Заголовок 3 3 18" xfId="256"/>
    <cellStyle name="Заголовок 3 3 19" xfId="257"/>
    <cellStyle name="Заголовок 3 3 2" xfId="258"/>
    <cellStyle name="Заголовок 3 3 20" xfId="259"/>
    <cellStyle name="Заголовок 3 3 21" xfId="260"/>
    <cellStyle name="Заголовок 3 3 22" xfId="261"/>
    <cellStyle name="Заголовок 3 3 23" xfId="262"/>
    <cellStyle name="Заголовок 3 3 24" xfId="263"/>
    <cellStyle name="Заголовок 3 3 25" xfId="264"/>
    <cellStyle name="Заголовок 3 3 26" xfId="265"/>
    <cellStyle name="Заголовок 3 3 27" xfId="266"/>
    <cellStyle name="Заголовок 3 3 28" xfId="267"/>
    <cellStyle name="Заголовок 3 3 3" xfId="268"/>
    <cellStyle name="Заголовок 3 3 4" xfId="269"/>
    <cellStyle name="Заголовок 3 3 5" xfId="270"/>
    <cellStyle name="Заголовок 3 3 6" xfId="271"/>
    <cellStyle name="Заголовок 3 3 7" xfId="272"/>
    <cellStyle name="Заголовок 3 3 8" xfId="273"/>
    <cellStyle name="Заголовок 3 3 9" xfId="274"/>
    <cellStyle name="Заголовок 4" xfId="157"/>
    <cellStyle name="Заголовок 4 2" xfId="158"/>
    <cellStyle name="Заголовок 4 2 2" xfId="933"/>
    <cellStyle name="Заголовок 4 3" xfId="934"/>
    <cellStyle name="Итог" xfId="159"/>
    <cellStyle name="Итог 2" xfId="160"/>
    <cellStyle name="Итог 2 2" xfId="935"/>
    <cellStyle name="Итог 3" xfId="936"/>
    <cellStyle name="Контрольная ячейка" xfId="161"/>
    <cellStyle name="Контрольная ячейка 2" xfId="162"/>
    <cellStyle name="Контрольная ячейка 2 2" xfId="937"/>
    <cellStyle name="Контрольная ячейка 3" xfId="938"/>
    <cellStyle name="Название" xfId="163"/>
    <cellStyle name="Название 2" xfId="164"/>
    <cellStyle name="Название 3" xfId="939"/>
    <cellStyle name="Нейтральный" xfId="165"/>
    <cellStyle name="Нейтральный 2" xfId="166"/>
    <cellStyle name="Нейтральный 2 2" xfId="940"/>
    <cellStyle name="Нейтральный 3" xfId="941"/>
    <cellStyle name="Обычный" xfId="0" builtinId="0"/>
    <cellStyle name="Обычный 10" xfId="275"/>
    <cellStyle name="Обычный 101" xfId="4148"/>
    <cellStyle name="Обычный 11" xfId="276"/>
    <cellStyle name="Обычный 12" xfId="277"/>
    <cellStyle name="Обычный 12 2" xfId="4117"/>
    <cellStyle name="Обычный 12 2 2" xfId="4118"/>
    <cellStyle name="Обычный 12 2 3" xfId="4119"/>
    <cellStyle name="Обычный 13" xfId="278"/>
    <cellStyle name="Обычный 14" xfId="279"/>
    <cellStyle name="Обычный 15" xfId="280"/>
    <cellStyle name="Обычный 16" xfId="281"/>
    <cellStyle name="Обычный 17" xfId="282"/>
    <cellStyle name="Обычный 18" xfId="283"/>
    <cellStyle name="Обычный 19" xfId="284"/>
    <cellStyle name="Обычный 2" xfId="167"/>
    <cellStyle name="Обычный 2 10" xfId="942"/>
    <cellStyle name="Обычный 2 10 2" xfId="4145"/>
    <cellStyle name="Обычный 2 13" xfId="4120"/>
    <cellStyle name="Обычный 2 2" xfId="419"/>
    <cellStyle name="Обычный 2 2 10" xfId="943"/>
    <cellStyle name="Обычный 2 2 2" xfId="944"/>
    <cellStyle name="Обычный 2 2 2 2" xfId="4122"/>
    <cellStyle name="Обычный 2 2 3" xfId="945"/>
    <cellStyle name="Обычный 2 2 4" xfId="600"/>
    <cellStyle name="Обычный 2 2 5" xfId="4121"/>
    <cellStyle name="Обычный 2 3" xfId="420"/>
    <cellStyle name="Обычный 2 3 2" xfId="947"/>
    <cellStyle name="Обычный 2 3 2 2" xfId="4124"/>
    <cellStyle name="Обычный 2 3 3" xfId="946"/>
    <cellStyle name="Обычный 2 3 4" xfId="4123"/>
    <cellStyle name="Обычный 2 4" xfId="421"/>
    <cellStyle name="Обычный 2 4 2" xfId="948"/>
    <cellStyle name="Обычный 2 4 3" xfId="597"/>
    <cellStyle name="Обычный 2 4 4" xfId="4125"/>
    <cellStyle name="Обычный 2 40" xfId="949"/>
    <cellStyle name="Обычный 2 5" xfId="422"/>
    <cellStyle name="Обычный 2 5 2" xfId="950"/>
    <cellStyle name="Обычный 2 5 3" xfId="4126"/>
    <cellStyle name="Обычный 2 6" xfId="423"/>
    <cellStyle name="Обычный 2 6 2" xfId="987"/>
    <cellStyle name="Обычный 2 7" xfId="424"/>
    <cellStyle name="Обычный 2 7 2" xfId="501"/>
    <cellStyle name="Обычный 2 8" xfId="425"/>
    <cellStyle name="Обычный 2 9" xfId="418"/>
    <cellStyle name="Обычный 20" xfId="285"/>
    <cellStyle name="Обычный 21" xfId="286"/>
    <cellStyle name="Обычный 22" xfId="287"/>
    <cellStyle name="Обычный 23" xfId="288"/>
    <cellStyle name="Обычный 24" xfId="289"/>
    <cellStyle name="Обычный 25" xfId="290"/>
    <cellStyle name="Обычный 26" xfId="291"/>
    <cellStyle name="Обычный 27" xfId="292"/>
    <cellStyle name="Обычный 28" xfId="293"/>
    <cellStyle name="Обычный 29" xfId="294"/>
    <cellStyle name="Обычный 3" xfId="295"/>
    <cellStyle name="Обычный 3 2" xfId="426"/>
    <cellStyle name="Обычный 3 2 2" xfId="951"/>
    <cellStyle name="Обычный 3 3" xfId="952"/>
    <cellStyle name="Обычный 3 4" xfId="953"/>
    <cellStyle name="Обычный 3 5" xfId="954"/>
    <cellStyle name="Обычный 30" xfId="296"/>
    <cellStyle name="Обычный 31" xfId="297"/>
    <cellStyle name="Обычный 32" xfId="298"/>
    <cellStyle name="Обычный 33" xfId="299"/>
    <cellStyle name="Обычный 34" xfId="300"/>
    <cellStyle name="Обычный 35" xfId="301"/>
    <cellStyle name="Обычный 36" xfId="302"/>
    <cellStyle name="Обычный 37" xfId="303"/>
    <cellStyle name="Обычный 38" xfId="304"/>
    <cellStyle name="Обычный 39" xfId="305"/>
    <cellStyle name="Обычный 4" xfId="306"/>
    <cellStyle name="Обычный 4 2" xfId="956"/>
    <cellStyle name="Обычный 4 2 2" xfId="957"/>
    <cellStyle name="Обычный 4 2 3" xfId="4127"/>
    <cellStyle name="Обычный 4 3" xfId="958"/>
    <cellStyle name="Обычный 4 3 2" xfId="959"/>
    <cellStyle name="Обычный 4 4" xfId="960"/>
    <cellStyle name="Обычный 4 5" xfId="955"/>
    <cellStyle name="Обычный 40" xfId="307"/>
    <cellStyle name="Обычный 41" xfId="308"/>
    <cellStyle name="Обычный 42" xfId="309"/>
    <cellStyle name="Обычный 43" xfId="310"/>
    <cellStyle name="Обычный 44" xfId="311"/>
    <cellStyle name="Обычный 45" xfId="312"/>
    <cellStyle name="Обычный 46" xfId="313"/>
    <cellStyle name="Обычный 47" xfId="314"/>
    <cellStyle name="Обычный 48" xfId="315"/>
    <cellStyle name="Обычный 49" xfId="316"/>
    <cellStyle name="Обычный 5" xfId="317"/>
    <cellStyle name="Обычный 5 2" xfId="962"/>
    <cellStyle name="Обычный 5 3" xfId="961"/>
    <cellStyle name="Обычный 50" xfId="318"/>
    <cellStyle name="Обычный 51" xfId="319"/>
    <cellStyle name="Обычный 52" xfId="320"/>
    <cellStyle name="Обычный 52 2" xfId="1219"/>
    <cellStyle name="Обычный 53" xfId="394"/>
    <cellStyle name="Обычный 53 2" xfId="417"/>
    <cellStyle name="Обычный 53 3" xfId="4107"/>
    <cellStyle name="Обычный 54" xfId="326"/>
    <cellStyle name="Обычный 6" xfId="321"/>
    <cellStyle name="Обычный 6 2" xfId="963"/>
    <cellStyle name="Обычный 61" xfId="4149"/>
    <cellStyle name="Обычный 7" xfId="322"/>
    <cellStyle name="Обычный 7 2" xfId="431"/>
    <cellStyle name="Обычный 8" xfId="323"/>
    <cellStyle name="Обычный 9" xfId="324"/>
    <cellStyle name="Обычный 9 2" xfId="4128"/>
    <cellStyle name="Обычный 9 2 2" xfId="4129"/>
    <cellStyle name="Плохой" xfId="168"/>
    <cellStyle name="Плохой 2" xfId="169"/>
    <cellStyle name="Плохой 2 2" xfId="964"/>
    <cellStyle name="Плохой 3" xfId="965"/>
    <cellStyle name="Пояснение" xfId="170"/>
    <cellStyle name="Пояснение 2" xfId="171"/>
    <cellStyle name="Пояснение 2 2" xfId="966"/>
    <cellStyle name="Пояснение 3" xfId="967"/>
    <cellStyle name="Примечание" xfId="172"/>
    <cellStyle name="Примечание 2" xfId="173"/>
    <cellStyle name="Примечание 2 2" xfId="968"/>
    <cellStyle name="Примечание 2 2 2" xfId="969"/>
    <cellStyle name="Примечание 2 3" xfId="970"/>
    <cellStyle name="Примечание 2 4" xfId="971"/>
    <cellStyle name="Примечание 3" xfId="972"/>
    <cellStyle name="Процентный 2" xfId="427"/>
    <cellStyle name="Процентный 2 2" xfId="599"/>
    <cellStyle name="Процентный 2 3" xfId="989"/>
    <cellStyle name="Процентный 2 4" xfId="1181"/>
    <cellStyle name="Процентный 2 5" xfId="503"/>
    <cellStyle name="Процентный 2 6" xfId="4109"/>
    <cellStyle name="Процентный 3" xfId="430"/>
    <cellStyle name="Связанная ячейка" xfId="174"/>
    <cellStyle name="Связанная ячейка 2" xfId="175"/>
    <cellStyle name="Связанная ячейка 2 2" xfId="973"/>
    <cellStyle name="Связанная ячейка 3" xfId="974"/>
    <cellStyle name="Стиль 1" xfId="975"/>
    <cellStyle name="Стиль 1 2" xfId="4103"/>
    <cellStyle name="Стиль 1 3" xfId="4130"/>
    <cellStyle name="Текст предупреждения" xfId="176"/>
    <cellStyle name="Текст предупреждения 2" xfId="177"/>
    <cellStyle name="Текст предупреждения 2 2" xfId="976"/>
    <cellStyle name="Текст предупреждения 3" xfId="977"/>
    <cellStyle name="Тысячи [0]_2x20mic " xfId="499"/>
    <cellStyle name="Тысячи_2x20mic " xfId="500"/>
    <cellStyle name="Финансовый" xfId="4143" builtinId="3"/>
    <cellStyle name="Финансовый 2" xfId="395"/>
    <cellStyle name="Финансовый 2 2" xfId="428"/>
    <cellStyle name="Финансовый 2 2 2" xfId="978"/>
    <cellStyle name="Финансовый 2 2 3" xfId="598"/>
    <cellStyle name="Финансовый 2 2 4" xfId="4131"/>
    <cellStyle name="Финансовый 2 3" xfId="979"/>
    <cellStyle name="Финансовый 2 4" xfId="988"/>
    <cellStyle name="Финансовый 2 5" xfId="502"/>
    <cellStyle name="Финансовый 2 6" xfId="4106"/>
    <cellStyle name="Финансовый 2 7" xfId="4140"/>
    <cellStyle name="Финансовый 3" xfId="429"/>
    <cellStyle name="Финансовый 3 2" xfId="981"/>
    <cellStyle name="Финансовый 3 3" xfId="980"/>
    <cellStyle name="Финансовый 3 4" xfId="4132"/>
    <cellStyle name="Финансовый 3 4 2" xfId="4142"/>
    <cellStyle name="Финансовый 4" xfId="331"/>
    <cellStyle name="Финансовый 4 2" xfId="982"/>
    <cellStyle name="Финансовый 4 2 2" xfId="4135"/>
    <cellStyle name="Финансовый 4 2 3" xfId="4134"/>
    <cellStyle name="Финансовый 4 3" xfId="4133"/>
    <cellStyle name="Хороший" xfId="178"/>
    <cellStyle name="Хороший 2" xfId="179"/>
    <cellStyle name="Хороший 2 2" xfId="983"/>
    <cellStyle name="Хороший 3" xfId="984"/>
  </cellStyles>
  <dxfs count="0"/>
  <tableStyles count="0" defaultTableStyle="TableStyleMedium2" defaultPivotStyle="PivotStyleLight16"/>
  <colors>
    <mruColors>
      <color rgb="FF0000FF"/>
      <color rgb="FFFFFFCC"/>
      <color rgb="FFCCFFCC"/>
      <color rgb="FFFFFF99"/>
      <color rgb="FFCCFF33"/>
      <color rgb="FFD9A043"/>
      <color rgb="FFFFCC00"/>
      <color rgb="FF41C7F1"/>
      <color rgb="FFFF66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dar\sasel\AYSEL11.7.2002\TURKIYE\IBISZEYTINBURNU\NOVIBIS-10-02-2006\ALTERNATIF\Aksel%20Otel-NOVOTEL08.02-2006-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tan\dbase\Karma_dbaseREV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I-fs2\Shares1\arzug\CP\AI-Cost%20Control\cost%20analysis%20FDD\AYSEL%20R0\DBLOCKBOQ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I-fs2\Shares1\Documents%20and%20Settings\Lika\Local%20Settings\Temporary%20Internet%20Files\Content.Outlook\21AFJ6UW\arzug\CP\AI-Cost%20Control\cost%20analysis%20FDD\AYSEL%20R0\DBLOCKBO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gba\d\arzug\CP\AI-Cost%20Control\cost%20analysis%20FDD\AYSEL%20R0\DBLOCKBOQ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I-fs2\Shares1\Documents%20and%20Settings\Lika\Local%20Settings\Temporary%20Internet%20Files\Content.Outlook\21AFJ6UW\MEDEA%20HOTEL_BoQ_1307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le.int/shared/team_n/16172/04/CR3%20Cov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I-fs2\Shares1\Sasel\Aktif\Teklif\AFP%20BUILDING%20B-C\AFD%20Building%20B%20and%20C%20Bill%20of%20Quantities-R2-9-HAZIRA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I-fs2\Shares1\Documents%20and%20Settings\Lika\Local%20Settings\Temporary%20Internet%20Files\Content.Outlook\21AFJ6UW\Sasel\Aktif\Teklif\AFP%20BUILDING%20B-C\AFD%20Building%20B%20and%20C%20Bill%20of%20Quantities-R2-9-HAZIR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gba\d\Sasel\Aktif\Teklif\AFP%20BUILDING%20B-C\AFD%20Building%20B%20and%20C%20Bill%20of%20Quantities-R2-9-HAZIR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I-fs2\Shares1\AFP\AFD%20Building%20B%20and%20C%20Bill%20of%20Quantities-R2-9-HAZIR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I-fs2\Shares1\Documents%20and%20Settings\Lika\Local%20Settings\Temporary%20Internet%20Files\Content.Outlook\21AFJ6UW\AFP\AFD%20Building%20B%20and%20C%20Bill%20of%20Quantities-R2-9-HAZIR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dar\sasel\AYSEL11.7.2002\KAZAKISTAN\ESENTAI%20ALMA%20ATA\BOQ-3-10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heet"/>
      <sheetName val="döküm"/>
      <sheetName val="SıhhiTesisat"/>
      <sheetName val="Kalorifer"/>
      <sheetName val="Müşterek"/>
      <sheetName val="Havalandırma"/>
      <sheetName val="Soğutma"/>
      <sheetName val="Yangın"/>
      <sheetName val="otomasyon-rev"/>
      <sheetName val="OTOMASYON"/>
      <sheetName val="SOGUKODA"/>
      <sheetName val="MUTFAK"/>
      <sheetName val="kur"/>
      <sheetName val="database"/>
      <sheetName val="referans"/>
      <sheetName val="Skla.Muko"/>
      <sheetName val="sheet1"/>
      <sheetName val="Skla_Muko"/>
    </sheetNames>
    <sheetDataSet>
      <sheetData sheetId="0">
        <row r="7">
          <cell r="B7">
            <v>1.3229</v>
          </cell>
          <cell r="C7">
            <v>1.5860000000000001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kollektör&amp;Gal.kaplama"/>
      <sheetName val="referans"/>
      <sheetName val="sablon"/>
      <sheetName val="degiskenler"/>
      <sheetName val="vitrifiye"/>
      <sheetName val="celik boru"/>
      <sheetName val="BOYA&amp;ETIKET"/>
      <sheetName val="wavin&amp;pvc"/>
      <sheetName val="buhar"/>
      <sheetName val="vanalar&amp;manometre"/>
      <sheetName val="seviye gostergesi"/>
      <sheetName val="referans (2)"/>
      <sheetName val="panel radyatör&amp;boyler"/>
      <sheetName val="flans+civata+kep"/>
      <sheetName val="KANAL MALIYET-TÜRKİYE"/>
      <sheetName val="KANAL MALIYET TASERON"/>
      <sheetName val="1.5.MM PASLANMAZ SAC "/>
      <sheetName val="3.MM SIYAH SAC"/>
      <sheetName val="KANAL MALIYET-PASLANMAZ"/>
      <sheetName val="KANAL MALIYET-RUSYA"/>
      <sheetName val="KANAL MALIYET-RUSYA-siyah sac"/>
      <sheetName val="KANAL MALIYET-RUSYA-paslanmaz"/>
      <sheetName val="kaucuk"/>
      <sheetName val="kaucuk-rusya"/>
      <sheetName val="polietilen"/>
      <sheetName val="kaucuk-st-KANAL"/>
      <sheetName val="kaucuk-st-folyolu-KANAL"/>
      <sheetName val="NFAF"/>
      <sheetName val="izocam-boru"/>
      <sheetName val="tasyunu-boru"/>
      <sheetName val="Vana ceketi"/>
      <sheetName val="tasyunu-kanal"/>
      <sheetName val="izocam-kanal"/>
      <sheetName val="flex kanal"/>
      <sheetName val="SAC KAPLAMA"/>
      <sheetName val="menfez"/>
      <sheetName val="YANGIN"/>
      <sheetName val="temizsu hesap"/>
      <sheetName val="güncelleme"/>
      <sheetName val="KANAL MALIYET TASERON (TSK)"/>
      <sheetName val="Sayfa1"/>
      <sheetName val="kur"/>
      <sheetName val="kollektör&amp;Gal_kaplama"/>
      <sheetName val="celik_boru"/>
      <sheetName val="seviye_gostergesi"/>
      <sheetName val="referans_(2)"/>
      <sheetName val="panel_radyatör&amp;boyler"/>
      <sheetName val="KANAL_MALIYET-TÜRKİYE"/>
      <sheetName val="KANAL_MALIYET_TASERON"/>
      <sheetName val="1_5_MM_PASLANMAZ_SAC_"/>
      <sheetName val="3_MM_SIYAH_SAC"/>
      <sheetName val="KANAL_MALIYET-PASLANMAZ"/>
      <sheetName val="KANAL_MALIYET-RUSYA"/>
      <sheetName val="KANAL_MALIYET-RUSYA-siyah_sac"/>
      <sheetName val="KANAL_MALIYET-RUSYA-paslanmaz"/>
      <sheetName val="Vana_ceketi"/>
      <sheetName val="flex_kanal"/>
      <sheetName val="SAC_KAPLAMA"/>
      <sheetName val="temizsu_hesap"/>
      <sheetName val="KANAL_MALIYET_TASERON_(TSK)"/>
    </sheetNames>
    <sheetDataSet>
      <sheetData sheetId="0" refreshError="1">
        <row r="5">
          <cell r="B5" t="str">
            <v>hidroforMARKA GİR</v>
          </cell>
          <cell r="E5" t="str">
            <v>Booster Pump Setwith....pumps,  with tankMark/Type: V = ..... x ..... m3/hH = ....... MssP = ..... x ...... kWV tank = ..... Lt</v>
          </cell>
          <cell r="I5">
            <v>30</v>
          </cell>
        </row>
        <row r="6">
          <cell r="B6" t="str">
            <v>boylerMARKA GİR</v>
          </cell>
          <cell r="I6">
            <v>20</v>
          </cell>
        </row>
        <row r="7">
          <cell r="B7" t="str">
            <v>su yumşatmaMARKA GİR</v>
          </cell>
          <cell r="I7">
            <v>30</v>
          </cell>
        </row>
        <row r="8">
          <cell r="B8" t="str">
            <v>kum filtresiMARKA GİR</v>
          </cell>
          <cell r="I8">
            <v>20</v>
          </cell>
        </row>
        <row r="9">
          <cell r="B9" t="str">
            <v>dozlama cihazıMARKA GİR</v>
          </cell>
          <cell r="I9">
            <v>16</v>
          </cell>
        </row>
        <row r="10">
          <cell r="B10" t="str">
            <v>çelik kazanMARKA GİR</v>
          </cell>
          <cell r="I10">
            <v>50</v>
          </cell>
        </row>
        <row r="11">
          <cell r="B11" t="str">
            <v>döküm kazanMARKA GİR</v>
          </cell>
          <cell r="I11">
            <v>50</v>
          </cell>
        </row>
        <row r="12">
          <cell r="B12" t="str">
            <v>plaka eşanjörMARKA GİR</v>
          </cell>
          <cell r="I12">
            <v>25</v>
          </cell>
        </row>
        <row r="13">
          <cell r="B13" t="str">
            <v>genleşme tankıMARKA GİR</v>
          </cell>
          <cell r="I13">
            <v>12</v>
          </cell>
        </row>
        <row r="14">
          <cell r="B14" t="str">
            <v>büzüşme tankıMARKA GİR</v>
          </cell>
          <cell r="I14">
            <v>12</v>
          </cell>
        </row>
        <row r="15">
          <cell r="B15" t="str">
            <v>fcu-4 boruluMARKA GİR</v>
          </cell>
          <cell r="I15">
            <v>6</v>
          </cell>
        </row>
        <row r="16">
          <cell r="B16" t="str">
            <v>fcu-2 boruluMARKA GİR</v>
          </cell>
          <cell r="I16">
            <v>6</v>
          </cell>
        </row>
        <row r="17">
          <cell r="B17" t="str">
            <v>paslanmaz bacaMARKA GİR</v>
          </cell>
          <cell r="I17">
            <v>2</v>
          </cell>
        </row>
        <row r="18">
          <cell r="B18" t="str">
            <v>ıslak rotor sirkülasyonMARKA GİR</v>
          </cell>
          <cell r="I18">
            <v>16</v>
          </cell>
        </row>
        <row r="19">
          <cell r="B19" t="str">
            <v>yarı ıslak rotor sirkülasyonMARKA GİR</v>
          </cell>
          <cell r="I19">
            <v>16</v>
          </cell>
        </row>
        <row r="20">
          <cell r="B20" t="str">
            <v>ıslak rotor frekans.sirkülasyonMARKA GİR</v>
          </cell>
          <cell r="I20">
            <v>16</v>
          </cell>
        </row>
        <row r="21">
          <cell r="B21" t="str">
            <v>kuru rotor sirkülasyonMARKA GİR</v>
          </cell>
          <cell r="I21">
            <v>16</v>
          </cell>
        </row>
        <row r="22">
          <cell r="B22" t="str">
            <v>kuru rotor inline frek.sirkülasyonMARKA GİR</v>
          </cell>
          <cell r="I22">
            <v>20</v>
          </cell>
        </row>
        <row r="23">
          <cell r="B23" t="str">
            <v>kuru rotor inline santrifüj sirkülasyonMARKA GİR</v>
          </cell>
          <cell r="I23">
            <v>20</v>
          </cell>
        </row>
        <row r="24">
          <cell r="B24" t="str">
            <v>dalgıç pissu pompasıMARKA GİR</v>
          </cell>
          <cell r="I24">
            <v>14</v>
          </cell>
        </row>
        <row r="25">
          <cell r="B25" t="str">
            <v>hücreli egzost fanıMARKA GİR</v>
          </cell>
          <cell r="I25">
            <v>20</v>
          </cell>
        </row>
        <row r="26">
          <cell r="B26" t="str">
            <v>çatı fanıMARKA GİR</v>
          </cell>
          <cell r="I26">
            <v>20</v>
          </cell>
        </row>
        <row r="27">
          <cell r="B27" t="str">
            <v>basınçlandırma fanıMARKA GİR</v>
          </cell>
          <cell r="I27">
            <v>20</v>
          </cell>
        </row>
        <row r="28">
          <cell r="B28" t="str">
            <v>kanal tipi  egzost fanıMARKA GİR</v>
          </cell>
          <cell r="I28">
            <v>16</v>
          </cell>
        </row>
        <row r="29">
          <cell r="B29" t="str">
            <v>duvar tipi  egzost fanıMARKA GİR</v>
          </cell>
          <cell r="I29">
            <v>10</v>
          </cell>
        </row>
        <row r="30">
          <cell r="B30" t="str">
            <v>karışımlı klima santraliMARKA GİR</v>
          </cell>
          <cell r="I30">
            <v>30</v>
          </cell>
        </row>
        <row r="31">
          <cell r="B31" t="str">
            <v>klima santraliMARKA GİR</v>
          </cell>
          <cell r="I31">
            <v>25</v>
          </cell>
        </row>
        <row r="32">
          <cell r="B32" t="str">
            <v>kanal tipi buharlı nemlendiriciMARKA GİR</v>
          </cell>
          <cell r="I32">
            <v>8</v>
          </cell>
        </row>
        <row r="33">
          <cell r="B33" t="str">
            <v>buharlı nemlendiriciMARKA GİR</v>
          </cell>
          <cell r="I33">
            <v>10</v>
          </cell>
        </row>
        <row r="34">
          <cell r="B34" t="str">
            <v>elektrikli hava perdesiMARKA GİR</v>
          </cell>
          <cell r="I34">
            <v>16</v>
          </cell>
        </row>
        <row r="35">
          <cell r="B35" t="str">
            <v>brulörMARKA GİR</v>
          </cell>
          <cell r="I35">
            <v>20</v>
          </cell>
        </row>
        <row r="36">
          <cell r="B36" t="str">
            <v>hava soğutmalı chillerMARKA GİR</v>
          </cell>
          <cell r="I36">
            <v>70</v>
          </cell>
        </row>
        <row r="37">
          <cell r="B37" t="str">
            <v>akümülasyon tankıMARKA GİR</v>
          </cell>
          <cell r="I37">
            <v>25</v>
          </cell>
        </row>
        <row r="38">
          <cell r="B38" t="str">
            <v>yangın pompasıMARKA GİR</v>
          </cell>
          <cell r="I38">
            <v>40</v>
          </cell>
        </row>
        <row r="39">
          <cell r="B39" t="str">
            <v>jokey pompaMARKA GİR</v>
          </cell>
          <cell r="I39">
            <v>16</v>
          </cell>
        </row>
        <row r="41">
          <cell r="B41" t="str">
            <v>REF.GİRMARKA GİR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REFMARKA GİR</v>
          </cell>
          <cell r="F42">
            <v>1E-3</v>
          </cell>
          <cell r="G42">
            <v>1E-3</v>
          </cell>
          <cell r="H42">
            <v>1E-3</v>
          </cell>
          <cell r="I42">
            <v>1E-3</v>
          </cell>
          <cell r="J42">
            <v>1E-3</v>
          </cell>
        </row>
        <row r="43">
          <cell r="B43" t="str">
            <v>lavabo-45ARKITEKT İHRAÇ</v>
          </cell>
          <cell r="C43" t="str">
            <v>Lavabo Beyaz  45 cm</v>
          </cell>
          <cell r="E43" t="str">
            <v>Washbasin White  45 cm</v>
          </cell>
          <cell r="F43">
            <v>30.672674999999998</v>
          </cell>
          <cell r="G43">
            <v>22.95</v>
          </cell>
          <cell r="H43">
            <v>19.180000000000003</v>
          </cell>
          <cell r="I43">
            <v>2</v>
          </cell>
          <cell r="J43" t="str">
            <v>ARKITEKT 6022</v>
          </cell>
        </row>
        <row r="44">
          <cell r="B44" t="str">
            <v>lavabo-50ARKITEKT İHRAÇ</v>
          </cell>
          <cell r="C44" t="str">
            <v>Lavabo Beyaz  50 cm</v>
          </cell>
          <cell r="E44" t="str">
            <v>Washbasin White  50 cm</v>
          </cell>
          <cell r="F44">
            <v>33.679799999999993</v>
          </cell>
          <cell r="G44">
            <v>25.2</v>
          </cell>
          <cell r="H44">
            <v>21.060000000000002</v>
          </cell>
          <cell r="I44">
            <v>2</v>
          </cell>
          <cell r="J44" t="str">
            <v>ARKITEKT 6023</v>
          </cell>
        </row>
        <row r="45">
          <cell r="B45" t="str">
            <v>lavabo-55ARKITEKT İHRAÇ</v>
          </cell>
          <cell r="C45" t="str">
            <v>Lavabo Beyaz  55 cm</v>
          </cell>
          <cell r="E45" t="str">
            <v>Washbasin White  55 cm</v>
          </cell>
          <cell r="F45">
            <v>37.288349999999994</v>
          </cell>
          <cell r="G45">
            <v>27.9</v>
          </cell>
          <cell r="H45">
            <v>23.32</v>
          </cell>
          <cell r="I45">
            <v>2</v>
          </cell>
          <cell r="J45" t="str">
            <v>ARKITEKT 6602</v>
          </cell>
        </row>
        <row r="46">
          <cell r="B46" t="str">
            <v>lavabo-60ARKITEKT İHRAÇ</v>
          </cell>
          <cell r="C46" t="str">
            <v>Lavabo Beyaz  60 cm</v>
          </cell>
          <cell r="E46" t="str">
            <v>Washbasin White  60 cm</v>
          </cell>
          <cell r="F46">
            <v>40.896899999999995</v>
          </cell>
          <cell r="G46">
            <v>30.6</v>
          </cell>
          <cell r="H46">
            <v>25.57</v>
          </cell>
          <cell r="I46">
            <v>2</v>
          </cell>
          <cell r="J46" t="str">
            <v>ARKITEKT 6604</v>
          </cell>
        </row>
        <row r="47">
          <cell r="B47" t="str">
            <v>lavabo-65ARKITEKT İHRAÇ</v>
          </cell>
          <cell r="C47" t="str">
            <v>Lavabo Beyaz  65 cm</v>
          </cell>
          <cell r="E47" t="str">
            <v>Washbasin White  65 cm</v>
          </cell>
          <cell r="F47">
            <v>45.106874999999995</v>
          </cell>
          <cell r="G47">
            <v>33.75</v>
          </cell>
          <cell r="H47">
            <v>28.21</v>
          </cell>
          <cell r="I47">
            <v>2</v>
          </cell>
          <cell r="J47" t="str">
            <v>ARKITEKT 6932</v>
          </cell>
        </row>
        <row r="48">
          <cell r="B48" t="str">
            <v>lavabo-70ARKITEKT İHRAÇ</v>
          </cell>
          <cell r="C48" t="str">
            <v>Lavabo Beyaz  70 cm</v>
          </cell>
          <cell r="E48" t="str">
            <v>Washbasin White  70 cm</v>
          </cell>
          <cell r="F48">
            <v>49.918274999999994</v>
          </cell>
          <cell r="G48">
            <v>37.35</v>
          </cell>
          <cell r="H48">
            <v>31.21</v>
          </cell>
          <cell r="I48">
            <v>2</v>
          </cell>
          <cell r="J48" t="str">
            <v>ARKITEKT 6933</v>
          </cell>
        </row>
        <row r="49">
          <cell r="B49" t="str">
            <v>lavabo-45+yarım ayakARKITEKT İHRAÇ</v>
          </cell>
          <cell r="C49" t="str">
            <v>Lavabo Beyaz  45 cm+Yarım Ayak</v>
          </cell>
          <cell r="E49" t="str">
            <v>Washbasin White  45 cm + with  Pedestal</v>
          </cell>
          <cell r="F49">
            <v>52.323974999999997</v>
          </cell>
          <cell r="G49">
            <v>39.15</v>
          </cell>
          <cell r="H49">
            <v>32.72</v>
          </cell>
          <cell r="I49">
            <v>2.5</v>
          </cell>
          <cell r="J49" t="str">
            <v>ARKITEKT 6022+6173</v>
          </cell>
        </row>
        <row r="50">
          <cell r="B50" t="str">
            <v>lavabo-50+yarım ayakARKITEKT İHRAÇ</v>
          </cell>
          <cell r="C50" t="str">
            <v>Lavabo Beyaz  50 cm+Yarım Ayak</v>
          </cell>
          <cell r="E50" t="str">
            <v>Washbasin White  50 cm+ with  Pedestal</v>
          </cell>
          <cell r="F50">
            <v>55.331099999999992</v>
          </cell>
          <cell r="G50">
            <v>41.4</v>
          </cell>
          <cell r="H50">
            <v>34.6</v>
          </cell>
          <cell r="I50">
            <v>2.5</v>
          </cell>
          <cell r="J50" t="str">
            <v>ARKITEKT 6023+6173</v>
          </cell>
        </row>
        <row r="51">
          <cell r="B51" t="str">
            <v>lavabo-55+yarım ayakARKITEKT İHRAÇ</v>
          </cell>
          <cell r="C51" t="str">
            <v>Lavabo Beyaz  55 cm+Yarım Ayak</v>
          </cell>
          <cell r="E51" t="str">
            <v>Washbasin White  55 cm+ with  Pedestal</v>
          </cell>
          <cell r="F51">
            <v>58.939649999999993</v>
          </cell>
          <cell r="G51">
            <v>44.1</v>
          </cell>
          <cell r="H51">
            <v>36.85</v>
          </cell>
          <cell r="I51">
            <v>2.5</v>
          </cell>
          <cell r="J51" t="str">
            <v>ARKITEKT 6602+6173</v>
          </cell>
        </row>
        <row r="52">
          <cell r="B52" t="str">
            <v>lavabo-60+yarım ayakARKITEKT İHRAÇ</v>
          </cell>
          <cell r="C52" t="str">
            <v>Lavabo Beyaz  60 cm+Yarım Ayak</v>
          </cell>
          <cell r="E52" t="str">
            <v>Washbasin White  60 cm+ with  Pedestal</v>
          </cell>
          <cell r="F52">
            <v>64.95389999999999</v>
          </cell>
          <cell r="G52">
            <v>48.6</v>
          </cell>
          <cell r="H52">
            <v>40.61</v>
          </cell>
          <cell r="I52">
            <v>2.5</v>
          </cell>
          <cell r="J52" t="str">
            <v>ARKITEKT 6604+6174</v>
          </cell>
        </row>
        <row r="53">
          <cell r="B53" t="str">
            <v>lavabo-65+yarım ayakARKITEKT İHRAÇ</v>
          </cell>
          <cell r="C53" t="str">
            <v>Lavabo Beyaz  65 cm+Yarım Ayak</v>
          </cell>
          <cell r="E53" t="str">
            <v>Washbasin White  65 cm+ with  Pedestal</v>
          </cell>
          <cell r="F53">
            <v>69.16387499999999</v>
          </cell>
          <cell r="G53">
            <v>51.75</v>
          </cell>
          <cell r="H53">
            <v>43.25</v>
          </cell>
          <cell r="I53">
            <v>2.5</v>
          </cell>
          <cell r="J53" t="str">
            <v>ARKITEKT 6932+6174</v>
          </cell>
        </row>
        <row r="54">
          <cell r="B54" t="str">
            <v>lavabo-70+yarım ayakARKITEKT İHRAÇ</v>
          </cell>
          <cell r="C54" t="str">
            <v>Lavabo Beyaz  70 cm+Yarım Ayak</v>
          </cell>
          <cell r="E54" t="str">
            <v>Washbasin White  70 cm+ with  Pedestal</v>
          </cell>
          <cell r="F54">
            <v>73.975274999999996</v>
          </cell>
          <cell r="G54">
            <v>55.35</v>
          </cell>
          <cell r="H54">
            <v>46.25</v>
          </cell>
          <cell r="I54">
            <v>2.5</v>
          </cell>
          <cell r="J54" t="str">
            <v>ARKITEKT 6933+6174</v>
          </cell>
        </row>
        <row r="55">
          <cell r="B55" t="str">
            <v>hilton lavabo-40ARKITEKT İHRAÇ</v>
          </cell>
          <cell r="C55" t="str">
            <v>Hilton Lavabo Beyaz  40 cm</v>
          </cell>
          <cell r="E55" t="str">
            <v>Undercounter Washbasin White  40 cm</v>
          </cell>
          <cell r="F55">
            <v>41.498325000000001</v>
          </cell>
          <cell r="G55">
            <v>31.05</v>
          </cell>
          <cell r="H55">
            <v>25.950000000000003</v>
          </cell>
          <cell r="I55">
            <v>2</v>
          </cell>
          <cell r="J55" t="str">
            <v>ARKITEKT 6039</v>
          </cell>
        </row>
        <row r="56">
          <cell r="B56" t="str">
            <v>hilton lavabo-50ARKITEKT İHRAÇ</v>
          </cell>
          <cell r="C56" t="str">
            <v>Hilton Lavabo Beyaz  50 cm</v>
          </cell>
          <cell r="E56" t="str">
            <v>Undercounter Washbasin White  50 cm</v>
          </cell>
          <cell r="F56">
            <v>55.331099999999992</v>
          </cell>
          <cell r="G56">
            <v>41.4</v>
          </cell>
          <cell r="H56">
            <v>34.6</v>
          </cell>
          <cell r="I56">
            <v>2</v>
          </cell>
          <cell r="J56" t="str">
            <v>ARKITEKT 6068</v>
          </cell>
        </row>
        <row r="57">
          <cell r="B57" t="str">
            <v>hilton lavabo-55ARKITEKT İHRAÇ</v>
          </cell>
          <cell r="C57" t="str">
            <v>Hilton Lavabo Beyaz  55 cm</v>
          </cell>
          <cell r="E57" t="str">
            <v>Undercounter Washbasin White  55 cm</v>
          </cell>
          <cell r="F57">
            <v>50.5197</v>
          </cell>
          <cell r="G57">
            <v>37.799999999999997</v>
          </cell>
          <cell r="H57">
            <v>31.59</v>
          </cell>
          <cell r="I57">
            <v>2</v>
          </cell>
          <cell r="J57" t="str">
            <v>ARKITEKT 6069</v>
          </cell>
        </row>
        <row r="58">
          <cell r="B58" t="str">
            <v>hilton lavabo-60ARKITEKT İHRAÇ</v>
          </cell>
          <cell r="C58" t="str">
            <v>Hilton Lavabo Beyaz  60 cm</v>
          </cell>
          <cell r="E58" t="str">
            <v>Undercounter Washbasin White  60 cm</v>
          </cell>
          <cell r="F58">
            <v>55.331099999999992</v>
          </cell>
          <cell r="G58">
            <v>41.4</v>
          </cell>
          <cell r="H58">
            <v>34.6</v>
          </cell>
          <cell r="I58">
            <v>2</v>
          </cell>
          <cell r="J58" t="str">
            <v>ARKITEKT 6031</v>
          </cell>
        </row>
        <row r="59">
          <cell r="B59" t="str">
            <v>asma klozetARKITEKT İHRAÇ</v>
          </cell>
          <cell r="C59" t="str">
            <v>Asma Klozet ve Klozet Kapağı</v>
          </cell>
          <cell r="E59" t="str">
            <v>Wall-hung WC pan</v>
          </cell>
          <cell r="F59">
            <v>84.800924999999992</v>
          </cell>
          <cell r="G59">
            <v>63.45</v>
          </cell>
          <cell r="H59">
            <v>53.019999999999996</v>
          </cell>
          <cell r="I59">
            <v>2.5</v>
          </cell>
          <cell r="J59" t="str">
            <v>ARKITEKT 6105+25-001</v>
          </cell>
        </row>
        <row r="60">
          <cell r="B60" t="str">
            <v>sifonik klozetARKITEKT İHRAÇ</v>
          </cell>
          <cell r="C60" t="str">
            <v>Sifonik Klozet Tam Takım</v>
          </cell>
          <cell r="E60" t="str">
            <v>Close-coupled WC pan</v>
          </cell>
          <cell r="F60">
            <v>165.749955</v>
          </cell>
          <cell r="G60">
            <v>124.02000000000001</v>
          </cell>
          <cell r="H60">
            <v>103.63000000000001</v>
          </cell>
          <cell r="I60">
            <v>4</v>
          </cell>
          <cell r="J60" t="str">
            <v>ARKITEKT 5050+6853+45216</v>
          </cell>
        </row>
        <row r="61">
          <cell r="B61" t="str">
            <v>pisuarARKITEKT İHRAÇ</v>
          </cell>
          <cell r="C61" t="str">
            <v>Pisuar Beyaz</v>
          </cell>
          <cell r="E61" t="str">
            <v>Urinal White</v>
          </cell>
          <cell r="F61">
            <v>94.42372499999999</v>
          </cell>
          <cell r="G61">
            <v>70.650000000000006</v>
          </cell>
          <cell r="H61">
            <v>59.04</v>
          </cell>
          <cell r="I61">
            <v>2.5</v>
          </cell>
          <cell r="J61" t="str">
            <v>ARKITEKT 6563</v>
          </cell>
        </row>
        <row r="62">
          <cell r="B62" t="str">
            <v>pisuar bölmesiARKITEKT İHRAÇ</v>
          </cell>
          <cell r="C62" t="str">
            <v>Pisuar Bölmesi Beyaz</v>
          </cell>
          <cell r="E62" t="str">
            <v>Seperator White</v>
          </cell>
          <cell r="F62">
            <v>25.861274999999999</v>
          </cell>
          <cell r="G62">
            <v>19.350000000000001</v>
          </cell>
          <cell r="H62">
            <v>16.170000000000002</v>
          </cell>
          <cell r="I62">
            <v>1</v>
          </cell>
          <cell r="J62" t="str">
            <v>ARKITEKT 6902</v>
          </cell>
        </row>
        <row r="63">
          <cell r="B63" t="str">
            <v>bideARKITEKT İHRAÇ</v>
          </cell>
          <cell r="C63" t="str">
            <v>Bide Beyaz</v>
          </cell>
          <cell r="E63" t="str">
            <v>Bidet White</v>
          </cell>
          <cell r="F63">
            <v>51.722549999999998</v>
          </cell>
          <cell r="G63">
            <v>38.700000000000003</v>
          </cell>
          <cell r="H63">
            <v>32.339999999999996</v>
          </cell>
          <cell r="I63">
            <v>2.5</v>
          </cell>
          <cell r="J63" t="str">
            <v>ARKITEKT 6231</v>
          </cell>
        </row>
        <row r="64">
          <cell r="B64" t="str">
            <v>duş teknesi-70-70ARKITEKT İHRAÇ</v>
          </cell>
          <cell r="C64" t="str">
            <v>Duş Teknesi 70x70 cm Beyaz</v>
          </cell>
          <cell r="F64">
            <v>72.170999999999992</v>
          </cell>
          <cell r="G64">
            <v>54</v>
          </cell>
          <cell r="H64">
            <v>45.129999999999995</v>
          </cell>
          <cell r="I64">
            <v>5</v>
          </cell>
          <cell r="J64" t="str">
            <v>ARKITEKT 4091</v>
          </cell>
        </row>
        <row r="65">
          <cell r="B65" t="str">
            <v>duş teknesi-80-80ARKITEKT İHRAÇ</v>
          </cell>
          <cell r="C65" t="str">
            <v>Duş Teknesi 80x80 cm Beyaz</v>
          </cell>
          <cell r="F65">
            <v>102.24225</v>
          </cell>
          <cell r="G65">
            <v>76.5</v>
          </cell>
          <cell r="H65">
            <v>63.93</v>
          </cell>
          <cell r="I65">
            <v>5</v>
          </cell>
          <cell r="J65" t="str">
            <v>ARKITEKT 4092</v>
          </cell>
        </row>
        <row r="66">
          <cell r="B66" t="str">
            <v>duş teknesi-90-90ARKITEKT İHRAÇ</v>
          </cell>
          <cell r="C66" t="str">
            <v>Duş Teknesi 90x90 cm Beyaz</v>
          </cell>
          <cell r="F66">
            <v>162.38475</v>
          </cell>
          <cell r="G66">
            <v>121.5</v>
          </cell>
          <cell r="H66">
            <v>101.53</v>
          </cell>
          <cell r="I66">
            <v>5</v>
          </cell>
          <cell r="J66" t="str">
            <v>ARKITEKT 4096</v>
          </cell>
        </row>
        <row r="67">
          <cell r="B67" t="str">
            <v>hela taşıARKITEKT İHRAÇ</v>
          </cell>
          <cell r="C67" t="str">
            <v>Hela Taşı Beyaz</v>
          </cell>
          <cell r="F67">
            <v>43.302599999999998</v>
          </cell>
          <cell r="G67">
            <v>32.4</v>
          </cell>
          <cell r="H67">
            <v>27.080000000000002</v>
          </cell>
          <cell r="I67">
            <v>2.5</v>
          </cell>
          <cell r="J67" t="str">
            <v>ARKITEKT 6204</v>
          </cell>
        </row>
        <row r="68">
          <cell r="B68" t="str">
            <v>etajer-50ARKITEKT İHRAÇ</v>
          </cell>
          <cell r="C68" t="str">
            <v>Fayans Etajer 50 cm Beyaz</v>
          </cell>
          <cell r="E68" t="str">
            <v>Shelf 50 cm White</v>
          </cell>
          <cell r="F68">
            <v>15.63705</v>
          </cell>
          <cell r="G68">
            <v>11.7</v>
          </cell>
          <cell r="H68">
            <v>9.7799999999999994</v>
          </cell>
          <cell r="I68">
            <v>0.7</v>
          </cell>
          <cell r="J68" t="str">
            <v>ARKITEKT 6338</v>
          </cell>
        </row>
        <row r="69">
          <cell r="B69" t="str">
            <v>etajer-60ARKITEKT İHRAÇ</v>
          </cell>
          <cell r="C69" t="str">
            <v>Fayans Etajer 60 cm Beyaz</v>
          </cell>
          <cell r="E69" t="str">
            <v>Shelf 60 cm White</v>
          </cell>
          <cell r="F69">
            <v>18.644174999999997</v>
          </cell>
          <cell r="G69">
            <v>13.95</v>
          </cell>
          <cell r="H69">
            <v>11.66</v>
          </cell>
          <cell r="I69">
            <v>0.7</v>
          </cell>
          <cell r="J69" t="str">
            <v>ARKITEKT 6337</v>
          </cell>
        </row>
        <row r="70">
          <cell r="B70" t="str">
            <v>etajer-65ARKITEKT İHRAÇ</v>
          </cell>
          <cell r="C70" t="str">
            <v>Fayans Etajer 65 cm Beyaz</v>
          </cell>
          <cell r="E70" t="str">
            <v>Shelf 65 cm White</v>
          </cell>
          <cell r="F70">
            <v>20.448449999999998</v>
          </cell>
          <cell r="G70">
            <v>15.3</v>
          </cell>
          <cell r="H70">
            <v>12.79</v>
          </cell>
          <cell r="I70">
            <v>0.7</v>
          </cell>
          <cell r="J70" t="str">
            <v>ARKITEKT 6339</v>
          </cell>
        </row>
        <row r="71">
          <cell r="B71" t="str">
            <v>süngerlikARKITEKT İHRAÇ</v>
          </cell>
          <cell r="C71" t="str">
            <v>Fayans Süngerlik Beyaz</v>
          </cell>
          <cell r="F71">
            <v>17.441324999999999</v>
          </cell>
          <cell r="G71">
            <v>13.05</v>
          </cell>
          <cell r="H71">
            <v>10.91</v>
          </cell>
          <cell r="I71">
            <v>0.7</v>
          </cell>
          <cell r="J71" t="str">
            <v>ARKITEKT 6324</v>
          </cell>
        </row>
        <row r="72">
          <cell r="B72" t="str">
            <v>kağıtlıkARKITEKT İHRAÇ</v>
          </cell>
          <cell r="C72" t="str">
            <v>Fayans Kağıtlık Beyaz</v>
          </cell>
          <cell r="F72">
            <v>12.028499999999999</v>
          </cell>
          <cell r="G72">
            <v>9</v>
          </cell>
          <cell r="H72">
            <v>7.5299999999999994</v>
          </cell>
          <cell r="I72">
            <v>0.7</v>
          </cell>
          <cell r="J72" t="str">
            <v>ARKITEKT 6340</v>
          </cell>
        </row>
        <row r="73">
          <cell r="B73" t="str">
            <v>sabunlukARKITEKT İHRAÇ</v>
          </cell>
          <cell r="C73" t="str">
            <v>Fayans Sabunluk Beyaz</v>
          </cell>
          <cell r="F73">
            <v>9.021374999999999</v>
          </cell>
          <cell r="G73">
            <v>6.75</v>
          </cell>
          <cell r="H73">
            <v>5.6499999999999995</v>
          </cell>
          <cell r="I73">
            <v>0.7</v>
          </cell>
          <cell r="J73" t="str">
            <v>ARKITEKT 6316</v>
          </cell>
        </row>
        <row r="74">
          <cell r="B74" t="str">
            <v>askılıkARKITEKT İHRAÇ</v>
          </cell>
          <cell r="C74" t="str">
            <v>Fayans Askılık Beyaz</v>
          </cell>
          <cell r="F74">
            <v>6.6156749999999986</v>
          </cell>
          <cell r="G74">
            <v>4.95</v>
          </cell>
          <cell r="H74">
            <v>4.1399999999999997</v>
          </cell>
          <cell r="I74">
            <v>0.7</v>
          </cell>
          <cell r="J74" t="str">
            <v>ARKITEKT 6365</v>
          </cell>
        </row>
        <row r="75">
          <cell r="B75" t="str">
            <v>engelli lavabo-50ARKITEKT İHRAÇ</v>
          </cell>
          <cell r="C75" t="str">
            <v>Engelli Lavabo Beyaz  50 cm</v>
          </cell>
          <cell r="F75">
            <v>58.338224999999994</v>
          </cell>
          <cell r="G75">
            <v>43.65</v>
          </cell>
          <cell r="H75">
            <v>36.479999999999997</v>
          </cell>
          <cell r="I75">
            <v>2</v>
          </cell>
          <cell r="J75" t="str">
            <v>ARKITEKT 5072</v>
          </cell>
        </row>
        <row r="76">
          <cell r="B76" t="str">
            <v>engelli lavabo-60ARKITEKT İHRAÇ</v>
          </cell>
          <cell r="C76" t="str">
            <v>Engelli Lavabo Beyaz  60 cm</v>
          </cell>
          <cell r="F76">
            <v>68.562449999999984</v>
          </cell>
          <cell r="G76">
            <v>51.3</v>
          </cell>
          <cell r="H76">
            <v>42.87</v>
          </cell>
          <cell r="I76">
            <v>2</v>
          </cell>
          <cell r="J76" t="str">
            <v>ARKITEKT 6147</v>
          </cell>
        </row>
        <row r="77">
          <cell r="B77" t="str">
            <v>engelli lavabo-65ARKITEKT İHRAÇ</v>
          </cell>
          <cell r="C77" t="str">
            <v>Engelli Lavabo Beyaz  65 cm</v>
          </cell>
          <cell r="F77">
            <v>134.11777499999999</v>
          </cell>
          <cell r="G77">
            <v>100.35</v>
          </cell>
          <cell r="H77">
            <v>83.850000000000009</v>
          </cell>
          <cell r="I77">
            <v>2</v>
          </cell>
          <cell r="J77" t="str">
            <v>ARKITEKT 6256</v>
          </cell>
        </row>
        <row r="78">
          <cell r="B78" t="str">
            <v>engelli klozetARKITEKT İHRAÇ</v>
          </cell>
          <cell r="C78" t="str">
            <v>Engelli Klozet Klozet Kapağı,Rezervuarı,İçtakım,Ara Musluklarla birlikte Tam Takım</v>
          </cell>
          <cell r="F78">
            <v>201.37482499999996</v>
          </cell>
          <cell r="G78">
            <v>150.67999999999998</v>
          </cell>
          <cell r="H78">
            <v>125.9</v>
          </cell>
          <cell r="I78">
            <v>4</v>
          </cell>
          <cell r="J78" t="str">
            <v>ARKITEKT 6627+6647+25-001+330-1220+45216</v>
          </cell>
        </row>
        <row r="79">
          <cell r="B79" t="str">
            <v>engelli asma klozetARKITEKT İHRAÇ</v>
          </cell>
          <cell r="C79" t="str">
            <v>Engelli Asma Klozet Klozet Kapağı,Gömme Rezervuarı,İçtakım,Ara Musluklarla birlikte Tam Takım</v>
          </cell>
          <cell r="F79">
            <v>78.786674999999988</v>
          </cell>
          <cell r="G79">
            <v>58.95</v>
          </cell>
          <cell r="H79">
            <v>49.26</v>
          </cell>
          <cell r="I79">
            <v>2.5</v>
          </cell>
          <cell r="J79" t="str">
            <v>ARKITEKT 5112</v>
          </cell>
        </row>
        <row r="80">
          <cell r="B80" t="str">
            <v>engelli pisuarARKITEKT İHRAÇ</v>
          </cell>
          <cell r="C80" t="str">
            <v>Engelli Pisuar Beyaz</v>
          </cell>
          <cell r="F80">
            <v>78.185249999999996</v>
          </cell>
          <cell r="G80">
            <v>58.5</v>
          </cell>
          <cell r="H80">
            <v>48.89</v>
          </cell>
          <cell r="I80">
            <v>2.5</v>
          </cell>
          <cell r="J80" t="str">
            <v>ARKITEKT 6998</v>
          </cell>
        </row>
        <row r="81">
          <cell r="B81" t="str">
            <v>gömme rezervuar hela taşıARKITEKT İHRAÇ</v>
          </cell>
          <cell r="C81" t="str">
            <v>Gömme Rezervuar, Hela Taşına Uygun</v>
          </cell>
          <cell r="F81">
            <v>69.16387499999999</v>
          </cell>
          <cell r="G81">
            <v>51.75</v>
          </cell>
          <cell r="H81">
            <v>43.25</v>
          </cell>
          <cell r="I81">
            <v>3</v>
          </cell>
          <cell r="J81" t="str">
            <v>ARKITEKT 781-1700+790-5000</v>
          </cell>
        </row>
        <row r="82">
          <cell r="B82" t="str">
            <v>gömme rezervuar asma klozetARKITEKT İHRAÇ</v>
          </cell>
          <cell r="C82" t="str">
            <v>Gömme Rezervuar Asma Klozete Uygun</v>
          </cell>
          <cell r="F82">
            <v>107.05365</v>
          </cell>
          <cell r="G82">
            <v>80.099999999999994</v>
          </cell>
          <cell r="H82">
            <v>66.930000000000007</v>
          </cell>
          <cell r="I82">
            <v>3</v>
          </cell>
          <cell r="J82" t="str">
            <v>ARKITEKT 781-1850+790-2000</v>
          </cell>
        </row>
        <row r="83">
          <cell r="B83" t="str">
            <v>gömme rezervuar asma klozet fotoselliARKITEKT İHRAÇ</v>
          </cell>
          <cell r="C83" t="str">
            <v>Fotoselli Gömme Rezervuar, Asma Klozete Uygun</v>
          </cell>
          <cell r="F83">
            <v>433.62742500000002</v>
          </cell>
          <cell r="G83">
            <v>324.45</v>
          </cell>
          <cell r="H83">
            <v>271.11</v>
          </cell>
          <cell r="I83">
            <v>3.5</v>
          </cell>
          <cell r="J83" t="str">
            <v>ARKITEKT 782-1850+792-4010</v>
          </cell>
        </row>
        <row r="84">
          <cell r="B84" t="str">
            <v>asma rezervuarARKITEKT İHRAÇ</v>
          </cell>
          <cell r="C84" t="str">
            <v>Fayans Asma Rezervuar Zinciri ve İç Takımı ile Komple Takım</v>
          </cell>
          <cell r="F84">
            <v>27.665549999999996</v>
          </cell>
          <cell r="G84">
            <v>20.7</v>
          </cell>
          <cell r="H84">
            <v>17.3</v>
          </cell>
          <cell r="I84">
            <v>2</v>
          </cell>
          <cell r="J84" t="str">
            <v>ARKITEKT 785-4200</v>
          </cell>
        </row>
        <row r="85">
          <cell r="B85" t="str">
            <v>bas asma klozetARKITEKT İHRAÇ</v>
          </cell>
          <cell r="C85" t="str">
            <v>Bas ,Asma Klozet İçin</v>
          </cell>
          <cell r="F85">
            <v>316.95097499999997</v>
          </cell>
          <cell r="G85">
            <v>237.15</v>
          </cell>
          <cell r="H85">
            <v>198.16</v>
          </cell>
          <cell r="I85">
            <v>1.5</v>
          </cell>
          <cell r="J85" t="str">
            <v>ARKITEKT 310-1510</v>
          </cell>
        </row>
        <row r="86">
          <cell r="B86" t="str">
            <v>bas pisuar sıva altıARKITEKT İHRAÇ</v>
          </cell>
          <cell r="C86" t="str">
            <v>Sıva Altı Bas ,Pisuar için</v>
          </cell>
          <cell r="F86">
            <v>168.399</v>
          </cell>
          <cell r="G86">
            <v>126</v>
          </cell>
          <cell r="H86">
            <v>105.29</v>
          </cell>
          <cell r="I86">
            <v>2</v>
          </cell>
          <cell r="J86" t="str">
            <v>ARKITEKT 310-2510</v>
          </cell>
        </row>
        <row r="87">
          <cell r="B87" t="str">
            <v>bas pisuar sıva üstüARKITEKT İHRAÇ</v>
          </cell>
          <cell r="C87" t="str">
            <v>Sıva Üstü Bas ,Pisuar için</v>
          </cell>
          <cell r="F87">
            <v>87.206624999999988</v>
          </cell>
          <cell r="G87">
            <v>65.25</v>
          </cell>
          <cell r="H87">
            <v>54.53</v>
          </cell>
          <cell r="I87">
            <v>1.5</v>
          </cell>
          <cell r="J87" t="str">
            <v>ARKITEKT 310-2530</v>
          </cell>
        </row>
        <row r="88">
          <cell r="B88" t="str">
            <v>bas pisuar sıva altı fotoselliARKITEKT İHRAÇ</v>
          </cell>
          <cell r="C88" t="str">
            <v>Fotoselli Sıva Altı Bas ,Pisuar için</v>
          </cell>
          <cell r="F88">
            <v>190.65172499999997</v>
          </cell>
          <cell r="G88">
            <v>142.65</v>
          </cell>
          <cell r="H88">
            <v>119.2</v>
          </cell>
          <cell r="I88">
            <v>2</v>
          </cell>
          <cell r="J88" t="str">
            <v>ARKITEKT 310-2121</v>
          </cell>
        </row>
        <row r="89">
          <cell r="B89" t="str">
            <v>bas pisuar sıva üstü fotoselliARKITEKT İHRAÇ</v>
          </cell>
          <cell r="C89" t="str">
            <v>Fotoselli Sıva Üstü Bas ,Pisuar için</v>
          </cell>
          <cell r="F89">
            <v>190.65172499999997</v>
          </cell>
          <cell r="G89">
            <v>142.65</v>
          </cell>
          <cell r="H89">
            <v>119.2</v>
          </cell>
          <cell r="I89">
            <v>1.5</v>
          </cell>
          <cell r="J89" t="str">
            <v>ARKITEKT 310-2320</v>
          </cell>
        </row>
        <row r="90">
          <cell r="B90" t="str">
            <v>bas helataşı sıva altıARKITEKT İHRAÇ</v>
          </cell>
          <cell r="C90" t="str">
            <v>Sıva Altı Bas ,Hela Taşı için</v>
          </cell>
          <cell r="F90">
            <v>319.9581</v>
          </cell>
          <cell r="G90">
            <v>239.4</v>
          </cell>
          <cell r="H90">
            <v>200.04</v>
          </cell>
          <cell r="I90">
            <v>2</v>
          </cell>
          <cell r="J90" t="str">
            <v>ARKITEKT 310-1520</v>
          </cell>
        </row>
        <row r="91">
          <cell r="B91" t="str">
            <v>bas helataşı sıva üstüARKITEKT İHRAÇ</v>
          </cell>
          <cell r="C91" t="str">
            <v>Sıva Üstü Bas ,Hela Taşı için</v>
          </cell>
          <cell r="F91">
            <v>49.316849999999995</v>
          </cell>
          <cell r="G91">
            <v>36.9</v>
          </cell>
          <cell r="H91">
            <v>30.84</v>
          </cell>
          <cell r="I91">
            <v>1.5</v>
          </cell>
          <cell r="J91" t="str">
            <v>ARKITEKT 310-1540</v>
          </cell>
        </row>
        <row r="92">
          <cell r="B92" t="str">
            <v>sakat tutamağıARKITEKT İHRAÇ</v>
          </cell>
          <cell r="C92" t="str">
            <v>Sakat Tutamağı 60 cm</v>
          </cell>
          <cell r="F92">
            <v>70.968149999999994</v>
          </cell>
          <cell r="G92">
            <v>53.1</v>
          </cell>
          <cell r="H92">
            <v>44.37</v>
          </cell>
          <cell r="I92">
            <v>1.5</v>
          </cell>
          <cell r="J92" t="str">
            <v>ARKITEKT 320-1010</v>
          </cell>
        </row>
        <row r="93">
          <cell r="B93" t="str">
            <v>sakat klozet tutamağıARKITEKT İHRAÇ</v>
          </cell>
          <cell r="C93" t="str">
            <v>Sakat Klozet Tutamağı,Kağıtlığı Dahil</v>
          </cell>
          <cell r="F93">
            <v>187.04317499999999</v>
          </cell>
          <cell r="G93">
            <v>139.94999999999999</v>
          </cell>
          <cell r="H93">
            <v>116.94000000000001</v>
          </cell>
          <cell r="I93">
            <v>2</v>
          </cell>
          <cell r="J93" t="str">
            <v>ARKITEKT 320-1060+320-1070</v>
          </cell>
        </row>
        <row r="94">
          <cell r="B94" t="str">
            <v>sakat duş oturağıARKITEKT İHRAÇ</v>
          </cell>
          <cell r="C94" t="str">
            <v>Sakat Duş Oturağı</v>
          </cell>
          <cell r="F94">
            <v>172.00755000000001</v>
          </cell>
          <cell r="G94">
            <v>128.69999999999999</v>
          </cell>
          <cell r="H94">
            <v>107.54</v>
          </cell>
          <cell r="I94">
            <v>2</v>
          </cell>
          <cell r="J94" t="str">
            <v>ARKITEKT 320-1080</v>
          </cell>
        </row>
        <row r="95">
          <cell r="B95">
            <v>0</v>
          </cell>
          <cell r="C95">
            <v>0</v>
          </cell>
        </row>
        <row r="96">
          <cell r="B96" t="str">
            <v>lavabo-45ARKITEKT</v>
          </cell>
          <cell r="C96" t="str">
            <v>Lavabo Beyaz  45 cm</v>
          </cell>
          <cell r="E96" t="str">
            <v>Washbasin White  45 cm</v>
          </cell>
          <cell r="F96">
            <v>21.45</v>
          </cell>
          <cell r="G96">
            <v>16.05</v>
          </cell>
          <cell r="H96">
            <v>13.42</v>
          </cell>
          <cell r="I96">
            <v>2</v>
          </cell>
          <cell r="J96" t="str">
            <v>ARKITEKT 6022</v>
          </cell>
        </row>
        <row r="97">
          <cell r="B97" t="str">
            <v>lavabo-50ARKITEKT</v>
          </cell>
          <cell r="C97" t="str">
            <v>Lavabo Beyaz  50 cm</v>
          </cell>
          <cell r="E97" t="str">
            <v>Washbasin White  50 cm</v>
          </cell>
          <cell r="F97">
            <v>27.95</v>
          </cell>
          <cell r="G97">
            <v>20.92</v>
          </cell>
          <cell r="H97">
            <v>17.48</v>
          </cell>
          <cell r="I97">
            <v>2</v>
          </cell>
          <cell r="J97" t="str">
            <v>ARKITEKT 6023</v>
          </cell>
        </row>
        <row r="98">
          <cell r="B98" t="str">
            <v>lavabo-55ARKITEKT</v>
          </cell>
          <cell r="C98" t="str">
            <v>Lavabo Beyaz  55 cm</v>
          </cell>
          <cell r="E98" t="str">
            <v>Washbasin White  55 cm</v>
          </cell>
          <cell r="F98">
            <v>37.700000000000003</v>
          </cell>
          <cell r="G98">
            <v>28.21</v>
          </cell>
          <cell r="H98">
            <v>23.57</v>
          </cell>
          <cell r="I98">
            <v>2</v>
          </cell>
          <cell r="J98" t="str">
            <v>ARKITEKT 6602</v>
          </cell>
        </row>
        <row r="99">
          <cell r="B99" t="str">
            <v>lavabo-60ARKITEKT</v>
          </cell>
          <cell r="C99" t="str">
            <v>Lavabo Beyaz  60 cm</v>
          </cell>
          <cell r="E99" t="str">
            <v>Washbasin White  60 cm</v>
          </cell>
          <cell r="F99">
            <v>42.9</v>
          </cell>
          <cell r="G99">
            <v>32.1</v>
          </cell>
          <cell r="H99">
            <v>26.830000000000002</v>
          </cell>
          <cell r="I99">
            <v>2</v>
          </cell>
          <cell r="J99" t="str">
            <v>ARKITEKT 6604</v>
          </cell>
        </row>
        <row r="100">
          <cell r="B100" t="str">
            <v>lavabo-65ARKITEKT</v>
          </cell>
          <cell r="C100" t="str">
            <v>Lavabo Beyaz  65 cm</v>
          </cell>
          <cell r="E100" t="str">
            <v>Washbasin White  65 cm</v>
          </cell>
          <cell r="F100">
            <v>48.1</v>
          </cell>
          <cell r="G100">
            <v>35.989999999999995</v>
          </cell>
          <cell r="H100">
            <v>30.080000000000002</v>
          </cell>
          <cell r="I100">
            <v>2</v>
          </cell>
          <cell r="J100" t="str">
            <v>ARKITEKT 6932</v>
          </cell>
        </row>
        <row r="101">
          <cell r="B101" t="str">
            <v>lavabo-70ARKITEKT</v>
          </cell>
          <cell r="C101" t="str">
            <v>Lavabo Beyaz  70 cm</v>
          </cell>
          <cell r="E101" t="str">
            <v>Washbasin White  70 cm</v>
          </cell>
          <cell r="F101">
            <v>52.65</v>
          </cell>
          <cell r="G101">
            <v>39.4</v>
          </cell>
          <cell r="H101">
            <v>32.919999999999995</v>
          </cell>
          <cell r="I101">
            <v>2</v>
          </cell>
          <cell r="J101" t="str">
            <v>ARKITEKT 6933</v>
          </cell>
        </row>
        <row r="102">
          <cell r="B102" t="str">
            <v>lavabo-45+yarım ayakARKITEKT</v>
          </cell>
          <cell r="C102" t="str">
            <v>Lavabo Beyaz  45 cm+Yarım Ayak</v>
          </cell>
          <cell r="E102" t="str">
            <v>Washbasin White  45 cm + with  Pedestal</v>
          </cell>
          <cell r="F102">
            <v>37.700000000000003</v>
          </cell>
          <cell r="G102">
            <v>28.21</v>
          </cell>
          <cell r="H102">
            <v>23.57</v>
          </cell>
          <cell r="I102">
            <v>2.5</v>
          </cell>
          <cell r="J102" t="str">
            <v>ARKITEKT 6022+6173</v>
          </cell>
        </row>
        <row r="103">
          <cell r="B103" t="str">
            <v>lavabo-50+yarım ayakARKITEKT</v>
          </cell>
          <cell r="C103" t="str">
            <v>Lavabo Beyaz  50 cm+Yarım Ayak</v>
          </cell>
          <cell r="E103" t="str">
            <v>Washbasin White  50 cm+ with  Pedestal</v>
          </cell>
          <cell r="F103">
            <v>44.2</v>
          </cell>
          <cell r="G103">
            <v>33.08</v>
          </cell>
          <cell r="H103">
            <v>27.64</v>
          </cell>
          <cell r="I103">
            <v>2.5</v>
          </cell>
          <cell r="J103" t="str">
            <v>ARKITEKT 6023+6173</v>
          </cell>
        </row>
        <row r="104">
          <cell r="B104" t="str">
            <v>lavabo-55+yarım ayakARKITEKT</v>
          </cell>
          <cell r="C104" t="str">
            <v>Lavabo Beyaz  55 cm+Yarım Ayak</v>
          </cell>
          <cell r="E104" t="str">
            <v>Washbasin White  55 cm+ with  Pedestal</v>
          </cell>
          <cell r="F104">
            <v>53.95</v>
          </cell>
          <cell r="G104">
            <v>40.369999999999997</v>
          </cell>
          <cell r="H104">
            <v>33.729999999999997</v>
          </cell>
          <cell r="I104">
            <v>2.5</v>
          </cell>
          <cell r="J104" t="str">
            <v>ARKITEKT 6602+6173</v>
          </cell>
        </row>
        <row r="105">
          <cell r="B105" t="str">
            <v>lavabo-60+yarım ayakARKITEKT</v>
          </cell>
          <cell r="C105" t="str">
            <v>Lavabo Beyaz  60 cm+Yarım Ayak</v>
          </cell>
          <cell r="E105" t="str">
            <v>Washbasin White  60 cm+ with  Pedestal</v>
          </cell>
          <cell r="F105">
            <v>61.099999999999994</v>
          </cell>
          <cell r="G105">
            <v>45.72</v>
          </cell>
          <cell r="H105">
            <v>38.199999999999996</v>
          </cell>
          <cell r="I105">
            <v>2.5</v>
          </cell>
          <cell r="J105" t="str">
            <v>ARKITEKT 6604+6174</v>
          </cell>
        </row>
        <row r="106">
          <cell r="B106" t="str">
            <v>lavabo-65+yarım ayakARKITEKT</v>
          </cell>
          <cell r="C106" t="str">
            <v>Lavabo Beyaz  65 cm+Yarım Ayak</v>
          </cell>
          <cell r="E106" t="str">
            <v>Washbasin White  65 cm+ with  Pedestal</v>
          </cell>
          <cell r="F106">
            <v>66.3</v>
          </cell>
          <cell r="G106">
            <v>49.61</v>
          </cell>
          <cell r="H106">
            <v>41.46</v>
          </cell>
          <cell r="I106">
            <v>2.5</v>
          </cell>
          <cell r="J106" t="str">
            <v>ARKITEKT 6932+6174</v>
          </cell>
        </row>
        <row r="107">
          <cell r="B107" t="str">
            <v>lavabo-70+yarım ayakARKITEKT</v>
          </cell>
          <cell r="C107" t="str">
            <v>Lavabo Beyaz  70 cm+Yarım Ayak</v>
          </cell>
          <cell r="E107" t="str">
            <v>Washbasin White  70 cm+ with  Pedestal</v>
          </cell>
          <cell r="F107">
            <v>70.849999999999994</v>
          </cell>
          <cell r="G107">
            <v>53.019999999999996</v>
          </cell>
          <cell r="H107">
            <v>44.3</v>
          </cell>
          <cell r="I107">
            <v>2.5</v>
          </cell>
          <cell r="J107" t="str">
            <v>ARKITEKT 6933+6174</v>
          </cell>
        </row>
        <row r="108">
          <cell r="B108" t="str">
            <v>hilton lavabo-40ARKITEKT</v>
          </cell>
          <cell r="C108" t="str">
            <v>Hilton Lavabo Beyaz  40 cm</v>
          </cell>
          <cell r="E108" t="str">
            <v>Undercounter Washbasin White  40 cm</v>
          </cell>
          <cell r="F108">
            <v>81.900000000000006</v>
          </cell>
          <cell r="G108">
            <v>61.28</v>
          </cell>
          <cell r="H108">
            <v>51.21</v>
          </cell>
          <cell r="I108">
            <v>2</v>
          </cell>
          <cell r="J108" t="str">
            <v>ARKITEKT 6039</v>
          </cell>
        </row>
        <row r="109">
          <cell r="B109" t="str">
            <v>hilton lavabo-50ARKITEKT</v>
          </cell>
          <cell r="C109" t="str">
            <v>Hilton Lavabo Beyaz  50 cm</v>
          </cell>
          <cell r="E109" t="str">
            <v>Undercounter Washbasin White  50 cm</v>
          </cell>
          <cell r="F109">
            <v>92.3</v>
          </cell>
          <cell r="G109">
            <v>69.070000000000007</v>
          </cell>
          <cell r="H109">
            <v>57.71</v>
          </cell>
          <cell r="I109">
            <v>2</v>
          </cell>
          <cell r="J109" t="str">
            <v>ARKITEKT 6068</v>
          </cell>
        </row>
        <row r="110">
          <cell r="B110" t="str">
            <v>hilton lavabo-55ARKITEKT</v>
          </cell>
          <cell r="C110" t="str">
            <v>Hilton Lavabo Beyaz  55 cm</v>
          </cell>
          <cell r="E110" t="str">
            <v>Undercounter Washbasin White  55 cm</v>
          </cell>
          <cell r="F110">
            <v>92.95</v>
          </cell>
          <cell r="G110">
            <v>69.550000000000011</v>
          </cell>
          <cell r="H110">
            <v>58.12</v>
          </cell>
          <cell r="I110">
            <v>2</v>
          </cell>
          <cell r="J110" t="str">
            <v>ARKITEKT 6069</v>
          </cell>
        </row>
        <row r="111">
          <cell r="B111" t="str">
            <v>hilton lavabo-60ARKITEKT</v>
          </cell>
          <cell r="C111" t="str">
            <v>Hilton Lavabo Beyaz  60 cm</v>
          </cell>
          <cell r="E111" t="str">
            <v>Undercounter Washbasin White  60 cm</v>
          </cell>
          <cell r="F111">
            <v>95.55</v>
          </cell>
          <cell r="G111">
            <v>71.5</v>
          </cell>
          <cell r="H111">
            <v>59.739999999999995</v>
          </cell>
          <cell r="I111">
            <v>2</v>
          </cell>
          <cell r="J111" t="str">
            <v>ARKITEKT 6031</v>
          </cell>
        </row>
        <row r="112">
          <cell r="B112" t="str">
            <v>asma klozetARKITEKT</v>
          </cell>
          <cell r="C112" t="str">
            <v>Asma Klozet ve Klozet Kapağı</v>
          </cell>
          <cell r="E112" t="str">
            <v>Wall-hung WC pan</v>
          </cell>
          <cell r="F112">
            <v>86.45</v>
          </cell>
          <cell r="G112">
            <v>64.690000000000012</v>
          </cell>
          <cell r="H112">
            <v>54.05</v>
          </cell>
          <cell r="I112">
            <v>2.5</v>
          </cell>
          <cell r="J112" t="str">
            <v>ARKITEKT 6105+25-001</v>
          </cell>
        </row>
        <row r="113">
          <cell r="B113" t="str">
            <v>sifonik klozetARKITEKT</v>
          </cell>
          <cell r="C113" t="str">
            <v>Sifonik Klozet Tam Takım</v>
          </cell>
          <cell r="E113" t="str">
            <v>Close-coupled WC pan</v>
          </cell>
          <cell r="F113">
            <v>210.83088000000004</v>
          </cell>
          <cell r="G113">
            <v>157.75</v>
          </cell>
          <cell r="H113">
            <v>131.82</v>
          </cell>
          <cell r="I113">
            <v>4</v>
          </cell>
          <cell r="J113" t="str">
            <v>ARKITEKT 5050+6853+45216</v>
          </cell>
        </row>
        <row r="114">
          <cell r="B114" t="str">
            <v>klozetARKITEKT</v>
          </cell>
          <cell r="C114" t="str">
            <v>Klozet Beyaz ,Klozet Kapağı,Rezervuarı,İç Takım ve Ara Muslukları İle Komple Takım</v>
          </cell>
          <cell r="F114">
            <v>133.75</v>
          </cell>
          <cell r="G114">
            <v>100.08</v>
          </cell>
          <cell r="H114">
            <v>83.62</v>
          </cell>
          <cell r="I114">
            <v>4</v>
          </cell>
          <cell r="J114" t="str">
            <v>AKDENİZ6442+6211+23-002+330-1210</v>
          </cell>
        </row>
        <row r="115">
          <cell r="B115" t="str">
            <v>pisuarARKITEKT</v>
          </cell>
          <cell r="C115" t="str">
            <v>Pisuar Beyaz</v>
          </cell>
          <cell r="E115" t="str">
            <v>Urinal White</v>
          </cell>
          <cell r="F115">
            <v>92.3</v>
          </cell>
          <cell r="G115">
            <v>69.070000000000007</v>
          </cell>
          <cell r="H115">
            <v>57.71</v>
          </cell>
          <cell r="I115">
            <v>2.5</v>
          </cell>
          <cell r="J115" t="str">
            <v>ARKITEKT 6563</v>
          </cell>
        </row>
        <row r="116">
          <cell r="B116" t="str">
            <v>pisuar bölmesiARKITEKT</v>
          </cell>
          <cell r="C116" t="str">
            <v>Pisuar Bölmesi Beyaz</v>
          </cell>
          <cell r="E116" t="str">
            <v>Seperator White</v>
          </cell>
          <cell r="F116">
            <v>31.200000000000003</v>
          </cell>
          <cell r="G116">
            <v>23.35</v>
          </cell>
          <cell r="H116">
            <v>19.510000000000002</v>
          </cell>
          <cell r="I116">
            <v>1</v>
          </cell>
          <cell r="J116" t="str">
            <v>ARKITEKT 6902</v>
          </cell>
        </row>
        <row r="117">
          <cell r="B117" t="str">
            <v>bideARKITEKT</v>
          </cell>
          <cell r="C117" t="str">
            <v>Bide Beyaz</v>
          </cell>
          <cell r="E117" t="str">
            <v>Bidet White</v>
          </cell>
          <cell r="F117">
            <v>85.8</v>
          </cell>
          <cell r="G117">
            <v>64.2</v>
          </cell>
          <cell r="H117">
            <v>53.65</v>
          </cell>
          <cell r="I117">
            <v>2.5</v>
          </cell>
          <cell r="J117" t="str">
            <v>ARKITEKT 6231</v>
          </cell>
        </row>
        <row r="118">
          <cell r="B118" t="str">
            <v>duş teknesi-70-70ARKITEKT</v>
          </cell>
          <cell r="C118" t="str">
            <v>Duş Teknesi 70x70 cm Beyaz</v>
          </cell>
          <cell r="E118" t="str">
            <v>Shelf 50 cm White</v>
          </cell>
          <cell r="F118">
            <v>123.5</v>
          </cell>
          <cell r="G118">
            <v>92.410000000000011</v>
          </cell>
          <cell r="H118">
            <v>77.22</v>
          </cell>
          <cell r="I118">
            <v>5</v>
          </cell>
          <cell r="J118" t="str">
            <v>ARKITEKT 4091</v>
          </cell>
        </row>
        <row r="119">
          <cell r="B119" t="str">
            <v>duş teknesi-80-80ARKITEKT</v>
          </cell>
          <cell r="C119" t="str">
            <v>Duş Teknesi 80x80 cm Beyaz</v>
          </cell>
          <cell r="E119" t="str">
            <v>Shelf 60 cm White</v>
          </cell>
          <cell r="F119">
            <v>135.20000000000002</v>
          </cell>
          <cell r="G119">
            <v>101.16000000000001</v>
          </cell>
          <cell r="H119">
            <v>84.53</v>
          </cell>
          <cell r="I119">
            <v>5</v>
          </cell>
          <cell r="J119" t="str">
            <v>ARKITEKT 4092</v>
          </cell>
        </row>
        <row r="120">
          <cell r="B120" t="str">
            <v>duş teknesi-90-90ARKITEKT</v>
          </cell>
          <cell r="C120" t="str">
            <v>Duş Teknesi 90x90 cm Beyaz</v>
          </cell>
          <cell r="E120" t="str">
            <v>Shelf 65 cm White</v>
          </cell>
          <cell r="F120">
            <v>148.20000000000002</v>
          </cell>
          <cell r="G120">
            <v>110.89</v>
          </cell>
          <cell r="H120">
            <v>92.660000000000011</v>
          </cell>
          <cell r="I120">
            <v>5</v>
          </cell>
          <cell r="J120" t="str">
            <v>ARKITEKT 4096</v>
          </cell>
        </row>
        <row r="121">
          <cell r="B121" t="str">
            <v>hela taşıARKITEKT</v>
          </cell>
          <cell r="C121" t="str">
            <v>Hela Taşı Beyaz</v>
          </cell>
          <cell r="F121">
            <v>42.9</v>
          </cell>
          <cell r="G121">
            <v>32.1</v>
          </cell>
          <cell r="H121">
            <v>26.830000000000002</v>
          </cell>
          <cell r="I121">
            <v>2.5</v>
          </cell>
          <cell r="J121" t="str">
            <v>ARKITEKT 6204</v>
          </cell>
        </row>
        <row r="122">
          <cell r="B122" t="str">
            <v>etajer-50ARKITEKT</v>
          </cell>
          <cell r="C122" t="str">
            <v>Fayans Etajer 50 cm Beyaz</v>
          </cell>
          <cell r="F122">
            <v>16.25</v>
          </cell>
          <cell r="G122">
            <v>12.16</v>
          </cell>
          <cell r="H122">
            <v>10.16</v>
          </cell>
          <cell r="I122">
            <v>0.7</v>
          </cell>
          <cell r="J122" t="str">
            <v>ARKITEKT 6338</v>
          </cell>
        </row>
        <row r="123">
          <cell r="B123" t="str">
            <v>etajer-60ARKITEKT</v>
          </cell>
          <cell r="C123" t="str">
            <v>Fayans Etajer 60 cm Beyaz</v>
          </cell>
          <cell r="F123">
            <v>18.2</v>
          </cell>
          <cell r="G123">
            <v>13.62</v>
          </cell>
          <cell r="H123">
            <v>11.379999999999999</v>
          </cell>
          <cell r="I123">
            <v>0.7</v>
          </cell>
          <cell r="J123" t="str">
            <v>ARKITEKT 6337</v>
          </cell>
        </row>
        <row r="124">
          <cell r="B124" t="str">
            <v>etajer-65ARKITEKT</v>
          </cell>
          <cell r="C124" t="str">
            <v>Fayans Etajer 65 cm Beyaz</v>
          </cell>
          <cell r="F124">
            <v>24.05</v>
          </cell>
          <cell r="G124">
            <v>18</v>
          </cell>
          <cell r="H124">
            <v>15.04</v>
          </cell>
          <cell r="I124">
            <v>0.7</v>
          </cell>
          <cell r="J124" t="str">
            <v>ARKITEKT 6339</v>
          </cell>
        </row>
        <row r="125">
          <cell r="B125" t="str">
            <v>süngerlikARKITEKT</v>
          </cell>
          <cell r="C125" t="str">
            <v>Fayans Süngerlik Beyaz</v>
          </cell>
          <cell r="F125">
            <v>18.850000000000001</v>
          </cell>
          <cell r="G125">
            <v>14.11</v>
          </cell>
          <cell r="H125">
            <v>11.79</v>
          </cell>
          <cell r="I125">
            <v>0.7</v>
          </cell>
          <cell r="J125" t="str">
            <v>ARKITEKT 6324</v>
          </cell>
        </row>
        <row r="126">
          <cell r="B126" t="str">
            <v>kağıtlıkARKITEKT</v>
          </cell>
          <cell r="C126" t="str">
            <v>Fayans Kağıtlık Beyaz</v>
          </cell>
          <cell r="F126">
            <v>12.35</v>
          </cell>
          <cell r="G126">
            <v>9.25</v>
          </cell>
          <cell r="H126">
            <v>7.7299999999999995</v>
          </cell>
          <cell r="I126">
            <v>0.7</v>
          </cell>
          <cell r="J126" t="str">
            <v>ARKITEKT 6340</v>
          </cell>
        </row>
        <row r="127">
          <cell r="B127" t="str">
            <v>sabunlukARKITEKT</v>
          </cell>
          <cell r="C127" t="str">
            <v>Fayans Sabunluk Beyaz</v>
          </cell>
          <cell r="F127">
            <v>8.4500000000000011</v>
          </cell>
          <cell r="G127">
            <v>6.33</v>
          </cell>
          <cell r="H127">
            <v>5.29</v>
          </cell>
          <cell r="I127">
            <v>0.7</v>
          </cell>
          <cell r="J127" t="str">
            <v>ARKITEKT 6316</v>
          </cell>
        </row>
        <row r="128">
          <cell r="B128" t="str">
            <v>askılıkARKITEKT</v>
          </cell>
          <cell r="C128" t="str">
            <v>Fayans Askılık Beyaz</v>
          </cell>
          <cell r="F128">
            <v>5.8500000000000005</v>
          </cell>
          <cell r="G128">
            <v>4.38</v>
          </cell>
          <cell r="H128">
            <v>3.6599999999999997</v>
          </cell>
          <cell r="I128">
            <v>0.7</v>
          </cell>
          <cell r="J128" t="str">
            <v>ARKITEKT 6365</v>
          </cell>
        </row>
        <row r="129">
          <cell r="B129" t="str">
            <v>engelli lavabo-50ARKITEKT</v>
          </cell>
          <cell r="C129" t="str">
            <v>Engelli Lavabo Beyaz  50 cm</v>
          </cell>
          <cell r="F129" t="str">
            <v>YOK</v>
          </cell>
          <cell r="G129" t="str">
            <v>YOK</v>
          </cell>
          <cell r="H129" t="str">
            <v>YOK</v>
          </cell>
          <cell r="I129" t="str">
            <v>YOK</v>
          </cell>
        </row>
        <row r="130">
          <cell r="B130" t="str">
            <v>engelli lavabo-60ARKITEKT</v>
          </cell>
          <cell r="C130" t="str">
            <v>Engelli Lavabo Beyaz  60 cm</v>
          </cell>
          <cell r="F130">
            <v>91</v>
          </cell>
          <cell r="G130">
            <v>68.09</v>
          </cell>
          <cell r="H130">
            <v>56.9</v>
          </cell>
          <cell r="I130">
            <v>2</v>
          </cell>
          <cell r="J130" t="str">
            <v>ARKITEKT 6147</v>
          </cell>
        </row>
        <row r="131">
          <cell r="B131" t="str">
            <v>engelli lavabo-65ARKITEKT</v>
          </cell>
          <cell r="C131" t="str">
            <v>Engelli Lavabo Beyaz  65 cm</v>
          </cell>
          <cell r="F131">
            <v>101.4</v>
          </cell>
          <cell r="G131">
            <v>75.87</v>
          </cell>
          <cell r="H131">
            <v>63.4</v>
          </cell>
          <cell r="I131">
            <v>2</v>
          </cell>
          <cell r="J131" t="str">
            <v>ARKITEKT 6256</v>
          </cell>
        </row>
        <row r="132">
          <cell r="B132" t="str">
            <v>engelli klozetARKITEKT</v>
          </cell>
          <cell r="C132" t="str">
            <v>Engelli Klozet Klozet Kapağı,Rezervuarı,İçtakım,Ara Musluklarla birlikte Tam Takım</v>
          </cell>
          <cell r="F132">
            <v>261.83864999999997</v>
          </cell>
          <cell r="G132">
            <v>195.92</v>
          </cell>
          <cell r="H132">
            <v>163.70999999999998</v>
          </cell>
          <cell r="I132">
            <v>4</v>
          </cell>
          <cell r="J132" t="str">
            <v>ARKITEKT 6627+6647+25-001+330-1220+45216</v>
          </cell>
        </row>
        <row r="133">
          <cell r="B133" t="str">
            <v>engelli asma klozetARKITEKT</v>
          </cell>
          <cell r="C133" t="str">
            <v>Engelli Asma Klozet Klozet Kapağı,Gömme Rezervuarı,İçtakım,Ara Musluklarla birlikte Tam Takım</v>
          </cell>
          <cell r="F133">
            <v>128.70000000000002</v>
          </cell>
          <cell r="G133">
            <v>96.300000000000011</v>
          </cell>
          <cell r="H133">
            <v>80.47</v>
          </cell>
          <cell r="I133">
            <v>2.5</v>
          </cell>
          <cell r="J133" t="str">
            <v>ARKITEKT 5112</v>
          </cell>
        </row>
        <row r="134">
          <cell r="B134" t="str">
            <v>engelli pisuarARKITEKT</v>
          </cell>
          <cell r="C134" t="str">
            <v>Engelli Pisuar Beyaz</v>
          </cell>
          <cell r="F134" t="str">
            <v>YOK</v>
          </cell>
          <cell r="G134" t="str">
            <v>YOK</v>
          </cell>
          <cell r="H134" t="str">
            <v>YOK</v>
          </cell>
          <cell r="I134" t="str">
            <v>YOK</v>
          </cell>
        </row>
        <row r="135">
          <cell r="B135" t="str">
            <v>gömme rezervuar hela taşıARKITEKT</v>
          </cell>
          <cell r="C135" t="str">
            <v>Gömme Rezervuar, Hela Taşına Uygun</v>
          </cell>
          <cell r="F135">
            <v>116.19999999999999</v>
          </cell>
          <cell r="G135">
            <v>86.95</v>
          </cell>
          <cell r="H135">
            <v>72.650000000000006</v>
          </cell>
          <cell r="I135">
            <v>3</v>
          </cell>
          <cell r="J135" t="str">
            <v>ARKITEKT 781-1700+790-5000</v>
          </cell>
        </row>
        <row r="136">
          <cell r="B136" t="str">
            <v>gömme rezervuar asma klozetARKITEKT</v>
          </cell>
          <cell r="C136" t="str">
            <v>Gömme Rezervuar, Asma Klozete Uygun</v>
          </cell>
          <cell r="F136">
            <v>166.6</v>
          </cell>
          <cell r="G136">
            <v>124.66000000000001</v>
          </cell>
          <cell r="H136">
            <v>104.16000000000001</v>
          </cell>
          <cell r="I136">
            <v>3</v>
          </cell>
          <cell r="J136" t="str">
            <v>ARKITEKT 781-1850+790-5061</v>
          </cell>
        </row>
        <row r="137">
          <cell r="B137" t="str">
            <v>gömme rezervuar asma klozet fotoselliARKITEKT</v>
          </cell>
          <cell r="C137" t="str">
            <v>Fotoselli Gömme Rezervuar, Asma Klozete Uygun</v>
          </cell>
          <cell r="F137">
            <v>498.4</v>
          </cell>
          <cell r="G137">
            <v>372.92</v>
          </cell>
          <cell r="H137">
            <v>311.59999999999997</v>
          </cell>
          <cell r="I137">
            <v>3.5</v>
          </cell>
          <cell r="J137" t="str">
            <v>ARKITEKT 782-1850+792-4010</v>
          </cell>
        </row>
        <row r="138">
          <cell r="B138" t="str">
            <v>asma rezervuarARKITEKT</v>
          </cell>
          <cell r="C138" t="str">
            <v>Fayans Asma Rezervuar Zinciri ve İçtakımı ile Komple Takım</v>
          </cell>
          <cell r="F138">
            <v>31.499999999999996</v>
          </cell>
          <cell r="G138">
            <v>23.57</v>
          </cell>
          <cell r="H138">
            <v>19.700000000000003</v>
          </cell>
          <cell r="I138">
            <v>2</v>
          </cell>
          <cell r="J138" t="str">
            <v>ARKITEKT 785-4200</v>
          </cell>
        </row>
        <row r="139">
          <cell r="B139" t="str">
            <v>bas asma klozetARKITEKT</v>
          </cell>
          <cell r="C139" t="str">
            <v>Bas ,Asma Klozet İçin</v>
          </cell>
          <cell r="F139">
            <v>406</v>
          </cell>
          <cell r="G139">
            <v>303.77999999999997</v>
          </cell>
          <cell r="H139">
            <v>253.82999999999998</v>
          </cell>
          <cell r="I139">
            <v>1.5</v>
          </cell>
          <cell r="J139" t="str">
            <v>ARKITEKT 310-1510</v>
          </cell>
        </row>
        <row r="140">
          <cell r="B140" t="str">
            <v>bas pisuar sıva altıARKITEKT</v>
          </cell>
          <cell r="C140" t="str">
            <v>Sıva Altı Bas ,Pisuar için</v>
          </cell>
          <cell r="F140">
            <v>219.79999999999998</v>
          </cell>
          <cell r="G140">
            <v>164.45999999999998</v>
          </cell>
          <cell r="H140">
            <v>137.41999999999999</v>
          </cell>
          <cell r="I140">
            <v>2</v>
          </cell>
          <cell r="J140" t="str">
            <v>ARKITEKT 310-2510</v>
          </cell>
        </row>
        <row r="141">
          <cell r="B141" t="str">
            <v>bas pisuar sıva üstüARKITEKT</v>
          </cell>
          <cell r="C141" t="str">
            <v>Sıva Üstü Bas ,Pisuar için</v>
          </cell>
          <cell r="F141">
            <v>108.5</v>
          </cell>
          <cell r="G141">
            <v>81.190000000000012</v>
          </cell>
          <cell r="H141">
            <v>67.84</v>
          </cell>
          <cell r="I141">
            <v>1.5</v>
          </cell>
          <cell r="J141" t="str">
            <v>ARKITEKT 310-2530</v>
          </cell>
        </row>
        <row r="142">
          <cell r="B142" t="str">
            <v>bas pisuar sıva altı fotoselliARKITEKT</v>
          </cell>
          <cell r="C142" t="str">
            <v>Fotoselli Sıva Altı Bas ,Pisuar için</v>
          </cell>
          <cell r="F142">
            <v>336.7</v>
          </cell>
          <cell r="G142">
            <v>251.92999999999998</v>
          </cell>
          <cell r="H142">
            <v>210.51</v>
          </cell>
          <cell r="I142">
            <v>2</v>
          </cell>
          <cell r="J142" t="str">
            <v>ARKITEKT 310-2121</v>
          </cell>
        </row>
        <row r="143">
          <cell r="B143" t="str">
            <v>bas pisuar sıva üstü fotoselliARKITEKT</v>
          </cell>
          <cell r="C143" t="str">
            <v>Fotoselli Sıva Üstü Bas ,Pisuar için</v>
          </cell>
          <cell r="F143">
            <v>318.5</v>
          </cell>
          <cell r="G143">
            <v>238.31</v>
          </cell>
          <cell r="H143">
            <v>199.13</v>
          </cell>
          <cell r="I143">
            <v>1.5</v>
          </cell>
          <cell r="J143" t="str">
            <v>ARKITEKT 310-2320</v>
          </cell>
        </row>
        <row r="144">
          <cell r="B144" t="str">
            <v>bas helataşı sıva altıARKITEKT</v>
          </cell>
          <cell r="C144" t="str">
            <v>Sıva Altı Bas ,Hela Taşı için</v>
          </cell>
          <cell r="F144">
            <v>414.4</v>
          </cell>
          <cell r="G144">
            <v>310.07</v>
          </cell>
          <cell r="H144">
            <v>259.08999999999997</v>
          </cell>
          <cell r="I144">
            <v>2</v>
          </cell>
          <cell r="J144" t="str">
            <v>ARKITEKT 310-1520</v>
          </cell>
        </row>
        <row r="145">
          <cell r="B145" t="str">
            <v>bas helataşı sıva üstüARKITEKT</v>
          </cell>
          <cell r="C145" t="str">
            <v>Sıva Üstü Bas ,Hela Taşı için</v>
          </cell>
          <cell r="F145">
            <v>74.199999999999989</v>
          </cell>
          <cell r="G145">
            <v>55.519999999999996</v>
          </cell>
          <cell r="H145">
            <v>46.39</v>
          </cell>
          <cell r="I145">
            <v>1.5</v>
          </cell>
          <cell r="J145" t="str">
            <v>ARKITEKT 310-1540</v>
          </cell>
        </row>
        <row r="146">
          <cell r="B146" t="str">
            <v>sakat tutamağıARKITEKT</v>
          </cell>
          <cell r="C146" t="str">
            <v>Sakat Tutamağı 60 cm</v>
          </cell>
          <cell r="F146">
            <v>105</v>
          </cell>
          <cell r="G146">
            <v>78.570000000000007</v>
          </cell>
          <cell r="H146">
            <v>65.650000000000006</v>
          </cell>
          <cell r="I146">
            <v>1.5</v>
          </cell>
          <cell r="J146" t="str">
            <v>ARKITEKT 320-1010</v>
          </cell>
        </row>
        <row r="147">
          <cell r="B147" t="str">
            <v>sakat klozet tutamağıARKITEKT</v>
          </cell>
          <cell r="C147" t="str">
            <v>Sakat Klozet Tutamağı,Kağıtlığı Dahil</v>
          </cell>
          <cell r="F147">
            <v>285.59999999999997</v>
          </cell>
          <cell r="G147">
            <v>213.7</v>
          </cell>
          <cell r="H147">
            <v>178.56</v>
          </cell>
          <cell r="I147">
            <v>2</v>
          </cell>
          <cell r="J147" t="str">
            <v>ARKITEKT 320-1060+320-1070</v>
          </cell>
        </row>
        <row r="148">
          <cell r="B148" t="str">
            <v>sakat duş oturağıARKITEKT</v>
          </cell>
          <cell r="C148" t="str">
            <v>Sakat Duş Oturağı</v>
          </cell>
          <cell r="F148">
            <v>281.39999999999998</v>
          </cell>
          <cell r="G148">
            <v>210.54999999999998</v>
          </cell>
          <cell r="H148">
            <v>175.92999999999998</v>
          </cell>
          <cell r="I148">
            <v>2</v>
          </cell>
          <cell r="J148" t="str">
            <v>ARKITEKT 320-1080</v>
          </cell>
        </row>
        <row r="149">
          <cell r="B149">
            <v>0</v>
          </cell>
          <cell r="C149">
            <v>0</v>
          </cell>
        </row>
        <row r="150">
          <cell r="B150" t="str">
            <v>lavabo-45BERGAMA İHRAÇ</v>
          </cell>
          <cell r="C150" t="str">
            <v>Lavabo Beyaz  45 cm</v>
          </cell>
          <cell r="E150" t="str">
            <v>Washbasin White  45 cm</v>
          </cell>
          <cell r="F150">
            <v>34.281224999999992</v>
          </cell>
          <cell r="G150">
            <v>25.65</v>
          </cell>
          <cell r="H150">
            <v>21.44</v>
          </cell>
          <cell r="I150">
            <v>2</v>
          </cell>
          <cell r="J150" t="str">
            <v>BERGAMA 6131</v>
          </cell>
        </row>
        <row r="151">
          <cell r="B151" t="str">
            <v>lavabo-50BERGAMA İHRAÇ</v>
          </cell>
          <cell r="C151" t="str">
            <v>Lavabo Beyaz  50 cm</v>
          </cell>
          <cell r="E151" t="str">
            <v>Washbasin White  50 cm</v>
          </cell>
          <cell r="F151">
            <v>37.889774999999993</v>
          </cell>
          <cell r="G151">
            <v>28.35</v>
          </cell>
          <cell r="H151">
            <v>23.69</v>
          </cell>
          <cell r="I151">
            <v>2</v>
          </cell>
          <cell r="J151" t="str">
            <v>BERGAMA 6129</v>
          </cell>
        </row>
        <row r="152">
          <cell r="B152" t="str">
            <v>lavabo-55BERGAMA İHRAÇ</v>
          </cell>
          <cell r="C152" t="str">
            <v>Lavabo Beyaz  55 cm</v>
          </cell>
          <cell r="E152" t="str">
            <v>Washbasin White  55 cm</v>
          </cell>
          <cell r="F152">
            <v>41.498325000000001</v>
          </cell>
          <cell r="G152">
            <v>31.05</v>
          </cell>
          <cell r="H152">
            <v>25.950000000000003</v>
          </cell>
          <cell r="I152">
            <v>2</v>
          </cell>
          <cell r="J152" t="str">
            <v>BERGAMA 6132</v>
          </cell>
        </row>
        <row r="153">
          <cell r="B153" t="str">
            <v>lavabo-60BERGAMA İHRAÇ</v>
          </cell>
          <cell r="C153" t="str">
            <v>Lavabo Beyaz  60 cm</v>
          </cell>
          <cell r="E153" t="str">
            <v>Washbasin White  60 cm</v>
          </cell>
          <cell r="F153">
            <v>45.708299999999994</v>
          </cell>
          <cell r="G153">
            <v>34.200000000000003</v>
          </cell>
          <cell r="H153">
            <v>28.580000000000002</v>
          </cell>
          <cell r="I153">
            <v>2</v>
          </cell>
          <cell r="J153" t="str">
            <v>BERGAMA 6133</v>
          </cell>
        </row>
        <row r="154">
          <cell r="B154" t="str">
            <v>lavabo-65BERGAMA İHRAÇ</v>
          </cell>
          <cell r="C154" t="str">
            <v>Lavabo Beyaz  65 cm</v>
          </cell>
          <cell r="E154" t="str">
            <v>Washbasin White  65 cm</v>
          </cell>
          <cell r="F154">
            <v>49.918274999999994</v>
          </cell>
          <cell r="G154">
            <v>37.35</v>
          </cell>
          <cell r="H154">
            <v>31.21</v>
          </cell>
          <cell r="I154">
            <v>2</v>
          </cell>
          <cell r="J154" t="str">
            <v>BERGAMA 6134</v>
          </cell>
        </row>
        <row r="155">
          <cell r="B155" t="str">
            <v>lavabo-70BERGAMA İHRAÇ</v>
          </cell>
          <cell r="C155" t="str">
            <v>Lavabo Beyaz  70 cm</v>
          </cell>
          <cell r="E155" t="str">
            <v>Washbasin White  70 cm</v>
          </cell>
          <cell r="F155" t="str">
            <v>YOK</v>
          </cell>
          <cell r="G155" t="str">
            <v>YOK</v>
          </cell>
          <cell r="H155" t="str">
            <v>YOK</v>
          </cell>
        </row>
        <row r="156">
          <cell r="B156" t="str">
            <v>lavabo-45+yarım ayakBERGAMA İHRAÇ</v>
          </cell>
          <cell r="C156" t="str">
            <v>Lavabo Beyaz  45 cm+Yarım Ayak</v>
          </cell>
          <cell r="E156" t="str">
            <v>Washbasin White  45 cm + with  Pedestal</v>
          </cell>
          <cell r="F156">
            <v>55.331099999999992</v>
          </cell>
          <cell r="G156">
            <v>41.4</v>
          </cell>
          <cell r="H156">
            <v>34.6</v>
          </cell>
          <cell r="I156">
            <v>2.5</v>
          </cell>
          <cell r="J156" t="str">
            <v>BERGAMA 6131+6940</v>
          </cell>
        </row>
        <row r="157">
          <cell r="B157" t="str">
            <v>lavabo-50+yarım ayakBERGAMA İHRAÇ</v>
          </cell>
          <cell r="C157" t="str">
            <v>Lavabo Beyaz  50 cm+Yarım Ayak</v>
          </cell>
          <cell r="E157" t="str">
            <v>Washbasin White  50 cm+ with  Pedestal</v>
          </cell>
          <cell r="F157">
            <v>58.939649999999993</v>
          </cell>
          <cell r="G157">
            <v>44.1</v>
          </cell>
          <cell r="H157">
            <v>36.85</v>
          </cell>
          <cell r="I157">
            <v>2.5</v>
          </cell>
          <cell r="J157" t="str">
            <v>BERGAMA 6129+6940</v>
          </cell>
        </row>
        <row r="158">
          <cell r="B158" t="str">
            <v>lavabo-55+yarım ayakBERGAMA İHRAÇ</v>
          </cell>
          <cell r="C158" t="str">
            <v>Lavabo Beyaz  55 cm+Yarım Ayak</v>
          </cell>
          <cell r="E158" t="str">
            <v>Washbasin White  55 cm+ with  Pedestal</v>
          </cell>
          <cell r="F158">
            <v>62.548200000000001</v>
          </cell>
          <cell r="G158">
            <v>46.8</v>
          </cell>
          <cell r="H158">
            <v>39.11</v>
          </cell>
          <cell r="I158">
            <v>2.5</v>
          </cell>
          <cell r="J158" t="str">
            <v>BERGAMA 6132+6940</v>
          </cell>
        </row>
        <row r="159">
          <cell r="B159" t="str">
            <v>lavabo-60+yarım ayakBERGAMA İHRAÇ</v>
          </cell>
          <cell r="C159" t="str">
            <v>Lavabo Beyaz  60 cm+Yarım Ayak</v>
          </cell>
          <cell r="E159" t="str">
            <v>Washbasin White  60 cm+ with  Pedestal</v>
          </cell>
          <cell r="F159">
            <v>66.758174999999994</v>
          </cell>
          <cell r="G159">
            <v>49.95</v>
          </cell>
          <cell r="H159">
            <v>41.739999999999995</v>
          </cell>
          <cell r="I159">
            <v>2.5</v>
          </cell>
          <cell r="J159" t="str">
            <v>BERGAMA 6133+6940</v>
          </cell>
        </row>
        <row r="160">
          <cell r="B160" t="str">
            <v>lavabo-65+yarım ayakBERGAMA İHRAÇ</v>
          </cell>
          <cell r="C160" t="str">
            <v>Lavabo Beyaz  65 cm+Yarım Ayak</v>
          </cell>
          <cell r="E160" t="str">
            <v>Washbasin White  65 cm+ with  Pedestal</v>
          </cell>
          <cell r="F160">
            <v>70.968149999999994</v>
          </cell>
          <cell r="G160">
            <v>53.1</v>
          </cell>
          <cell r="H160">
            <v>44.37</v>
          </cell>
          <cell r="I160">
            <v>2.5</v>
          </cell>
          <cell r="J160" t="str">
            <v>BERGAMA 6134+6940</v>
          </cell>
        </row>
        <row r="161">
          <cell r="B161" t="str">
            <v>lavabo-70+yarım ayakBERGAMA İHRAÇ</v>
          </cell>
          <cell r="C161" t="str">
            <v>Lavabo Beyaz  70 cm+Yarım Ayak</v>
          </cell>
          <cell r="E161" t="str">
            <v>Washbasin White  70 cm+ with  Pedestal</v>
          </cell>
          <cell r="F161" t="str">
            <v>YOK</v>
          </cell>
          <cell r="G161" t="str">
            <v>YOK</v>
          </cell>
          <cell r="H161" t="str">
            <v>YOK</v>
          </cell>
        </row>
        <row r="162">
          <cell r="B162" t="str">
            <v>asma klozetBERGAMA İHRAÇ</v>
          </cell>
          <cell r="C162" t="str">
            <v>Asma Klozet ve Klozet Kapağı</v>
          </cell>
          <cell r="E162" t="str">
            <v>Wall-hung WC pan</v>
          </cell>
          <cell r="F162">
            <v>83.598074999999994</v>
          </cell>
          <cell r="G162">
            <v>62.55</v>
          </cell>
          <cell r="H162">
            <v>52.269999999999996</v>
          </cell>
          <cell r="I162">
            <v>2.5</v>
          </cell>
          <cell r="J162" t="str">
            <v>BERGAMA 6230+05-001</v>
          </cell>
        </row>
        <row r="163">
          <cell r="B163" t="str">
            <v>klozetBERGAMA İHRAÇ</v>
          </cell>
          <cell r="C163" t="str">
            <v>Klozet Beyaz ,Klozet Kapağı,Rezervuarı,İç Takım ve Ara Muslukları İle Komple Takım</v>
          </cell>
          <cell r="F163">
            <v>151.91717999999997</v>
          </cell>
          <cell r="G163">
            <v>113.67</v>
          </cell>
          <cell r="H163">
            <v>94.98</v>
          </cell>
          <cell r="I163">
            <v>4</v>
          </cell>
          <cell r="J163" t="str">
            <v>BERGAMA 6833+6419+05-001+330-1220+45216</v>
          </cell>
        </row>
        <row r="164">
          <cell r="B164" t="str">
            <v>bideBERGAMA İHRAÇ</v>
          </cell>
          <cell r="C164" t="str">
            <v>Bide Beyaz</v>
          </cell>
          <cell r="E164" t="str">
            <v>Bidet White</v>
          </cell>
          <cell r="F164">
            <v>49.918274999999994</v>
          </cell>
          <cell r="G164">
            <v>37.35</v>
          </cell>
          <cell r="H164">
            <v>31.21</v>
          </cell>
          <cell r="I164">
            <v>2.5</v>
          </cell>
          <cell r="J164" t="str">
            <v>BERGAMA 6292</v>
          </cell>
        </row>
        <row r="165">
          <cell r="B165" t="str">
            <v>asma bideBERGAMA İHRAÇ</v>
          </cell>
          <cell r="C165" t="str">
            <v>Asma Bide Beyaz</v>
          </cell>
          <cell r="E165" t="str">
            <v>Wall-hung Bidet White</v>
          </cell>
          <cell r="F165">
            <v>57.736799999999995</v>
          </cell>
          <cell r="G165">
            <v>43.2</v>
          </cell>
          <cell r="H165">
            <v>36.1</v>
          </cell>
          <cell r="I165">
            <v>2.5</v>
          </cell>
          <cell r="J165" t="str">
            <v>BERGAMA 6290</v>
          </cell>
        </row>
        <row r="166">
          <cell r="B166">
            <v>0</v>
          </cell>
          <cell r="C166">
            <v>0</v>
          </cell>
        </row>
        <row r="167">
          <cell r="B167" t="str">
            <v>lavabo-45BERGAMA</v>
          </cell>
          <cell r="C167" t="str">
            <v>Lavabo Beyaz  45 cm</v>
          </cell>
          <cell r="E167" t="str">
            <v>Washbasin White  45 cm</v>
          </cell>
          <cell r="F167">
            <v>50.050000000000004</v>
          </cell>
          <cell r="G167">
            <v>37.449999999999996</v>
          </cell>
          <cell r="H167">
            <v>31.3</v>
          </cell>
          <cell r="I167">
            <v>2</v>
          </cell>
          <cell r="J167" t="str">
            <v>BERGAMA 6131</v>
          </cell>
        </row>
        <row r="168">
          <cell r="B168" t="str">
            <v>lavabo-50BERGAMA</v>
          </cell>
          <cell r="C168" t="str">
            <v>Lavabo Beyaz  50 cm</v>
          </cell>
          <cell r="E168" t="str">
            <v>Washbasin White  50 cm</v>
          </cell>
          <cell r="F168">
            <v>55.9</v>
          </cell>
          <cell r="G168">
            <v>41.83</v>
          </cell>
          <cell r="H168">
            <v>34.949999999999996</v>
          </cell>
          <cell r="I168">
            <v>2</v>
          </cell>
          <cell r="J168" t="str">
            <v>BERGAMA 6129</v>
          </cell>
        </row>
        <row r="169">
          <cell r="B169" t="str">
            <v>lavabo-55BERGAMA</v>
          </cell>
          <cell r="C169" t="str">
            <v>Lavabo Beyaz  55 cm</v>
          </cell>
          <cell r="E169" t="str">
            <v>Washbasin White  55 cm</v>
          </cell>
          <cell r="F169">
            <v>62.400000000000006</v>
          </cell>
          <cell r="G169">
            <v>46.69</v>
          </cell>
          <cell r="H169">
            <v>39.019999999999996</v>
          </cell>
          <cell r="I169">
            <v>2</v>
          </cell>
          <cell r="J169" t="str">
            <v>BERGAMA 6132</v>
          </cell>
        </row>
        <row r="170">
          <cell r="B170" t="str">
            <v>lavabo-60BERGAMA</v>
          </cell>
          <cell r="C170" t="str">
            <v>Lavabo Beyaz  60 cm</v>
          </cell>
          <cell r="E170" t="str">
            <v>Washbasin White  60 cm</v>
          </cell>
          <cell r="F170">
            <v>68.900000000000006</v>
          </cell>
          <cell r="G170">
            <v>51.559999999999995</v>
          </cell>
          <cell r="H170">
            <v>43.08</v>
          </cell>
          <cell r="I170">
            <v>2</v>
          </cell>
          <cell r="J170" t="str">
            <v>BERGAMA 6133</v>
          </cell>
        </row>
        <row r="171">
          <cell r="B171" t="str">
            <v>lavabo-65BERGAMA</v>
          </cell>
          <cell r="C171" t="str">
            <v>Lavabo Beyaz  65 cm</v>
          </cell>
          <cell r="E171" t="str">
            <v>Washbasin White  65 cm</v>
          </cell>
          <cell r="F171">
            <v>76.05</v>
          </cell>
          <cell r="G171">
            <v>56.91</v>
          </cell>
          <cell r="H171">
            <v>47.55</v>
          </cell>
          <cell r="I171">
            <v>2</v>
          </cell>
          <cell r="J171" t="str">
            <v>BERGAMA 6134</v>
          </cell>
        </row>
        <row r="172">
          <cell r="B172" t="str">
            <v>lavabo-70BERGAMA</v>
          </cell>
          <cell r="C172" t="str">
            <v>Lavabo Beyaz  70 cm</v>
          </cell>
          <cell r="E172" t="str">
            <v>Washbasin White  70 cm</v>
          </cell>
          <cell r="F172" t="str">
            <v>YOK</v>
          </cell>
          <cell r="G172" t="str">
            <v>YOK</v>
          </cell>
          <cell r="H172" t="str">
            <v>YOK</v>
          </cell>
        </row>
        <row r="173">
          <cell r="B173" t="str">
            <v>lavabo-45+yarım ayakBERGAMA</v>
          </cell>
          <cell r="C173" t="str">
            <v>Lavabo Beyaz  45 cm+Yarım Ayak</v>
          </cell>
          <cell r="E173" t="str">
            <v>Washbasin White  45 cm + with  Pedestal</v>
          </cell>
          <cell r="F173">
            <v>73.45</v>
          </cell>
          <cell r="G173">
            <v>54.96</v>
          </cell>
          <cell r="H173">
            <v>45.93</v>
          </cell>
          <cell r="I173">
            <v>2.5</v>
          </cell>
          <cell r="J173" t="str">
            <v>BERGAMA 6131+6940</v>
          </cell>
        </row>
        <row r="174">
          <cell r="B174" t="str">
            <v>lavabo-50+yarım ayakBERGAMA</v>
          </cell>
          <cell r="C174" t="str">
            <v>Lavabo Beyaz  50 cm+Yarım Ayak</v>
          </cell>
          <cell r="E174" t="str">
            <v>Washbasin White  50 cm+ with  Pedestal</v>
          </cell>
          <cell r="F174">
            <v>79.3</v>
          </cell>
          <cell r="G174">
            <v>59.339999999999996</v>
          </cell>
          <cell r="H174">
            <v>49.58</v>
          </cell>
          <cell r="I174">
            <v>2.5</v>
          </cell>
          <cell r="J174" t="str">
            <v>BERGAMA 6129+6940</v>
          </cell>
        </row>
        <row r="175">
          <cell r="B175" t="str">
            <v>lavabo-55+yarım ayakBERGAMA</v>
          </cell>
          <cell r="C175" t="str">
            <v>Lavabo Beyaz  55 cm+Yarım Ayak</v>
          </cell>
          <cell r="E175" t="str">
            <v>Washbasin White  55 cm+ with  Pedestal</v>
          </cell>
          <cell r="F175">
            <v>85.800000000000011</v>
          </cell>
          <cell r="G175">
            <v>64.2</v>
          </cell>
          <cell r="H175">
            <v>53.65</v>
          </cell>
          <cell r="I175">
            <v>2.5</v>
          </cell>
          <cell r="J175" t="str">
            <v>BERGAMA 6132+6940</v>
          </cell>
        </row>
        <row r="176">
          <cell r="B176" t="str">
            <v>lavabo-60+yarım ayakBERGAMA</v>
          </cell>
          <cell r="C176" t="str">
            <v>Lavabo Beyaz  60 cm+Yarım Ayak</v>
          </cell>
          <cell r="E176" t="str">
            <v>Washbasin White  60 cm+ with  Pedestal</v>
          </cell>
          <cell r="F176">
            <v>92.300000000000011</v>
          </cell>
          <cell r="G176">
            <v>69.070000000000007</v>
          </cell>
          <cell r="H176">
            <v>57.71</v>
          </cell>
          <cell r="I176">
            <v>2.5</v>
          </cell>
          <cell r="J176" t="str">
            <v>BERGAMA 6133+6940</v>
          </cell>
        </row>
        <row r="177">
          <cell r="B177" t="str">
            <v>lavabo-65+yarım ayakBERGAMA</v>
          </cell>
          <cell r="C177" t="str">
            <v>Lavabo Beyaz  65 cm+Yarım Ayak</v>
          </cell>
          <cell r="E177" t="str">
            <v>Washbasin White  65 cm+ with  Pedestal</v>
          </cell>
          <cell r="F177">
            <v>99.45</v>
          </cell>
          <cell r="G177">
            <v>74.42</v>
          </cell>
          <cell r="H177">
            <v>62.18</v>
          </cell>
          <cell r="I177">
            <v>2.5</v>
          </cell>
          <cell r="J177" t="str">
            <v>BERGAMA 6134+6940</v>
          </cell>
        </row>
        <row r="178">
          <cell r="B178" t="str">
            <v>lavabo-70+yarım ayakBERGAMA</v>
          </cell>
          <cell r="C178" t="str">
            <v>Lavabo Beyaz  70 cm+Yarım Ayak</v>
          </cell>
          <cell r="E178" t="str">
            <v>Washbasin White  70 cm+ with  Pedestal</v>
          </cell>
          <cell r="F178" t="str">
            <v>YOK</v>
          </cell>
          <cell r="G178" t="str">
            <v>YOK</v>
          </cell>
          <cell r="H178" t="str">
            <v>YOK</v>
          </cell>
        </row>
        <row r="179">
          <cell r="B179" t="str">
            <v>asma klozetBERGAMA</v>
          </cell>
          <cell r="C179" t="str">
            <v>Asma Klozet ve Klozet Kapağı</v>
          </cell>
          <cell r="E179" t="str">
            <v>Wall-hung WC pan</v>
          </cell>
          <cell r="F179">
            <v>128.69999999999999</v>
          </cell>
          <cell r="G179">
            <v>96.300000000000011</v>
          </cell>
          <cell r="H179">
            <v>80.47</v>
          </cell>
          <cell r="I179">
            <v>2.5</v>
          </cell>
          <cell r="J179" t="str">
            <v>BERGAMA 6230+05-001</v>
          </cell>
        </row>
        <row r="180">
          <cell r="B180" t="str">
            <v>klozetBERGAMA</v>
          </cell>
          <cell r="C180" t="str">
            <v>Klozet Beyaz ,Klozet Kapağı,Rezervuarı,İç Takım ve Ara Muslukları İle Komple Takım</v>
          </cell>
          <cell r="F180">
            <v>236.03087999999997</v>
          </cell>
          <cell r="G180">
            <v>176.60999999999999</v>
          </cell>
          <cell r="H180">
            <v>147.57</v>
          </cell>
          <cell r="I180">
            <v>4</v>
          </cell>
          <cell r="J180" t="str">
            <v>BERGAMA 6833+6419+05-001+330-1210+45216</v>
          </cell>
        </row>
        <row r="181">
          <cell r="B181" t="str">
            <v>bideBERGAMA</v>
          </cell>
          <cell r="C181" t="str">
            <v>Bide Beyaz</v>
          </cell>
          <cell r="E181" t="str">
            <v>Bidet White</v>
          </cell>
          <cell r="F181">
            <v>89.7</v>
          </cell>
          <cell r="G181">
            <v>67.12</v>
          </cell>
          <cell r="H181">
            <v>56.089999999999996</v>
          </cell>
          <cell r="I181">
            <v>2.5</v>
          </cell>
          <cell r="J181" t="str">
            <v>BERGAMA 6292</v>
          </cell>
        </row>
        <row r="182">
          <cell r="B182" t="str">
            <v>asma bideBERGAMA</v>
          </cell>
          <cell r="C182" t="str">
            <v>Asma Bide Beyaz</v>
          </cell>
          <cell r="E182" t="str">
            <v>Wall-hung Bidet White</v>
          </cell>
          <cell r="F182">
            <v>102.05</v>
          </cell>
          <cell r="G182">
            <v>76.36</v>
          </cell>
          <cell r="H182">
            <v>63.809999999999995</v>
          </cell>
          <cell r="I182">
            <v>2.5</v>
          </cell>
          <cell r="J182" t="str">
            <v>BERGAMA 6290</v>
          </cell>
        </row>
        <row r="183">
          <cell r="B183">
            <v>0</v>
          </cell>
          <cell r="C183">
            <v>0</v>
          </cell>
          <cell r="G183">
            <v>0</v>
          </cell>
          <cell r="H183">
            <v>0</v>
          </cell>
        </row>
        <row r="184">
          <cell r="B184" t="str">
            <v>lavabo-45KAPADOKYA</v>
          </cell>
          <cell r="C184" t="str">
            <v>Lavabo Beyaz  45 cm</v>
          </cell>
          <cell r="E184" t="str">
            <v>Washbasin White  45 cm</v>
          </cell>
          <cell r="F184">
            <v>76.260000000000005</v>
          </cell>
          <cell r="G184">
            <v>57.059999999999995</v>
          </cell>
          <cell r="H184">
            <v>47.68</v>
          </cell>
          <cell r="I184">
            <v>2</v>
          </cell>
          <cell r="J184" t="str">
            <v>KAPADOKYA 6001</v>
          </cell>
        </row>
        <row r="185">
          <cell r="B185" t="str">
            <v>lavabo-50KAPADOKYA</v>
          </cell>
          <cell r="C185" t="str">
            <v>Lavabo Beyaz  50 cm</v>
          </cell>
          <cell r="E185" t="str">
            <v>Washbasin White  50 cm</v>
          </cell>
          <cell r="F185">
            <v>85.56</v>
          </cell>
          <cell r="G185">
            <v>64.02000000000001</v>
          </cell>
          <cell r="H185">
            <v>53.5</v>
          </cell>
          <cell r="I185">
            <v>2</v>
          </cell>
          <cell r="J185" t="str">
            <v>KAPADOKYA 6005</v>
          </cell>
        </row>
        <row r="186">
          <cell r="B186" t="str">
            <v>lavabo-55KAPADOKYA</v>
          </cell>
          <cell r="C186" t="str">
            <v>Lavabo Beyaz  55 cm</v>
          </cell>
          <cell r="E186" t="str">
            <v>Washbasin White  55 cm</v>
          </cell>
          <cell r="F186">
            <v>94.86</v>
          </cell>
          <cell r="G186">
            <v>70.98</v>
          </cell>
          <cell r="H186">
            <v>59.309999999999995</v>
          </cell>
          <cell r="I186">
            <v>2</v>
          </cell>
          <cell r="J186" t="str">
            <v>KAPADOKYA 6002</v>
          </cell>
        </row>
        <row r="187">
          <cell r="B187" t="str">
            <v>lavabo-60KAPADOKYA</v>
          </cell>
          <cell r="C187" t="str">
            <v>Lavabo Beyaz  60 cm</v>
          </cell>
          <cell r="E187" t="str">
            <v>Washbasin White  60 cm</v>
          </cell>
          <cell r="F187">
            <v>104.78</v>
          </cell>
          <cell r="G187">
            <v>78.400000000000006</v>
          </cell>
          <cell r="H187">
            <v>65.510000000000005</v>
          </cell>
          <cell r="I187">
            <v>2</v>
          </cell>
          <cell r="J187" t="str">
            <v>KAPADOKYA 6011</v>
          </cell>
        </row>
        <row r="188">
          <cell r="B188" t="str">
            <v>lavabo-65KAPADOKYA</v>
          </cell>
          <cell r="C188" t="str">
            <v>Lavabo Beyaz  65 cm</v>
          </cell>
          <cell r="E188" t="str">
            <v>Washbasin White  65 cm</v>
          </cell>
          <cell r="F188">
            <v>115.94</v>
          </cell>
          <cell r="G188">
            <v>86.75</v>
          </cell>
          <cell r="H188">
            <v>72.490000000000009</v>
          </cell>
          <cell r="I188">
            <v>2</v>
          </cell>
          <cell r="J188" t="str">
            <v>KAPADOKYA 6012</v>
          </cell>
        </row>
        <row r="189">
          <cell r="B189" t="str">
            <v>lavabo-70KAPADOKYA</v>
          </cell>
          <cell r="C189" t="str">
            <v>Lavabo Beyaz  70 cm</v>
          </cell>
          <cell r="E189" t="str">
            <v>Washbasin White  70 cm</v>
          </cell>
          <cell r="F189">
            <v>129.58000000000001</v>
          </cell>
          <cell r="G189">
            <v>96.960000000000008</v>
          </cell>
          <cell r="H189">
            <v>81.02000000000001</v>
          </cell>
          <cell r="I189">
            <v>2</v>
          </cell>
          <cell r="J189" t="str">
            <v>KAPADOKYA 6150</v>
          </cell>
        </row>
        <row r="190">
          <cell r="B190" t="str">
            <v>lavabo-45+yarım ayakKAPADOKYA</v>
          </cell>
          <cell r="C190" t="str">
            <v>Lavabo Beyaz  45 cm+Yarım Ayak</v>
          </cell>
          <cell r="E190" t="str">
            <v>Washbasin White  45 cm + with  Pedestal</v>
          </cell>
          <cell r="F190">
            <v>115.94</v>
          </cell>
          <cell r="G190">
            <v>86.75</v>
          </cell>
          <cell r="H190">
            <v>72.490000000000009</v>
          </cell>
          <cell r="I190">
            <v>2.5</v>
          </cell>
          <cell r="J190" t="str">
            <v>KAPADOKYA 6001+6916</v>
          </cell>
        </row>
        <row r="191">
          <cell r="B191" t="str">
            <v>lavabo-50+yarım ayakKAPADOKYA</v>
          </cell>
          <cell r="C191" t="str">
            <v>Lavabo Beyaz  50 cm+Yarım Ayak</v>
          </cell>
          <cell r="E191" t="str">
            <v>Washbasin White  50 cm+ with  Pedestal</v>
          </cell>
          <cell r="F191">
            <v>125.24000000000001</v>
          </cell>
          <cell r="G191">
            <v>93.710000000000008</v>
          </cell>
          <cell r="H191">
            <v>78.300000000000011</v>
          </cell>
          <cell r="I191">
            <v>2.5</v>
          </cell>
          <cell r="J191" t="str">
            <v>KAPADOKYA 6005+6916</v>
          </cell>
        </row>
        <row r="192">
          <cell r="B192" t="str">
            <v>lavabo-55+yarım ayakKAPADOKYA</v>
          </cell>
          <cell r="C192" t="str">
            <v>Lavabo Beyaz  55 cm+Yarım Ayak</v>
          </cell>
          <cell r="E192" t="str">
            <v>Washbasin White  55 cm+ with  Pedestal</v>
          </cell>
          <cell r="F192">
            <v>134.54</v>
          </cell>
          <cell r="G192">
            <v>100.67</v>
          </cell>
          <cell r="H192">
            <v>84.12</v>
          </cell>
          <cell r="I192">
            <v>2.5</v>
          </cell>
          <cell r="J192" t="str">
            <v>KAPADOKYA 6002+6916</v>
          </cell>
        </row>
        <row r="193">
          <cell r="B193" t="str">
            <v>lavabo-60+yarım ayakKAPADOKYA</v>
          </cell>
          <cell r="C193" t="str">
            <v>Lavabo Beyaz  60 cm+Yarım Ayak</v>
          </cell>
          <cell r="E193" t="str">
            <v>Washbasin White  60 cm+ with  Pedestal</v>
          </cell>
          <cell r="F193">
            <v>148.18</v>
          </cell>
          <cell r="G193">
            <v>110.88000000000001</v>
          </cell>
          <cell r="H193">
            <v>92.65</v>
          </cell>
          <cell r="I193">
            <v>2.5</v>
          </cell>
          <cell r="J193" t="str">
            <v>KAPADOKYA 6011+6912</v>
          </cell>
        </row>
        <row r="194">
          <cell r="B194" t="str">
            <v>lavabo-65+yarım ayakKAPADOKYA</v>
          </cell>
          <cell r="C194" t="str">
            <v>Lavabo Beyaz  65 cm+Yarım Ayak</v>
          </cell>
          <cell r="E194" t="str">
            <v>Washbasin White  65 cm+ with  Pedestal</v>
          </cell>
          <cell r="F194">
            <v>159.34</v>
          </cell>
          <cell r="G194">
            <v>119.23</v>
          </cell>
          <cell r="H194">
            <v>99.62</v>
          </cell>
          <cell r="I194">
            <v>2.5</v>
          </cell>
          <cell r="J194" t="str">
            <v>KAPADOKYA 6012+6912</v>
          </cell>
        </row>
        <row r="195">
          <cell r="B195" t="str">
            <v>lavabo-70+yarım ayakKAPADOKYA</v>
          </cell>
          <cell r="C195" t="str">
            <v>Lavabo Beyaz  70 cm+Yarım Ayak</v>
          </cell>
          <cell r="E195" t="str">
            <v>Washbasin White  70 cm+ with  Pedestal</v>
          </cell>
          <cell r="F195">
            <v>172.98000000000002</v>
          </cell>
          <cell r="G195">
            <v>129.42999999999998</v>
          </cell>
          <cell r="H195">
            <v>108.15</v>
          </cell>
          <cell r="I195">
            <v>2.5</v>
          </cell>
          <cell r="J195" t="str">
            <v>KAPADOKYA 6150+6912</v>
          </cell>
        </row>
        <row r="196">
          <cell r="B196" t="str">
            <v>asma klozetKAPADOKYA</v>
          </cell>
          <cell r="C196" t="str">
            <v>Asma Klozet ve Klozet Kapağı</v>
          </cell>
          <cell r="E196" t="str">
            <v>Wall-hung WC pan</v>
          </cell>
          <cell r="F196">
            <v>209.56</v>
          </cell>
          <cell r="G196">
            <v>156.79999999999998</v>
          </cell>
          <cell r="H196">
            <v>131.01999999999998</v>
          </cell>
          <cell r="I196">
            <v>2.5</v>
          </cell>
          <cell r="J196" t="str">
            <v>KAPADOKYA 6551+08-001</v>
          </cell>
        </row>
        <row r="197">
          <cell r="B197" t="str">
            <v>klozetKAPADOKYA</v>
          </cell>
          <cell r="C197" t="str">
            <v>Klozet Beyaz ,Klozet Kapağı,Rezervuarı,İç Takım ve Ara Muslukları İle Komple Takım</v>
          </cell>
          <cell r="F197">
            <v>356.34088000000003</v>
          </cell>
          <cell r="G197">
            <v>266.63</v>
          </cell>
          <cell r="H197">
            <v>222.79</v>
          </cell>
          <cell r="I197">
            <v>4</v>
          </cell>
          <cell r="J197" t="str">
            <v>KAPADOKYA6222+6416+08-001+330-1210+45216</v>
          </cell>
        </row>
        <row r="198">
          <cell r="B198" t="str">
            <v>bideKAPADOKYA</v>
          </cell>
          <cell r="C198" t="str">
            <v>Bide Beyaz</v>
          </cell>
          <cell r="E198" t="str">
            <v>Bidet White</v>
          </cell>
          <cell r="F198">
            <v>151.28</v>
          </cell>
          <cell r="G198">
            <v>113.2</v>
          </cell>
          <cell r="H198">
            <v>94.58</v>
          </cell>
          <cell r="I198">
            <v>2.5</v>
          </cell>
          <cell r="J198" t="str">
            <v>KAPADOKYA 6242</v>
          </cell>
        </row>
        <row r="199">
          <cell r="B199" t="str">
            <v>asma bideKAPADOKYA</v>
          </cell>
          <cell r="C199" t="str">
            <v>Asma Bide Beyaz</v>
          </cell>
          <cell r="E199" t="str">
            <v>Wall-hung Bidet White</v>
          </cell>
          <cell r="F199">
            <v>172.98</v>
          </cell>
          <cell r="G199">
            <v>129.42999999999998</v>
          </cell>
          <cell r="H199">
            <v>108.15</v>
          </cell>
          <cell r="I199">
            <v>2.5</v>
          </cell>
          <cell r="J199" t="str">
            <v>KAPADOKYA 6240</v>
          </cell>
        </row>
        <row r="200">
          <cell r="B200">
            <v>0</v>
          </cell>
          <cell r="C200">
            <v>0</v>
          </cell>
          <cell r="G200">
            <v>0</v>
          </cell>
          <cell r="H200">
            <v>0</v>
          </cell>
        </row>
        <row r="201">
          <cell r="B201" t="str">
            <v>lavabo bataryasıARMIX İHRAÇ</v>
          </cell>
          <cell r="C201" t="str">
            <v>Lavabo Bataryası</v>
          </cell>
          <cell r="F201">
            <v>45.745699999999999</v>
          </cell>
          <cell r="G201">
            <v>34.229999999999997</v>
          </cell>
          <cell r="H201">
            <v>28.6</v>
          </cell>
          <cell r="I201">
            <v>0.8</v>
          </cell>
          <cell r="J201" t="str">
            <v>ARMIX 40307</v>
          </cell>
        </row>
        <row r="202">
          <cell r="B202" t="str">
            <v>banyo bataryasıARMIX İHRAÇ</v>
          </cell>
          <cell r="C202" t="str">
            <v>Banyo Bataryası</v>
          </cell>
          <cell r="F202">
            <v>59.885279999999995</v>
          </cell>
          <cell r="G202">
            <v>44.809999999999995</v>
          </cell>
          <cell r="H202">
            <v>37.44</v>
          </cell>
          <cell r="I202">
            <v>0.8</v>
          </cell>
          <cell r="J202" t="str">
            <v>ARMIX 40302</v>
          </cell>
        </row>
        <row r="203">
          <cell r="B203" t="str">
            <v>duş bataryasıARMIX İHRAÇ</v>
          </cell>
          <cell r="C203" t="str">
            <v>Duş Bataryası</v>
          </cell>
          <cell r="F203">
            <v>43.762320000000003</v>
          </cell>
          <cell r="G203">
            <v>32.75</v>
          </cell>
          <cell r="H203">
            <v>27.36</v>
          </cell>
          <cell r="I203">
            <v>0.8</v>
          </cell>
          <cell r="J203" t="str">
            <v>ARMIX 40327</v>
          </cell>
        </row>
        <row r="204">
          <cell r="B204" t="str">
            <v>bide bataryasıARMIX İHRAÇ</v>
          </cell>
          <cell r="C204" t="str">
            <v>Bide Bataryası</v>
          </cell>
          <cell r="F204">
            <v>57.581999999999994</v>
          </cell>
          <cell r="G204">
            <v>43.089999999999996</v>
          </cell>
          <cell r="H204">
            <v>36</v>
          </cell>
          <cell r="I204">
            <v>0.8</v>
          </cell>
          <cell r="J204" t="str">
            <v>ARMIX 40318</v>
          </cell>
        </row>
        <row r="205">
          <cell r="B205" t="str">
            <v>ankastre banyo bataryasıARMIX İHRAÇ</v>
          </cell>
          <cell r="C205" t="str">
            <v>Ankastre Banyo Bataryası</v>
          </cell>
          <cell r="F205">
            <v>81.062659999999994</v>
          </cell>
          <cell r="G205">
            <v>60.66</v>
          </cell>
          <cell r="H205">
            <v>50.68</v>
          </cell>
          <cell r="I205">
            <v>1</v>
          </cell>
          <cell r="J205" t="str">
            <v>ARMIX 40372</v>
          </cell>
        </row>
        <row r="206">
          <cell r="B206" t="str">
            <v>ankastre lavabo bataryasıARMIX İHRAÇ</v>
          </cell>
          <cell r="C206" t="str">
            <v>Ankastre Lavabo Bataryası</v>
          </cell>
          <cell r="F206" t="str">
            <v>YOK</v>
          </cell>
          <cell r="G206" t="str">
            <v>YOK</v>
          </cell>
          <cell r="H206" t="str">
            <v>YOK</v>
          </cell>
        </row>
        <row r="207">
          <cell r="B207" t="str">
            <v>eviye bataryasıARMIX İHRAÇ</v>
          </cell>
          <cell r="C207" t="str">
            <v>Eviye Bataryası</v>
          </cell>
          <cell r="F207">
            <v>51.759820000000005</v>
          </cell>
          <cell r="G207">
            <v>38.729999999999997</v>
          </cell>
          <cell r="H207">
            <v>32.36</v>
          </cell>
          <cell r="I207">
            <v>0.8</v>
          </cell>
          <cell r="J207" t="str">
            <v>ARMIX 42004</v>
          </cell>
        </row>
        <row r="208">
          <cell r="B208">
            <v>0</v>
          </cell>
          <cell r="C208">
            <v>0</v>
          </cell>
        </row>
        <row r="209">
          <cell r="B209" t="str">
            <v>lavabo bataryasıARMIX</v>
          </cell>
          <cell r="C209" t="str">
            <v>Lavabo Bataryası</v>
          </cell>
          <cell r="F209">
            <v>78.399999999999991</v>
          </cell>
          <cell r="G209">
            <v>58.669999999999995</v>
          </cell>
          <cell r="H209">
            <v>49.019999999999996</v>
          </cell>
          <cell r="I209">
            <v>0.8</v>
          </cell>
          <cell r="J209" t="str">
            <v>ARMIX 40307</v>
          </cell>
        </row>
        <row r="210">
          <cell r="B210" t="str">
            <v>banyo bataryasıARMIX</v>
          </cell>
          <cell r="C210" t="str">
            <v>Banyo Bataryası</v>
          </cell>
          <cell r="F210">
            <v>101.5</v>
          </cell>
          <cell r="G210">
            <v>75.95</v>
          </cell>
          <cell r="H210">
            <v>63.46</v>
          </cell>
          <cell r="I210">
            <v>0.8</v>
          </cell>
          <cell r="J210" t="str">
            <v>ARMIX 40302</v>
          </cell>
        </row>
        <row r="211">
          <cell r="B211" t="str">
            <v>duş bataryasıARMIX</v>
          </cell>
          <cell r="C211" t="str">
            <v>Duş Bataryası</v>
          </cell>
          <cell r="F211">
            <v>74.199999999999989</v>
          </cell>
          <cell r="G211">
            <v>55.519999999999996</v>
          </cell>
          <cell r="H211">
            <v>46.39</v>
          </cell>
          <cell r="I211">
            <v>0.8</v>
          </cell>
          <cell r="J211" t="str">
            <v>ARMIX 40327</v>
          </cell>
        </row>
        <row r="212">
          <cell r="B212" t="str">
            <v>bide bataryasıARMIX</v>
          </cell>
          <cell r="C212" t="str">
            <v>Bide Bataryası</v>
          </cell>
          <cell r="F212">
            <v>98</v>
          </cell>
          <cell r="G212">
            <v>73.33</v>
          </cell>
          <cell r="H212">
            <v>61.269999999999996</v>
          </cell>
          <cell r="I212">
            <v>0.8</v>
          </cell>
          <cell r="J212" t="str">
            <v>ARMIX 40318</v>
          </cell>
        </row>
        <row r="213">
          <cell r="B213" t="str">
            <v>ankastre banyo bataryasıARMIX</v>
          </cell>
          <cell r="C213" t="str">
            <v>Ankastre Banyo Bataryası</v>
          </cell>
          <cell r="F213">
            <v>137.89999999999998</v>
          </cell>
          <cell r="G213">
            <v>103.18</v>
          </cell>
          <cell r="H213">
            <v>86.22</v>
          </cell>
          <cell r="I213">
            <v>1</v>
          </cell>
          <cell r="J213" t="str">
            <v>ARMIX 40389</v>
          </cell>
        </row>
        <row r="214">
          <cell r="B214" t="str">
            <v>ankastre lavabo bataryasıARMIX</v>
          </cell>
          <cell r="C214" t="str">
            <v>Ankastre Lavabo Bataryası</v>
          </cell>
          <cell r="F214" t="str">
            <v>YOK</v>
          </cell>
          <cell r="G214" t="str">
            <v>YOK</v>
          </cell>
          <cell r="H214" t="str">
            <v>YOK</v>
          </cell>
        </row>
        <row r="215">
          <cell r="B215" t="str">
            <v>eviye bataryasıARMIX</v>
          </cell>
          <cell r="C215" t="str">
            <v>Eviye Bataryası</v>
          </cell>
          <cell r="F215">
            <v>99.399999999999991</v>
          </cell>
          <cell r="G215">
            <v>74.38000000000001</v>
          </cell>
          <cell r="H215">
            <v>62.15</v>
          </cell>
          <cell r="I215">
            <v>0.8</v>
          </cell>
          <cell r="J215" t="str">
            <v>ARMIX 42004</v>
          </cell>
        </row>
        <row r="216">
          <cell r="B216">
            <v>0</v>
          </cell>
          <cell r="C216">
            <v>0</v>
          </cell>
        </row>
        <row r="217">
          <cell r="B217" t="str">
            <v>lavabo bataryasıARMIX STD İHRAÇ</v>
          </cell>
          <cell r="C217" t="str">
            <v>Lavabo Bataryası</v>
          </cell>
          <cell r="F217">
            <v>37.364319999999999</v>
          </cell>
          <cell r="G217">
            <v>27.96</v>
          </cell>
          <cell r="H217">
            <v>23.36</v>
          </cell>
          <cell r="I217">
            <v>0.8</v>
          </cell>
          <cell r="J217" t="str">
            <v>ARMIX STD 41302</v>
          </cell>
        </row>
        <row r="218">
          <cell r="B218" t="str">
            <v>banyo bataryasıARMIX STD İHRAÇ</v>
          </cell>
          <cell r="C218" t="str">
            <v>Banyo Bataryası</v>
          </cell>
          <cell r="F218">
            <v>48.112960000000001</v>
          </cell>
          <cell r="G218">
            <v>36</v>
          </cell>
          <cell r="H218">
            <v>30.08</v>
          </cell>
          <cell r="I218">
            <v>0.8</v>
          </cell>
          <cell r="J218" t="str">
            <v>ARMIX STD 41301</v>
          </cell>
        </row>
        <row r="219">
          <cell r="B219" t="str">
            <v>duş bataryasıARMIX STD İHRAÇ</v>
          </cell>
          <cell r="C219" t="str">
            <v>Duş Bataryası</v>
          </cell>
          <cell r="F219">
            <v>35.061039999999998</v>
          </cell>
          <cell r="G219">
            <v>26.240000000000002</v>
          </cell>
          <cell r="H219">
            <v>21.92</v>
          </cell>
          <cell r="I219">
            <v>0.8</v>
          </cell>
          <cell r="J219" t="str">
            <v>ARMIX STD 41308</v>
          </cell>
        </row>
        <row r="220">
          <cell r="B220" t="str">
            <v>bide bataryasıARMIX STD İHRAÇ</v>
          </cell>
          <cell r="C220" t="str">
            <v>Bide Bataryası</v>
          </cell>
          <cell r="F220">
            <v>46.193560000000005</v>
          </cell>
          <cell r="G220">
            <v>34.57</v>
          </cell>
          <cell r="H220">
            <v>28.88</v>
          </cell>
          <cell r="I220">
            <v>0.8</v>
          </cell>
          <cell r="J220" t="str">
            <v>ARMIX STD 41307</v>
          </cell>
        </row>
        <row r="221">
          <cell r="B221" t="str">
            <v>ankastre banyo bataryasıARMIX STD İHRAÇ</v>
          </cell>
          <cell r="C221" t="str">
            <v>Ankastre Banyo Bataryası</v>
          </cell>
          <cell r="F221">
            <v>59.245480000000001</v>
          </cell>
          <cell r="G221">
            <v>44.33</v>
          </cell>
          <cell r="H221">
            <v>37.04</v>
          </cell>
          <cell r="I221">
            <v>1</v>
          </cell>
          <cell r="J221" t="str">
            <v>ARMIX STD 41334</v>
          </cell>
        </row>
        <row r="222">
          <cell r="B222" t="str">
            <v>ankastre lavabo bataryasıARMIX STD İHRAÇ</v>
          </cell>
          <cell r="C222" t="str">
            <v>Ankastre Lavabo Bataryası</v>
          </cell>
          <cell r="F222" t="str">
            <v>YOK</v>
          </cell>
          <cell r="G222" t="str">
            <v>YOK</v>
          </cell>
          <cell r="H222" t="str">
            <v>YOK</v>
          </cell>
        </row>
        <row r="223">
          <cell r="B223" t="str">
            <v>eviye bataryasıARMIX STD İHRAÇ</v>
          </cell>
          <cell r="C223" t="str">
            <v>Eviye Bataryası</v>
          </cell>
          <cell r="F223">
            <v>39.923519999999996</v>
          </cell>
          <cell r="G223">
            <v>29.880000000000003</v>
          </cell>
          <cell r="H223">
            <v>24.96</v>
          </cell>
          <cell r="I223">
            <v>0.8</v>
          </cell>
          <cell r="J223" t="str">
            <v>ARMIX STD 41303</v>
          </cell>
        </row>
        <row r="224">
          <cell r="B224">
            <v>0</v>
          </cell>
          <cell r="C224">
            <v>0</v>
          </cell>
        </row>
        <row r="225">
          <cell r="B225" t="str">
            <v>lavabo bataryasıARMIX STD</v>
          </cell>
          <cell r="C225" t="str">
            <v>Lavabo Bataryası</v>
          </cell>
          <cell r="F225">
            <v>46.199999999999996</v>
          </cell>
          <cell r="G225">
            <v>34.57</v>
          </cell>
          <cell r="H225">
            <v>28.89</v>
          </cell>
          <cell r="I225">
            <v>0.8</v>
          </cell>
          <cell r="J225" t="str">
            <v>ARMIX STD 41302</v>
          </cell>
        </row>
        <row r="226">
          <cell r="B226" t="str">
            <v>banyo bataryasıARMIX STD</v>
          </cell>
          <cell r="C226" t="str">
            <v>Banyo Bataryası</v>
          </cell>
          <cell r="F226">
            <v>60.199999999999996</v>
          </cell>
          <cell r="G226">
            <v>45.05</v>
          </cell>
          <cell r="H226">
            <v>37.64</v>
          </cell>
          <cell r="I226">
            <v>0.8</v>
          </cell>
          <cell r="J226" t="str">
            <v>ARMIX STD 41301</v>
          </cell>
        </row>
        <row r="227">
          <cell r="B227" t="str">
            <v>duş bataryasıARMIX STD</v>
          </cell>
          <cell r="C227" t="str">
            <v>Duş Bataryası</v>
          </cell>
          <cell r="F227">
            <v>44.099999999999994</v>
          </cell>
          <cell r="G227">
            <v>33</v>
          </cell>
          <cell r="H227">
            <v>27.580000000000002</v>
          </cell>
          <cell r="I227">
            <v>0.8</v>
          </cell>
          <cell r="J227" t="str">
            <v>ARMIX STD 41308</v>
          </cell>
        </row>
        <row r="228">
          <cell r="B228" t="str">
            <v>bide bataryasıARMIX STD</v>
          </cell>
          <cell r="C228" t="str">
            <v>Bide Bataryası</v>
          </cell>
          <cell r="F228">
            <v>58.099999999999994</v>
          </cell>
          <cell r="G228">
            <v>43.48</v>
          </cell>
          <cell r="H228">
            <v>36.33</v>
          </cell>
          <cell r="I228">
            <v>0.8</v>
          </cell>
          <cell r="J228" t="str">
            <v>ARMIX STD 41307</v>
          </cell>
        </row>
        <row r="229">
          <cell r="B229" t="str">
            <v>ankastre banyo bataryasıARMIX STD</v>
          </cell>
          <cell r="C229" t="str">
            <v>Ankastre Banyo Bataryası</v>
          </cell>
          <cell r="F229">
            <v>74.199999999999989</v>
          </cell>
          <cell r="G229">
            <v>55.519999999999996</v>
          </cell>
          <cell r="H229">
            <v>46.39</v>
          </cell>
          <cell r="I229">
            <v>1</v>
          </cell>
          <cell r="J229" t="str">
            <v>ARMIX STD 41338</v>
          </cell>
        </row>
        <row r="230">
          <cell r="B230" t="str">
            <v>ankastre lavabo bataryasıARMIX STD</v>
          </cell>
          <cell r="C230" t="str">
            <v>Ankastre Lavabo Bataryası</v>
          </cell>
          <cell r="F230" t="str">
            <v>YOK</v>
          </cell>
          <cell r="G230" t="str">
            <v>YOK</v>
          </cell>
          <cell r="H230" t="str">
            <v>YOK</v>
          </cell>
        </row>
        <row r="231">
          <cell r="B231" t="str">
            <v>eviye bataryasıARMIX STD</v>
          </cell>
          <cell r="C231" t="str">
            <v>Eviye Bataryası</v>
          </cell>
          <cell r="F231">
            <v>62.999999999999993</v>
          </cell>
          <cell r="G231">
            <v>47.14</v>
          </cell>
          <cell r="H231">
            <v>39.39</v>
          </cell>
          <cell r="I231">
            <v>0.8</v>
          </cell>
          <cell r="J231" t="str">
            <v>ARMIX STD 41303</v>
          </cell>
        </row>
        <row r="232">
          <cell r="B232">
            <v>0</v>
          </cell>
          <cell r="C232">
            <v>0</v>
          </cell>
        </row>
        <row r="233">
          <cell r="B233" t="str">
            <v>lavabo bataryasıARMIX LUX İHRAÇ</v>
          </cell>
          <cell r="C233" t="str">
            <v>Lavabo Bataryası</v>
          </cell>
          <cell r="F233">
            <v>49.328579999999995</v>
          </cell>
          <cell r="G233">
            <v>36.909999999999997</v>
          </cell>
          <cell r="H233">
            <v>30.84</v>
          </cell>
          <cell r="I233">
            <v>0.8</v>
          </cell>
          <cell r="J233" t="str">
            <v>ARMIX LUX 40411</v>
          </cell>
        </row>
        <row r="234">
          <cell r="B234" t="str">
            <v>banyo bataryasıARMIX LUX İHRAÇ</v>
          </cell>
          <cell r="C234" t="str">
            <v>Banyo Bataryası</v>
          </cell>
          <cell r="F234">
            <v>64.043979999999991</v>
          </cell>
          <cell r="G234">
            <v>47.919999999999995</v>
          </cell>
          <cell r="H234">
            <v>40.04</v>
          </cell>
          <cell r="I234">
            <v>0.8</v>
          </cell>
          <cell r="J234" t="str">
            <v>ARMIX LUX 40405</v>
          </cell>
        </row>
        <row r="235">
          <cell r="B235" t="str">
            <v>duş bataryasıARMIX LUX İHRAÇ</v>
          </cell>
          <cell r="C235" t="str">
            <v>Duş Bataryası</v>
          </cell>
          <cell r="F235">
            <v>46.769379999999998</v>
          </cell>
          <cell r="G235">
            <v>35</v>
          </cell>
          <cell r="H235">
            <v>29.24</v>
          </cell>
          <cell r="I235">
            <v>0.8</v>
          </cell>
          <cell r="J235" t="str">
            <v>ARMIX LUX 40409</v>
          </cell>
        </row>
        <row r="236">
          <cell r="B236" t="str">
            <v>bide bataryasıARMIX LUX İHRAÇ</v>
          </cell>
          <cell r="C236" t="str">
            <v>Bide Bataryası</v>
          </cell>
          <cell r="F236">
            <v>61.612740000000002</v>
          </cell>
          <cell r="G236">
            <v>46.11</v>
          </cell>
          <cell r="H236">
            <v>38.520000000000003</v>
          </cell>
          <cell r="I236">
            <v>0.8</v>
          </cell>
          <cell r="J236" t="str">
            <v>ARMIX LUX 40426</v>
          </cell>
        </row>
        <row r="237">
          <cell r="B237" t="str">
            <v>ankastre banyo bataryasıARMIX LUX İHRAÇ</v>
          </cell>
          <cell r="C237" t="str">
            <v>Ankastre Banyo Bataryası</v>
          </cell>
          <cell r="F237">
            <v>86.692900000000009</v>
          </cell>
          <cell r="G237">
            <v>64.87</v>
          </cell>
          <cell r="H237">
            <v>54.2</v>
          </cell>
          <cell r="I237">
            <v>1</v>
          </cell>
          <cell r="J237" t="str">
            <v>ARMIX LUX 40433</v>
          </cell>
        </row>
        <row r="238">
          <cell r="B238" t="str">
            <v>ankastre lavabo bataryasıARMIX LUX İHRAÇ</v>
          </cell>
          <cell r="C238" t="str">
            <v>Ankastre Lavabo Bataryası</v>
          </cell>
          <cell r="F238" t="str">
            <v>YOK</v>
          </cell>
          <cell r="G238" t="str">
            <v>YOK</v>
          </cell>
          <cell r="H238" t="str">
            <v>YOK</v>
          </cell>
        </row>
        <row r="239">
          <cell r="B239" t="str">
            <v>eviye bataryasıARMIX LUX İHRAÇ</v>
          </cell>
          <cell r="C239" t="str">
            <v>Eviye Bataryası</v>
          </cell>
          <cell r="F239">
            <v>54.446979999999996</v>
          </cell>
          <cell r="G239">
            <v>40.739999999999995</v>
          </cell>
          <cell r="H239">
            <v>34.04</v>
          </cell>
          <cell r="I239">
            <v>0.8</v>
          </cell>
          <cell r="J239" t="str">
            <v>ARMIX LUX 40417</v>
          </cell>
        </row>
        <row r="240">
          <cell r="B240" t="str">
            <v>uzun muslukATLANTA İHRAÇ</v>
          </cell>
          <cell r="C240" t="str">
            <v>Uzun Musluk</v>
          </cell>
          <cell r="F240">
            <v>28.72702</v>
          </cell>
          <cell r="G240">
            <v>21.5</v>
          </cell>
          <cell r="H240">
            <v>17.96</v>
          </cell>
          <cell r="I240">
            <v>0.6</v>
          </cell>
          <cell r="J240" t="str">
            <v>ATLANTA 41522</v>
          </cell>
        </row>
        <row r="241">
          <cell r="B241" t="str">
            <v>çamaşır musluğuATLANTA İHRAÇ</v>
          </cell>
          <cell r="C241" t="str">
            <v>Çamaşır Musluğu</v>
          </cell>
          <cell r="F241">
            <v>10.556699999999999</v>
          </cell>
          <cell r="G241">
            <v>7.8999999999999995</v>
          </cell>
          <cell r="H241">
            <v>6.6</v>
          </cell>
          <cell r="I241">
            <v>0.6</v>
          </cell>
          <cell r="J241" t="str">
            <v>ATLANTA 41511</v>
          </cell>
        </row>
        <row r="242">
          <cell r="B242" t="str">
            <v>ara musluk</v>
          </cell>
          <cell r="C242" t="str">
            <v>Ara Musluk</v>
          </cell>
          <cell r="F242">
            <v>4.9904399999999995</v>
          </cell>
          <cell r="G242">
            <v>3.7399999999999998</v>
          </cell>
          <cell r="H242">
            <v>3.12</v>
          </cell>
          <cell r="I242">
            <v>0.6</v>
          </cell>
          <cell r="J242" t="str">
            <v>45216</v>
          </cell>
        </row>
        <row r="243">
          <cell r="B243" t="str">
            <v>pisuar musluğu</v>
          </cell>
          <cell r="C243" t="str">
            <v>Pisuar Musluğu</v>
          </cell>
          <cell r="F243">
            <v>6.7179000000000002</v>
          </cell>
          <cell r="G243">
            <v>5.0299999999999994</v>
          </cell>
          <cell r="H243">
            <v>4.2</v>
          </cell>
          <cell r="I243">
            <v>0.6</v>
          </cell>
          <cell r="J243" t="str">
            <v>45208</v>
          </cell>
        </row>
        <row r="244">
          <cell r="B244">
            <v>0</v>
          </cell>
          <cell r="C244">
            <v>0</v>
          </cell>
        </row>
        <row r="245">
          <cell r="B245" t="str">
            <v>lavabo bataryasıATLAS</v>
          </cell>
          <cell r="C245" t="str">
            <v>Lavabo Bataryası</v>
          </cell>
          <cell r="F245">
            <v>44.8</v>
          </cell>
          <cell r="G245">
            <v>33.53</v>
          </cell>
          <cell r="H245">
            <v>28.01</v>
          </cell>
          <cell r="I245">
            <v>0.8</v>
          </cell>
          <cell r="J245" t="str">
            <v>ATLAS 40083</v>
          </cell>
        </row>
        <row r="246">
          <cell r="B246" t="str">
            <v>banyo bataryasıATLAS</v>
          </cell>
          <cell r="C246" t="str">
            <v>Banyo Bataryası</v>
          </cell>
          <cell r="F246">
            <v>44.8</v>
          </cell>
          <cell r="G246">
            <v>33.53</v>
          </cell>
          <cell r="H246">
            <v>28.01</v>
          </cell>
          <cell r="I246">
            <v>0.8</v>
          </cell>
          <cell r="J246" t="str">
            <v>ATLAS 40092</v>
          </cell>
        </row>
        <row r="247">
          <cell r="B247" t="str">
            <v>duş bataryasıATLAS</v>
          </cell>
          <cell r="C247" t="str">
            <v>Duş Bataryası</v>
          </cell>
          <cell r="F247">
            <v>31.499999999999996</v>
          </cell>
          <cell r="G247">
            <v>23.57</v>
          </cell>
          <cell r="H247">
            <v>19.700000000000003</v>
          </cell>
          <cell r="I247">
            <v>0.8</v>
          </cell>
          <cell r="J247" t="str">
            <v>ATLAS 40081</v>
          </cell>
        </row>
        <row r="248">
          <cell r="B248" t="str">
            <v>bide bataryasıATLAS</v>
          </cell>
          <cell r="C248" t="str">
            <v>Bide Bataryası</v>
          </cell>
          <cell r="F248" t="str">
            <v>YOK</v>
          </cell>
          <cell r="G248" t="str">
            <v>YOK</v>
          </cell>
          <cell r="H248" t="str">
            <v>YOK</v>
          </cell>
        </row>
        <row r="249">
          <cell r="B249" t="str">
            <v>ankastre banyo bataryasıATLAS</v>
          </cell>
          <cell r="C249" t="str">
            <v>Ankastre Banyo Bataryası</v>
          </cell>
          <cell r="F249">
            <v>98.699999999999989</v>
          </cell>
          <cell r="G249">
            <v>73.850000000000009</v>
          </cell>
          <cell r="H249">
            <v>61.71</v>
          </cell>
          <cell r="I249">
            <v>1</v>
          </cell>
          <cell r="J249" t="str">
            <v>ATLAS 40089</v>
          </cell>
        </row>
        <row r="250">
          <cell r="B250" t="str">
            <v>ankastre lavabo bataryasıATLAS</v>
          </cell>
          <cell r="C250" t="str">
            <v>Ankastre Lavabo Bataryası</v>
          </cell>
          <cell r="F250">
            <v>46.199999999999996</v>
          </cell>
          <cell r="G250">
            <v>34.57</v>
          </cell>
          <cell r="H250">
            <v>28.89</v>
          </cell>
          <cell r="I250">
            <v>1</v>
          </cell>
          <cell r="J250" t="str">
            <v>ATLAS 40093</v>
          </cell>
        </row>
        <row r="251">
          <cell r="B251" t="str">
            <v>eviye bataryasıATLAS</v>
          </cell>
          <cell r="C251" t="str">
            <v>Eviye Bataryası</v>
          </cell>
          <cell r="F251">
            <v>33.599999999999994</v>
          </cell>
          <cell r="G251">
            <v>25.150000000000002</v>
          </cell>
          <cell r="H251">
            <v>21.01</v>
          </cell>
          <cell r="I251">
            <v>0.8</v>
          </cell>
          <cell r="J251" t="str">
            <v>ATLAS 40085</v>
          </cell>
        </row>
        <row r="252">
          <cell r="B252" t="str">
            <v>uzun muslukATLAS</v>
          </cell>
          <cell r="C252" t="str">
            <v>Uzun Musluk</v>
          </cell>
          <cell r="F252">
            <v>15.399999999999999</v>
          </cell>
          <cell r="G252">
            <v>11.53</v>
          </cell>
          <cell r="H252">
            <v>9.629999999999999</v>
          </cell>
          <cell r="I252">
            <v>0.6</v>
          </cell>
          <cell r="J252" t="str">
            <v>ATLAS 41557</v>
          </cell>
        </row>
        <row r="253">
          <cell r="B253" t="str">
            <v>çamaşır musluğuATLAS</v>
          </cell>
          <cell r="C253" t="str">
            <v>Çamaşır Musluğu</v>
          </cell>
          <cell r="F253">
            <v>9.2317399999999985</v>
          </cell>
          <cell r="G253">
            <v>6.91</v>
          </cell>
          <cell r="H253">
            <v>5.7799999999999994</v>
          </cell>
          <cell r="I253">
            <v>0.6</v>
          </cell>
          <cell r="J253" t="str">
            <v>ATLAS 41555</v>
          </cell>
        </row>
        <row r="254">
          <cell r="B254" t="str">
            <v>ara muslukATLAS</v>
          </cell>
          <cell r="C254" t="str">
            <v>Ara Musluk</v>
          </cell>
          <cell r="F254">
            <v>7.1317399999999997</v>
          </cell>
          <cell r="G254">
            <v>5.34</v>
          </cell>
          <cell r="H254">
            <v>4.46</v>
          </cell>
          <cell r="I254">
            <v>0.6</v>
          </cell>
          <cell r="J254" t="str">
            <v>ATLAS 45215</v>
          </cell>
        </row>
        <row r="255">
          <cell r="B255" t="str">
            <v>pisuar musluğuATLAS</v>
          </cell>
          <cell r="C255" t="str">
            <v>Pisuar Musluğu</v>
          </cell>
          <cell r="F255">
            <v>9.2317399999999985</v>
          </cell>
          <cell r="G255">
            <v>6.91</v>
          </cell>
          <cell r="H255">
            <v>5.7799999999999994</v>
          </cell>
          <cell r="I255">
            <v>0.6</v>
          </cell>
          <cell r="J255" t="str">
            <v>ATLAS 45208</v>
          </cell>
        </row>
        <row r="256">
          <cell r="B256">
            <v>0</v>
          </cell>
          <cell r="C256">
            <v>0</v>
          </cell>
        </row>
        <row r="257">
          <cell r="B257" t="str">
            <v>lavabo tesisatıARMIX İHRAÇ</v>
          </cell>
          <cell r="C257" t="str">
            <v>Lavabo Tesisatı Lavabo Bataryası ,Plastik Taslı Metal Sifonu, Ara Muslukları İle Komple Takım</v>
          </cell>
          <cell r="F257">
            <v>75.880279999999999</v>
          </cell>
          <cell r="G257">
            <v>56.78</v>
          </cell>
          <cell r="H257">
            <v>47.44</v>
          </cell>
          <cell r="I257">
            <v>1.6</v>
          </cell>
          <cell r="J257" t="str">
            <v>ARMIX 40307+45101+45216</v>
          </cell>
        </row>
        <row r="258">
          <cell r="B258" t="str">
            <v>duş tesisatıARMIX İHRAÇ</v>
          </cell>
          <cell r="C258" t="str">
            <v>Duş Tesisatı Banyo Bataryası,El Duş Takımı İle Komple Takım</v>
          </cell>
          <cell r="F258">
            <v>93.354817499999996</v>
          </cell>
          <cell r="G258">
            <v>69.86</v>
          </cell>
          <cell r="H258">
            <v>58.37</v>
          </cell>
          <cell r="I258">
            <v>2</v>
          </cell>
          <cell r="J258" t="str">
            <v>ARMIX 40302+45426</v>
          </cell>
        </row>
        <row r="259">
          <cell r="B259" t="str">
            <v>bide tesisatıARMIX İHRAÇ</v>
          </cell>
          <cell r="C259" t="str">
            <v>Bide Tesisatı Bide Bataryası ,Plastik Taslı Metal Sifonu, Ara Muslukları İle Komple Takım</v>
          </cell>
          <cell r="F259">
            <v>86.053100000000001</v>
          </cell>
          <cell r="G259">
            <v>64.39</v>
          </cell>
          <cell r="H259">
            <v>53.8</v>
          </cell>
          <cell r="I259">
            <v>1.6</v>
          </cell>
          <cell r="J259" t="str">
            <v>ARMIX 40318+45101+45216</v>
          </cell>
        </row>
        <row r="260">
          <cell r="B260" t="str">
            <v>ankastre duş tesisatıARMIX İHRAÇ</v>
          </cell>
          <cell r="C260" t="str">
            <v>Ankastre Duş Tesisatı Ankastre Banyo Bataryası ve El Duş Takımı İle Komple Takım</v>
          </cell>
          <cell r="F260">
            <v>114.5321975</v>
          </cell>
          <cell r="G260">
            <v>85.7</v>
          </cell>
          <cell r="H260">
            <v>71.61</v>
          </cell>
          <cell r="I260">
            <v>3</v>
          </cell>
          <cell r="J260" t="str">
            <v>ARMIX 40372+(45426 UNO-L)</v>
          </cell>
        </row>
        <row r="261">
          <cell r="B261" t="str">
            <v>eviye tesisatıARMIX İHRAÇ</v>
          </cell>
          <cell r="C261" t="str">
            <v>Eviye Tesisatı Eviye Bataryası ,Plastik Taslı Metal Sifonu, Ara Muslukları İle Komple Takım</v>
          </cell>
          <cell r="F261">
            <v>79.79905500000001</v>
          </cell>
          <cell r="G261">
            <v>59.71</v>
          </cell>
          <cell r="H261">
            <v>49.89</v>
          </cell>
          <cell r="I261">
            <v>1.6</v>
          </cell>
          <cell r="J261" t="str">
            <v>ARMIX 42004+45102+45216</v>
          </cell>
        </row>
        <row r="262">
          <cell r="B262">
            <v>0</v>
          </cell>
          <cell r="C262">
            <v>0</v>
          </cell>
        </row>
        <row r="263">
          <cell r="B263" t="str">
            <v>lavabo tesisatıARMIX STD İHRAÇ</v>
          </cell>
          <cell r="C263" t="str">
            <v>Lavabo Tesisatı Lavabo Bataryası ,Plastik Taslı Metal Sifonu, Ara Muslukları İle Komple Takım</v>
          </cell>
          <cell r="F263">
            <v>67.498899999999992</v>
          </cell>
          <cell r="G263">
            <v>50.51</v>
          </cell>
          <cell r="H263">
            <v>42.2</v>
          </cell>
          <cell r="I263">
            <v>1.6</v>
          </cell>
          <cell r="J263" t="str">
            <v>ARMIX STD 41302+45101+45216</v>
          </cell>
        </row>
        <row r="264">
          <cell r="B264" t="str">
            <v>duş tesisatıARMIX STD İHRAÇ</v>
          </cell>
          <cell r="C264" t="str">
            <v>Duş Tesisatı Banyo Bataryası,El Duş Takımı İle Komple Takım</v>
          </cell>
          <cell r="F264">
            <v>81.582497499999988</v>
          </cell>
          <cell r="G264">
            <v>61.05</v>
          </cell>
          <cell r="H264">
            <v>51.01</v>
          </cell>
          <cell r="I264">
            <v>2</v>
          </cell>
          <cell r="J264" t="str">
            <v>ARMIX STD 41301+45426</v>
          </cell>
        </row>
        <row r="265">
          <cell r="B265" t="str">
            <v>bide tesisatıARMIX STD İHRAÇ</v>
          </cell>
          <cell r="C265" t="str">
            <v>Bide Tesisatı Bide Bataryası ,Plastik Taslı Metal Sifonu, Ara Muslukları İle Komple Takım</v>
          </cell>
          <cell r="F265">
            <v>76.328140000000005</v>
          </cell>
          <cell r="G265">
            <v>57.12</v>
          </cell>
          <cell r="H265">
            <v>47.72</v>
          </cell>
          <cell r="I265">
            <v>1.6</v>
          </cell>
          <cell r="J265" t="str">
            <v>ARMIX STD 41307+45101+45216</v>
          </cell>
        </row>
        <row r="266">
          <cell r="B266" t="str">
            <v>ankastre duş tesisatıARMIX STD İHRAÇ</v>
          </cell>
          <cell r="C266" t="str">
            <v>Ankastre Duş Tesisatı Ankastre Banyo Bataryası ve El Duş Takımı İle Komple Takım</v>
          </cell>
          <cell r="F266">
            <v>92.715017499999988</v>
          </cell>
          <cell r="G266">
            <v>69.38000000000001</v>
          </cell>
          <cell r="H266">
            <v>57.97</v>
          </cell>
          <cell r="I266">
            <v>3</v>
          </cell>
          <cell r="J266" t="str">
            <v>ARMIX STD 41334+(45426 UNO-L)</v>
          </cell>
        </row>
        <row r="267">
          <cell r="B267" t="str">
            <v>eviye tesisatıARMIX STD İHRAÇ</v>
          </cell>
          <cell r="C267" t="str">
            <v>Eviye Tesisatı Eviye Bataryası ,Plastik Taslı Metal Sifonu, Ara Muslukları İle Komple Takım</v>
          </cell>
          <cell r="F267">
            <v>69.626234999999994</v>
          </cell>
          <cell r="G267">
            <v>52.1</v>
          </cell>
          <cell r="H267">
            <v>43.53</v>
          </cell>
          <cell r="I267">
            <v>1.6</v>
          </cell>
          <cell r="J267" t="str">
            <v>ARMIX STD 41303+45102+45216</v>
          </cell>
        </row>
        <row r="268">
          <cell r="B268">
            <v>0</v>
          </cell>
          <cell r="C268">
            <v>0</v>
          </cell>
        </row>
        <row r="269">
          <cell r="B269" t="str">
            <v>lavabo tesisatıARMIX LUX İHRAÇ</v>
          </cell>
          <cell r="C269" t="str">
            <v>Lavabo Tesisatı Lavabo Bataryası ,Plastik Taslı Metal Sifonu, Ara Muslukları İle Komple Takım</v>
          </cell>
          <cell r="F269">
            <v>79.463159999999988</v>
          </cell>
          <cell r="G269">
            <v>59.46</v>
          </cell>
          <cell r="H269">
            <v>49.68</v>
          </cell>
          <cell r="I269">
            <v>1.6</v>
          </cell>
          <cell r="J269" t="str">
            <v>ARMIX LUX  40411+45101+45216</v>
          </cell>
        </row>
        <row r="270">
          <cell r="B270" t="str">
            <v>duş tesisatıARMIX LUX İHRAÇ</v>
          </cell>
          <cell r="C270" t="str">
            <v>Duş Tesisatı Banyo Bataryası,El Duş Takımı İle Komple Takım</v>
          </cell>
          <cell r="F270">
            <v>97.513517499999978</v>
          </cell>
          <cell r="G270">
            <v>72.97</v>
          </cell>
          <cell r="H270">
            <v>60.97</v>
          </cell>
          <cell r="I270">
            <v>2</v>
          </cell>
          <cell r="J270" t="str">
            <v>ARMIX LUX  40405+45426</v>
          </cell>
        </row>
        <row r="271">
          <cell r="B271" t="str">
            <v>bide tesisatıARMIX LUX İHRAÇ</v>
          </cell>
          <cell r="C271" t="str">
            <v>Bide Tesisatı Bide Bataryası ,Plastik Taslı Metal Sifonu, Ara Muslukları İle Komple Takım</v>
          </cell>
          <cell r="F271">
            <v>91.747320000000002</v>
          </cell>
          <cell r="G271">
            <v>68.650000000000006</v>
          </cell>
          <cell r="H271">
            <v>57.36</v>
          </cell>
          <cell r="I271">
            <v>1.6</v>
          </cell>
          <cell r="J271" t="str">
            <v>ARMIX LUX40426+45101+45216</v>
          </cell>
        </row>
        <row r="272">
          <cell r="B272" t="str">
            <v>ankastre duş tesisatıARMIX LUX İHRAÇ</v>
          </cell>
          <cell r="C272" t="str">
            <v>Ankastre Duş Tesisatı Ankastre Banyo Bataryası ve El Duş Takımı İle Komple Takım</v>
          </cell>
          <cell r="F272">
            <v>120.16243750000001</v>
          </cell>
          <cell r="G272">
            <v>89.910000000000011</v>
          </cell>
          <cell r="H272">
            <v>75.13000000000001</v>
          </cell>
          <cell r="I272">
            <v>3</v>
          </cell>
          <cell r="J272" t="str">
            <v>ARMIX LUX 40433+(45426 UNO-L)</v>
          </cell>
        </row>
        <row r="273">
          <cell r="B273" t="str">
            <v>eviye tesisatıARMIX LUX İHRAÇ</v>
          </cell>
          <cell r="C273" t="str">
            <v>Eviye Tesisatı Eviye Bataryası ,Plastik Taslı Metal Sifonu, Ara Muslukları İle Komple Takım</v>
          </cell>
          <cell r="F273">
            <v>84.149694999999994</v>
          </cell>
          <cell r="G273">
            <v>62.97</v>
          </cell>
          <cell r="H273">
            <v>52.61</v>
          </cell>
          <cell r="I273">
            <v>1.6</v>
          </cell>
          <cell r="J273" t="str">
            <v>ARMIX LUX 40417+45102+45216</v>
          </cell>
        </row>
        <row r="274">
          <cell r="B274">
            <v>0</v>
          </cell>
          <cell r="C274">
            <v>0</v>
          </cell>
        </row>
        <row r="275">
          <cell r="B275" t="str">
            <v>lavabo tesisatı fotoselliARTEMA İHRAÇ</v>
          </cell>
          <cell r="C275" t="str">
            <v xml:space="preserve">Fotoselli Lavabo Tesisatı Fotoselli Lavabo Bataryası ,Plastik Taslı Metal Sifonu, Ara Muslukları İle Komple Takım </v>
          </cell>
          <cell r="F275">
            <v>336.03895499999999</v>
          </cell>
          <cell r="G275">
            <v>251.44</v>
          </cell>
          <cell r="H275">
            <v>210.09</v>
          </cell>
          <cell r="I275">
            <v>1.6</v>
          </cell>
          <cell r="J275" t="str">
            <v>AQUATECH 47002+45101+45216</v>
          </cell>
        </row>
        <row r="276">
          <cell r="B276">
            <v>0</v>
          </cell>
          <cell r="C276">
            <v>0</v>
          </cell>
        </row>
        <row r="277">
          <cell r="B277" t="str">
            <v>banyo bataryası termostatikARTEMA İHRAÇ</v>
          </cell>
          <cell r="C277" t="str">
            <v xml:space="preserve"> Termostatik Banyo Bataryası</v>
          </cell>
          <cell r="F277">
            <v>122.57768249999999</v>
          </cell>
          <cell r="G277">
            <v>91.72</v>
          </cell>
          <cell r="H277">
            <v>76.64</v>
          </cell>
          <cell r="I277">
            <v>0.8</v>
          </cell>
          <cell r="J277" t="str">
            <v>AQUATECH 41351</v>
          </cell>
        </row>
        <row r="278">
          <cell r="B278" t="str">
            <v>duş bataryası termostatikARTEMA İHRAÇ</v>
          </cell>
          <cell r="C278" t="str">
            <v xml:space="preserve"> Termostatik Duş Bataryası</v>
          </cell>
          <cell r="F278">
            <v>98.89708499999999</v>
          </cell>
          <cell r="G278">
            <v>74</v>
          </cell>
          <cell r="H278">
            <v>61.83</v>
          </cell>
          <cell r="I278">
            <v>0.8</v>
          </cell>
          <cell r="J278" t="str">
            <v>AQUATECH 41352</v>
          </cell>
        </row>
        <row r="279">
          <cell r="B279" t="str">
            <v>lavabo bataryası fotoselliARTEMA İHRAÇ</v>
          </cell>
          <cell r="C279" t="str">
            <v>Fotoselli Lavabo Bataryası</v>
          </cell>
          <cell r="F279">
            <v>305.90437499999996</v>
          </cell>
          <cell r="G279">
            <v>228.89</v>
          </cell>
          <cell r="H279">
            <v>191.25</v>
          </cell>
          <cell r="I279">
            <v>1</v>
          </cell>
          <cell r="J279" t="str">
            <v>AQUATECH 47002</v>
          </cell>
        </row>
        <row r="280">
          <cell r="B280" t="str">
            <v>lavabo bataryası engelliARTEMA İHRAÇ</v>
          </cell>
          <cell r="C280" t="str">
            <v xml:space="preserve">Engelli Lavabo Bataryası </v>
          </cell>
          <cell r="F280">
            <v>63.268222499999993</v>
          </cell>
          <cell r="G280">
            <v>47.339999999999996</v>
          </cell>
          <cell r="H280">
            <v>39.559999999999995</v>
          </cell>
          <cell r="I280">
            <v>0.8</v>
          </cell>
          <cell r="J280" t="str">
            <v>AQUATECH 40332</v>
          </cell>
        </row>
        <row r="281">
          <cell r="B281" t="str">
            <v>lavabo bataryası doktorARTEMA İHRAÇ</v>
          </cell>
          <cell r="C281" t="str">
            <v xml:space="preserve">Doktor Lavabo Bataryası </v>
          </cell>
          <cell r="F281">
            <v>71.185747499999991</v>
          </cell>
          <cell r="G281">
            <v>53.269999999999996</v>
          </cell>
          <cell r="H281">
            <v>44.51</v>
          </cell>
          <cell r="I281">
            <v>0.8</v>
          </cell>
          <cell r="J281" t="str">
            <v>AQUATECH 40310</v>
          </cell>
        </row>
        <row r="282">
          <cell r="B282" t="str">
            <v>el duş takımıARTEMA İHRAÇ</v>
          </cell>
          <cell r="C282" t="str">
            <v>El Duş Takımı Sprali, Duşu ve Sürgü Takımı İle Komple Takım</v>
          </cell>
          <cell r="F282">
            <v>33.469537499999994</v>
          </cell>
          <cell r="G282">
            <v>25.05</v>
          </cell>
          <cell r="H282">
            <v>20.930000000000003</v>
          </cell>
          <cell r="I282">
            <v>0.8</v>
          </cell>
          <cell r="J282" t="str">
            <v>UNO-L 45426</v>
          </cell>
        </row>
        <row r="283">
          <cell r="B283" t="str">
            <v>lavabo sifonu metal taslıARTEMA İHRAÇ</v>
          </cell>
          <cell r="C283" t="str">
            <v>Lavabo Sifonu, Metal Taslı</v>
          </cell>
          <cell r="F283">
            <v>24.760259999999995</v>
          </cell>
          <cell r="G283">
            <v>18.53</v>
          </cell>
          <cell r="H283">
            <v>15.48</v>
          </cell>
          <cell r="I283">
            <v>0.6</v>
          </cell>
          <cell r="J283">
            <v>45103</v>
          </cell>
        </row>
        <row r="284">
          <cell r="B284" t="str">
            <v>lavabo sifonu plastik taslıARTEMA İHRAÇ</v>
          </cell>
          <cell r="C284" t="str">
            <v>Lavabo Sifonu, Plastik Taslı</v>
          </cell>
          <cell r="F284">
            <v>20.153699999999997</v>
          </cell>
          <cell r="G284">
            <v>15.08</v>
          </cell>
          <cell r="H284">
            <v>12.6</v>
          </cell>
          <cell r="I284">
            <v>0.6</v>
          </cell>
          <cell r="J284">
            <v>45101</v>
          </cell>
        </row>
        <row r="285">
          <cell r="B285" t="str">
            <v>eviye sifonu metal taslıARTEMA İHRAÇ</v>
          </cell>
          <cell r="C285" t="str">
            <v>Eviye Sifonu ,Metal Taslı</v>
          </cell>
          <cell r="F285">
            <v>24.616304999999997</v>
          </cell>
          <cell r="G285">
            <v>18.420000000000002</v>
          </cell>
          <cell r="H285">
            <v>15.39</v>
          </cell>
          <cell r="I285">
            <v>0.6</v>
          </cell>
          <cell r="J285">
            <v>45104</v>
          </cell>
        </row>
        <row r="286">
          <cell r="B286" t="str">
            <v>eviye sifonu plastik taslıARTEMA İHRAÇ</v>
          </cell>
          <cell r="C286" t="str">
            <v>Eviye Sifonu ,Plastik Taslı</v>
          </cell>
          <cell r="F286">
            <v>19.721834999999995</v>
          </cell>
          <cell r="G286">
            <v>14.76</v>
          </cell>
          <cell r="H286">
            <v>12.33</v>
          </cell>
          <cell r="I286">
            <v>0.6</v>
          </cell>
          <cell r="J286">
            <v>45102</v>
          </cell>
        </row>
        <row r="287">
          <cell r="B287" t="str">
            <v>lavabo sifonu plastikARTEMA İHRAÇ</v>
          </cell>
          <cell r="C287" t="str">
            <v xml:space="preserve">Plastik Lavabo Sifonu </v>
          </cell>
          <cell r="F287">
            <v>2.3752574999999996</v>
          </cell>
          <cell r="G287">
            <v>1.78</v>
          </cell>
          <cell r="H287">
            <v>1.49</v>
          </cell>
          <cell r="I287">
            <v>0.6</v>
          </cell>
          <cell r="J287">
            <v>45109</v>
          </cell>
        </row>
        <row r="288">
          <cell r="B288" t="str">
            <v>eviye sifonu plastikARTEMA İHRAÇ</v>
          </cell>
          <cell r="C288" t="str">
            <v xml:space="preserve">Plastik Eviye Sifonu </v>
          </cell>
          <cell r="F288">
            <v>2.5192124999999996</v>
          </cell>
          <cell r="G288">
            <v>1.89</v>
          </cell>
          <cell r="H288">
            <v>1.58</v>
          </cell>
          <cell r="I288">
            <v>0.6</v>
          </cell>
          <cell r="J288">
            <v>45111</v>
          </cell>
        </row>
        <row r="289">
          <cell r="B289" t="str">
            <v>engelli lavabo tesisatıARTEMA İHRAÇ</v>
          </cell>
          <cell r="C289" t="str">
            <v>Engelli Lavabo Tesisatı Lavabo Bataryası ,Plastik Taslı Metal Sifonu, Ara Muslukları İle Komple Takım</v>
          </cell>
          <cell r="F289">
            <v>104.35822249999998</v>
          </cell>
          <cell r="G289">
            <v>78.09</v>
          </cell>
          <cell r="H289">
            <v>65.25</v>
          </cell>
          <cell r="I289">
            <v>0.8</v>
          </cell>
          <cell r="J289" t="str">
            <v>AQUATECH 40332+45101+45215</v>
          </cell>
        </row>
        <row r="290">
          <cell r="B290">
            <v>0</v>
          </cell>
          <cell r="C290">
            <v>0</v>
          </cell>
        </row>
        <row r="291">
          <cell r="B291" t="str">
            <v>lavabo tesisatıARMIX</v>
          </cell>
          <cell r="C291" t="str">
            <v>Lavabo Tesisatı Lavabo Bataryası ,Plastik Taslı Metal Sifonu, Ara Muslukları İle Komple Takım</v>
          </cell>
          <cell r="F291">
            <v>119.48999999999998</v>
          </cell>
          <cell r="G291">
            <v>89.410000000000011</v>
          </cell>
          <cell r="H291">
            <v>74.710000000000008</v>
          </cell>
          <cell r="I291">
            <v>1.6</v>
          </cell>
          <cell r="J291" t="str">
            <v>ARMIX 40307+45101+45215</v>
          </cell>
        </row>
        <row r="292">
          <cell r="B292" t="str">
            <v>duş tesisatıARMIX</v>
          </cell>
          <cell r="C292" t="str">
            <v>Duş Tesisatı Banyo Bataryası,El Duş Takımı İle Komple Takım</v>
          </cell>
          <cell r="F292">
            <v>140</v>
          </cell>
          <cell r="G292">
            <v>104.76</v>
          </cell>
          <cell r="H292">
            <v>87.53</v>
          </cell>
          <cell r="I292">
            <v>2</v>
          </cell>
          <cell r="J292" t="str">
            <v>ARMIX 40302+(45426 UNO-L)</v>
          </cell>
        </row>
        <row r="293">
          <cell r="B293" t="str">
            <v>bide tesisatıARMIX</v>
          </cell>
          <cell r="C293" t="str">
            <v>Bide Tesisatı Bide Bataryası ,Plastik Taslı Metal Sifonu, Ara Muslukları İle Komple Takım</v>
          </cell>
          <cell r="F293">
            <v>139.09</v>
          </cell>
          <cell r="G293">
            <v>104.08</v>
          </cell>
          <cell r="H293">
            <v>86.960000000000008</v>
          </cell>
          <cell r="I293">
            <v>1.6</v>
          </cell>
          <cell r="J293" t="str">
            <v>ARMIX 40318+45101+45215</v>
          </cell>
        </row>
        <row r="294">
          <cell r="B294" t="str">
            <v>ankastre duş tesisatıARMIX</v>
          </cell>
          <cell r="C294" t="str">
            <v>Ankastre Duş Tesisatı Ankastre Banyo Bataryası ve El Duş Takımı İle Komple Takım</v>
          </cell>
          <cell r="F294">
            <v>176.39999999999998</v>
          </cell>
          <cell r="G294">
            <v>131.98999999999998</v>
          </cell>
          <cell r="H294">
            <v>110.29</v>
          </cell>
          <cell r="I294">
            <v>3</v>
          </cell>
          <cell r="J294" t="str">
            <v>ARMIX 40389+(45426 UNO-L)</v>
          </cell>
        </row>
        <row r="295">
          <cell r="B295" t="str">
            <v>eviye tesisatıARMIX</v>
          </cell>
          <cell r="C295" t="str">
            <v>Eviye Tesisatı Eviye Bataryası ,Plastik Taslı Metal Sifonu, Ara Muslukları İle Komple Takım</v>
          </cell>
          <cell r="F295">
            <v>140.48999999999998</v>
          </cell>
          <cell r="G295">
            <v>105.12</v>
          </cell>
          <cell r="H295">
            <v>87.84</v>
          </cell>
          <cell r="I295">
            <v>1.6</v>
          </cell>
          <cell r="J295" t="str">
            <v>ARMIX 42004+45102+45215</v>
          </cell>
        </row>
        <row r="296">
          <cell r="B296">
            <v>0</v>
          </cell>
          <cell r="C296">
            <v>0</v>
          </cell>
        </row>
        <row r="297">
          <cell r="B297" t="str">
            <v>lavabo tesisatıARMIX STD</v>
          </cell>
          <cell r="C297" t="str">
            <v>Lavabo Tesisatı Lavabo Bataryası ,Plastik Taslı Metal Sifonu, Ara Muslukları İle Komple Takım</v>
          </cell>
          <cell r="F297">
            <v>87.289999999999992</v>
          </cell>
          <cell r="G297">
            <v>65.320000000000007</v>
          </cell>
          <cell r="H297">
            <v>54.58</v>
          </cell>
          <cell r="I297">
            <v>1.6</v>
          </cell>
          <cell r="J297" t="str">
            <v>ARMIX STD 41302+45101+45215</v>
          </cell>
        </row>
        <row r="298">
          <cell r="B298" t="str">
            <v>duş tesisatıARMIX STD</v>
          </cell>
          <cell r="C298" t="str">
            <v>Duş Tesisatı Banyo Bataryası,El Duş Takımı İle Komple Takım</v>
          </cell>
          <cell r="F298">
            <v>98.699999999999989</v>
          </cell>
          <cell r="G298">
            <v>73.850000000000009</v>
          </cell>
          <cell r="H298">
            <v>61.71</v>
          </cell>
          <cell r="I298">
            <v>2</v>
          </cell>
          <cell r="J298" t="str">
            <v>ARMIX STD 41301+(45426 UNO-L)</v>
          </cell>
        </row>
        <row r="299">
          <cell r="B299" t="str">
            <v>bide tesisatıARMIX STD</v>
          </cell>
          <cell r="C299" t="str">
            <v>Bide Tesisatı Bide Bataryası ,Plastik Taslı Metal Sifonu, Ara Muslukları İle Komple Takım</v>
          </cell>
          <cell r="F299">
            <v>99.19</v>
          </cell>
          <cell r="G299">
            <v>74.22</v>
          </cell>
          <cell r="H299">
            <v>62.019999999999996</v>
          </cell>
          <cell r="I299">
            <v>1.6</v>
          </cell>
          <cell r="J299" t="str">
            <v>ARMIX STD 41307+45101+45215</v>
          </cell>
        </row>
        <row r="300">
          <cell r="B300" t="str">
            <v>ankastre duş tesisatıARMIX STD</v>
          </cell>
          <cell r="C300" t="str">
            <v>Ankastre Duş Tesisatı Ankastre Banyo Bataryası ve El Duş Takımı İle Komple Takım</v>
          </cell>
          <cell r="F300">
            <v>112.69999999999999</v>
          </cell>
          <cell r="G300">
            <v>84.33</v>
          </cell>
          <cell r="H300">
            <v>70.460000000000008</v>
          </cell>
          <cell r="I300">
            <v>3</v>
          </cell>
          <cell r="J300" t="str">
            <v>ARMIX STD 41338+(45426 UNO-L)</v>
          </cell>
        </row>
        <row r="301">
          <cell r="B301" t="str">
            <v>eviye tesisatıARMIX STD</v>
          </cell>
          <cell r="C301" t="str">
            <v>Eviye Tesisatı Eviye Bataryası ,Plastik Taslı Metal Sifonu, Ara Muslukları İle Komple Takım</v>
          </cell>
          <cell r="F301">
            <v>104.09</v>
          </cell>
          <cell r="G301">
            <v>77.89</v>
          </cell>
          <cell r="H301">
            <v>65.08</v>
          </cell>
          <cell r="I301">
            <v>1.6</v>
          </cell>
          <cell r="J301" t="str">
            <v>ARMIX STD 41303+45102+45215</v>
          </cell>
        </row>
        <row r="302">
          <cell r="B302">
            <v>0</v>
          </cell>
          <cell r="C302">
            <v>0</v>
          </cell>
        </row>
        <row r="303">
          <cell r="B303" t="str">
            <v>lavabo tesisatıATLAS</v>
          </cell>
          <cell r="C303" t="str">
            <v>Lavabo Tesisatı Lavabo Bataryası ,Plastik Taslı Metal Sifonu, Ara Muslukları İle Komple Takım</v>
          </cell>
          <cell r="F303">
            <v>85.889999999999986</v>
          </cell>
          <cell r="G303">
            <v>64.27000000000001</v>
          </cell>
          <cell r="H303">
            <v>53.699999999999996</v>
          </cell>
          <cell r="I303">
            <v>1.6</v>
          </cell>
          <cell r="J303" t="str">
            <v>ATLAS 40083+45101+45215</v>
          </cell>
        </row>
        <row r="304">
          <cell r="B304" t="str">
            <v>duş tesisatıATLAS</v>
          </cell>
          <cell r="C304" t="str">
            <v>Duş Tesisatı Banyo Bataryası,El Duş Takımı İle Komple Takım</v>
          </cell>
          <cell r="F304">
            <v>83.3</v>
          </cell>
          <cell r="G304">
            <v>62.33</v>
          </cell>
          <cell r="H304">
            <v>52.08</v>
          </cell>
          <cell r="I304">
            <v>2</v>
          </cell>
          <cell r="J304" t="str">
            <v>ATLAS 40092+(45426 UNO-L)</v>
          </cell>
        </row>
        <row r="305">
          <cell r="B305" t="str">
            <v>bide tesisatıATLAS</v>
          </cell>
          <cell r="C305" t="str">
            <v>Bide Tesisatı Bide Bataryası ,Plastik Taslı Metal Sifonu, Ara Muslukları İle Komple Takım</v>
          </cell>
          <cell r="F305" t="str">
            <v>YOK</v>
          </cell>
          <cell r="G305" t="str">
            <v>YOK</v>
          </cell>
          <cell r="H305" t="str">
            <v>YOK</v>
          </cell>
        </row>
        <row r="306">
          <cell r="B306" t="str">
            <v>ankastre duş tesisatıATLAS</v>
          </cell>
          <cell r="C306" t="str">
            <v>Ankastre Duş Tesisatı Ankastre Banyo Bataryası ve El Duş Takımı İle Komple Takım</v>
          </cell>
          <cell r="F306">
            <v>137.19999999999999</v>
          </cell>
          <cell r="G306">
            <v>102.66000000000001</v>
          </cell>
          <cell r="H306">
            <v>85.78</v>
          </cell>
          <cell r="I306">
            <v>3</v>
          </cell>
          <cell r="J306" t="str">
            <v>ATLAS 40089+(45426 UNO-L)</v>
          </cell>
        </row>
        <row r="307">
          <cell r="B307" t="str">
            <v>eviye tesisatıATLAS</v>
          </cell>
          <cell r="C307" t="str">
            <v>Eviye Tesisatı Eviye Bataryası ,Plastik Taslı Metal Sifonu, Ara Muslukları İle Komple Takım</v>
          </cell>
          <cell r="F307">
            <v>74.69</v>
          </cell>
          <cell r="G307">
            <v>55.89</v>
          </cell>
          <cell r="H307">
            <v>46.699999999999996</v>
          </cell>
          <cell r="I307">
            <v>1.6</v>
          </cell>
          <cell r="J307" t="str">
            <v>ATLAS 40085+45102+45215</v>
          </cell>
        </row>
        <row r="308">
          <cell r="B308">
            <v>0</v>
          </cell>
          <cell r="C308">
            <v>0</v>
          </cell>
        </row>
        <row r="309">
          <cell r="B309" t="str">
            <v>lavabo tesisatı fotoselliARTEMA</v>
          </cell>
          <cell r="C309" t="str">
            <v xml:space="preserve">Fotoselli Lavabo Tesisatı Fotoselli Lavabo Bataryası ,Plastik Taslı Metal Sifonu, Ara Muslukları İle Komple Takım </v>
          </cell>
          <cell r="F309">
            <v>552.08999999999992</v>
          </cell>
          <cell r="G309">
            <v>413.09</v>
          </cell>
          <cell r="H309">
            <v>345.17</v>
          </cell>
          <cell r="I309">
            <v>1.6</v>
          </cell>
          <cell r="J309" t="str">
            <v>AQUATECH 47002+45101+45215</v>
          </cell>
        </row>
        <row r="310">
          <cell r="B310">
            <v>0</v>
          </cell>
          <cell r="C310">
            <v>0</v>
          </cell>
        </row>
        <row r="311">
          <cell r="B311" t="str">
            <v>banyo bataryası termostatikARTEMA</v>
          </cell>
          <cell r="C311" t="str">
            <v xml:space="preserve"> Termostatik Banyo Bataryası</v>
          </cell>
          <cell r="F311">
            <v>243.6</v>
          </cell>
          <cell r="G311">
            <v>182.26999999999998</v>
          </cell>
          <cell r="H311">
            <v>152.29999999999998</v>
          </cell>
          <cell r="I311">
            <v>0.8</v>
          </cell>
          <cell r="J311" t="str">
            <v>AQUATECH 41351</v>
          </cell>
        </row>
        <row r="312">
          <cell r="B312" t="str">
            <v>duş bataryası termostatikARTEMA</v>
          </cell>
          <cell r="C312" t="str">
            <v xml:space="preserve"> Termostatik Duş Bataryası</v>
          </cell>
          <cell r="F312">
            <v>217</v>
          </cell>
          <cell r="G312">
            <v>162.37</v>
          </cell>
          <cell r="H312">
            <v>135.66999999999999</v>
          </cell>
          <cell r="I312">
            <v>0.8</v>
          </cell>
          <cell r="J312" t="str">
            <v>AQUATECH 41352</v>
          </cell>
        </row>
        <row r="313">
          <cell r="B313" t="str">
            <v>lavabo bataryası fotoselliARTEMA</v>
          </cell>
          <cell r="C313" t="str">
            <v>Fotoselli Lavabo Bataryası</v>
          </cell>
          <cell r="F313">
            <v>510.99999999999994</v>
          </cell>
          <cell r="G313">
            <v>382.34999999999997</v>
          </cell>
          <cell r="H313">
            <v>319.48</v>
          </cell>
          <cell r="I313">
            <v>1</v>
          </cell>
          <cell r="J313" t="str">
            <v>AQUATECH 47002</v>
          </cell>
        </row>
        <row r="314">
          <cell r="B314" t="str">
            <v>lavabo bataryası engelliARTEMA</v>
          </cell>
          <cell r="C314" t="str">
            <v xml:space="preserve">Engelli Lavabo Bataryası </v>
          </cell>
          <cell r="F314">
            <v>91</v>
          </cell>
          <cell r="G314">
            <v>68.09</v>
          </cell>
          <cell r="H314">
            <v>56.9</v>
          </cell>
          <cell r="I314">
            <v>0.8</v>
          </cell>
          <cell r="J314" t="str">
            <v>AQUATECH 40332</v>
          </cell>
        </row>
        <row r="315">
          <cell r="B315" t="str">
            <v>lavabo bataryası doktorARTEMA</v>
          </cell>
          <cell r="C315" t="str">
            <v xml:space="preserve">Doktor Lavabo Bataryası </v>
          </cell>
          <cell r="F315">
            <v>115.49999999999999</v>
          </cell>
          <cell r="G315">
            <v>86.42</v>
          </cell>
          <cell r="H315">
            <v>72.22</v>
          </cell>
          <cell r="I315">
            <v>0.8</v>
          </cell>
          <cell r="J315" t="str">
            <v>AQUATECH 40310</v>
          </cell>
        </row>
        <row r="316">
          <cell r="B316" t="str">
            <v>el duş takımıARTEMA</v>
          </cell>
          <cell r="C316" t="str">
            <v>El Duş Takımı Sprali, Duşu ve Sürgü Takımı İle Komple Takım</v>
          </cell>
          <cell r="F316">
            <v>38.5</v>
          </cell>
          <cell r="G316">
            <v>28.810000000000002</v>
          </cell>
          <cell r="H316">
            <v>24.080000000000002</v>
          </cell>
          <cell r="I316">
            <v>0.8</v>
          </cell>
          <cell r="J316" t="str">
            <v>UNO-L 45426</v>
          </cell>
        </row>
        <row r="317">
          <cell r="B317" t="str">
            <v>lavabo sifonu metal taslıARTEMA</v>
          </cell>
          <cell r="C317" t="str">
            <v>Lavabo Sifonu ,Metal Taslı</v>
          </cell>
          <cell r="F317">
            <v>31.57</v>
          </cell>
          <cell r="G317">
            <v>23.630000000000003</v>
          </cell>
          <cell r="H317">
            <v>19.740000000000002</v>
          </cell>
          <cell r="I317">
            <v>0.6</v>
          </cell>
          <cell r="J317" t="str">
            <v>ARTEMA 45103</v>
          </cell>
        </row>
        <row r="318">
          <cell r="B318" t="str">
            <v>lavabo sifonu plastik taslıARTEMA</v>
          </cell>
          <cell r="C318" t="str">
            <v>Lavabo Sifonu ,Plastik Taslı</v>
          </cell>
          <cell r="F318">
            <v>25.409999999999997</v>
          </cell>
          <cell r="G318">
            <v>19.020000000000003</v>
          </cell>
          <cell r="H318">
            <v>15.89</v>
          </cell>
          <cell r="I318">
            <v>0.6</v>
          </cell>
          <cell r="J318" t="str">
            <v>ARTEMA 45101</v>
          </cell>
        </row>
        <row r="319">
          <cell r="B319" t="str">
            <v>eviye sifonu metal taslıARTEMA</v>
          </cell>
          <cell r="C319" t="str">
            <v>Eviye Sifonu ,Metal Taslı</v>
          </cell>
          <cell r="F319">
            <v>31.57</v>
          </cell>
          <cell r="G319">
            <v>23.630000000000003</v>
          </cell>
          <cell r="H319">
            <v>19.740000000000002</v>
          </cell>
          <cell r="I319">
            <v>0.6</v>
          </cell>
          <cell r="J319" t="str">
            <v>ARTEMA 45104</v>
          </cell>
        </row>
        <row r="320">
          <cell r="B320" t="str">
            <v>eviye sifonu plastik taslıARTEMA</v>
          </cell>
          <cell r="C320" t="str">
            <v>Eviye Sifonu ,Plastik Taslı</v>
          </cell>
          <cell r="F320">
            <v>25.409999999999997</v>
          </cell>
          <cell r="G320">
            <v>19.020000000000003</v>
          </cell>
          <cell r="H320">
            <v>15.89</v>
          </cell>
          <cell r="I320">
            <v>0.6</v>
          </cell>
          <cell r="J320" t="str">
            <v>ARTEMA 45102</v>
          </cell>
        </row>
        <row r="321">
          <cell r="B321" t="str">
            <v>lavabo sifonu plastikARTEMA</v>
          </cell>
          <cell r="C321" t="str">
            <v xml:space="preserve">Plastik Lavabo Sifonu </v>
          </cell>
          <cell r="F321">
            <v>2.3099999999999996</v>
          </cell>
          <cell r="G321">
            <v>1.73</v>
          </cell>
          <cell r="H321">
            <v>1.45</v>
          </cell>
          <cell r="I321">
            <v>0.6</v>
          </cell>
          <cell r="J321" t="str">
            <v>ARTEMA 45109</v>
          </cell>
        </row>
        <row r="322">
          <cell r="B322" t="str">
            <v>eviye sifonu plastikARTEMA</v>
          </cell>
          <cell r="C322" t="str">
            <v xml:space="preserve">Plastik Eviye Sifonu </v>
          </cell>
          <cell r="F322">
            <v>3.08</v>
          </cell>
          <cell r="G322">
            <v>2.3099999999999996</v>
          </cell>
          <cell r="H322">
            <v>1.93</v>
          </cell>
          <cell r="I322">
            <v>0.6</v>
          </cell>
          <cell r="J322" t="str">
            <v>ARTEMA 45111</v>
          </cell>
        </row>
        <row r="323">
          <cell r="B323">
            <v>0</v>
          </cell>
          <cell r="C323">
            <v>0</v>
          </cell>
        </row>
        <row r="324">
          <cell r="B324" t="str">
            <v>ayna-40-60</v>
          </cell>
          <cell r="C324" t="str">
            <v>Ayna 40x60</v>
          </cell>
          <cell r="F324">
            <v>13</v>
          </cell>
          <cell r="G324">
            <v>9.73</v>
          </cell>
          <cell r="H324">
            <v>8.129999999999999</v>
          </cell>
          <cell r="I324">
            <v>0.6</v>
          </cell>
          <cell r="J324" t="str">
            <v>PİYASA 40x60</v>
          </cell>
        </row>
        <row r="325">
          <cell r="B325" t="str">
            <v>ayna</v>
          </cell>
          <cell r="C325" t="str">
            <v xml:space="preserve">Ayna </v>
          </cell>
          <cell r="F325">
            <v>54.166666666666671</v>
          </cell>
          <cell r="G325">
            <v>40.53</v>
          </cell>
          <cell r="H325">
            <v>33.869999999999997</v>
          </cell>
          <cell r="I325">
            <v>1.6</v>
          </cell>
          <cell r="J325" t="str">
            <v>PİYASA 1 m²</v>
          </cell>
        </row>
        <row r="326">
          <cell r="B326">
            <v>0</v>
          </cell>
          <cell r="C326">
            <v>0</v>
          </cell>
        </row>
        <row r="327">
          <cell r="B327" t="str">
            <v>etajerAPOLLON İHRAÇ</v>
          </cell>
          <cell r="C327" t="str">
            <v>Etajer</v>
          </cell>
          <cell r="F327">
            <v>22.456980000000001</v>
          </cell>
          <cell r="G327">
            <v>16.810000000000002</v>
          </cell>
          <cell r="H327">
            <v>14.04</v>
          </cell>
          <cell r="I327">
            <v>0.6</v>
          </cell>
          <cell r="J327" t="str">
            <v>APOLLON 44201</v>
          </cell>
        </row>
        <row r="328">
          <cell r="B328" t="str">
            <v>sabunlukAPOLLON İHRAÇ</v>
          </cell>
          <cell r="C328" t="str">
            <v>Sabunluk</v>
          </cell>
          <cell r="F328">
            <v>13.37182</v>
          </cell>
          <cell r="G328">
            <v>10.01</v>
          </cell>
          <cell r="H328">
            <v>8.36</v>
          </cell>
          <cell r="I328">
            <v>0.6</v>
          </cell>
          <cell r="J328" t="str">
            <v>APOLLON 44206</v>
          </cell>
        </row>
        <row r="329">
          <cell r="B329" t="str">
            <v>havlulukAPOLLON İHRAÇ</v>
          </cell>
          <cell r="C329" t="str">
            <v>Havluluk</v>
          </cell>
          <cell r="F329">
            <v>22.456980000000001</v>
          </cell>
          <cell r="G329">
            <v>16.810000000000002</v>
          </cell>
          <cell r="H329">
            <v>14.04</v>
          </cell>
          <cell r="I329">
            <v>0.6</v>
          </cell>
          <cell r="J329" t="str">
            <v>APOLLON 44203</v>
          </cell>
        </row>
        <row r="330">
          <cell r="B330" t="str">
            <v>askılıkAPOLLON İHRAÇ</v>
          </cell>
          <cell r="C330" t="str">
            <v>Askılık</v>
          </cell>
          <cell r="F330">
            <v>7.2297399999999996</v>
          </cell>
          <cell r="G330">
            <v>5.41</v>
          </cell>
          <cell r="H330">
            <v>4.5199999999999996</v>
          </cell>
          <cell r="I330">
            <v>0.6</v>
          </cell>
          <cell r="J330" t="str">
            <v>APOLLON 44215</v>
          </cell>
        </row>
        <row r="331">
          <cell r="B331" t="str">
            <v>süngerlikAPOLLON İHRAÇ</v>
          </cell>
          <cell r="C331" t="str">
            <v>Süngerlik</v>
          </cell>
          <cell r="F331">
            <v>18.74614</v>
          </cell>
          <cell r="G331">
            <v>14.03</v>
          </cell>
          <cell r="H331">
            <v>11.72</v>
          </cell>
          <cell r="I331">
            <v>0.6</v>
          </cell>
          <cell r="J331" t="str">
            <v>APOLLON 44216</v>
          </cell>
        </row>
        <row r="332">
          <cell r="B332" t="str">
            <v>kağıtlıkAPOLLON İHRAÇ</v>
          </cell>
          <cell r="C332" t="str">
            <v>Kağıtlık</v>
          </cell>
          <cell r="F332">
            <v>15.163260000000001</v>
          </cell>
          <cell r="G332">
            <v>11.35</v>
          </cell>
          <cell r="H332">
            <v>9.48</v>
          </cell>
          <cell r="I332">
            <v>0.6</v>
          </cell>
          <cell r="J332" t="str">
            <v>APOLLON 44212</v>
          </cell>
        </row>
        <row r="333">
          <cell r="B333" t="str">
            <v>fırçalıkAPOLLON İHRAÇ</v>
          </cell>
          <cell r="C333" t="str">
            <v>Fırçalık</v>
          </cell>
          <cell r="F333">
            <v>22.32902</v>
          </cell>
          <cell r="G333">
            <v>16.71</v>
          </cell>
          <cell r="H333">
            <v>13.96</v>
          </cell>
          <cell r="I333">
            <v>0.6</v>
          </cell>
          <cell r="J333" t="str">
            <v>APOLLON 44210</v>
          </cell>
        </row>
        <row r="334">
          <cell r="B334" t="str">
            <v>etajerALFA İHRAÇ</v>
          </cell>
          <cell r="C334" t="str">
            <v>Etajer</v>
          </cell>
          <cell r="F334">
            <v>20.40962</v>
          </cell>
          <cell r="G334">
            <v>15.28</v>
          </cell>
          <cell r="H334">
            <v>12.76</v>
          </cell>
          <cell r="I334">
            <v>0.6</v>
          </cell>
          <cell r="J334" t="str">
            <v>ALFA 44154</v>
          </cell>
        </row>
        <row r="335">
          <cell r="B335" t="str">
            <v>sabunlukALFA İHRAÇ</v>
          </cell>
          <cell r="C335" t="str">
            <v>Sabunluk</v>
          </cell>
          <cell r="F335">
            <v>10.556699999999999</v>
          </cell>
          <cell r="G335">
            <v>7.8999999999999995</v>
          </cell>
          <cell r="H335">
            <v>6.6</v>
          </cell>
          <cell r="I335">
            <v>0.6</v>
          </cell>
          <cell r="J335" t="str">
            <v>ALFA 44151</v>
          </cell>
        </row>
        <row r="336">
          <cell r="B336" t="str">
            <v>havlulukALFA İHRAÇ</v>
          </cell>
          <cell r="C336" t="str">
            <v>Havluluk</v>
          </cell>
          <cell r="F336">
            <v>14.52346</v>
          </cell>
          <cell r="G336">
            <v>10.87</v>
          </cell>
          <cell r="H336">
            <v>9.08</v>
          </cell>
          <cell r="I336">
            <v>0.6</v>
          </cell>
          <cell r="J336" t="str">
            <v>ALFA 44163</v>
          </cell>
        </row>
        <row r="337">
          <cell r="B337" t="str">
            <v>askılıkALFA İHRAÇ</v>
          </cell>
          <cell r="C337" t="str">
            <v>Askılık</v>
          </cell>
          <cell r="F337">
            <v>6.8458599999999992</v>
          </cell>
          <cell r="G337">
            <v>5.13</v>
          </cell>
          <cell r="H337">
            <v>4.28</v>
          </cell>
          <cell r="I337">
            <v>0.6</v>
          </cell>
          <cell r="J337" t="str">
            <v>ALFA 44158</v>
          </cell>
        </row>
        <row r="338">
          <cell r="B338" t="str">
            <v>süngerlikALFA İHRAÇ</v>
          </cell>
          <cell r="C338" t="str">
            <v>Süngerlik</v>
          </cell>
          <cell r="F338">
            <v>15.163260000000001</v>
          </cell>
          <cell r="G338">
            <v>11.35</v>
          </cell>
          <cell r="H338">
            <v>9.48</v>
          </cell>
          <cell r="I338">
            <v>0.6</v>
          </cell>
          <cell r="J338" t="str">
            <v>ALFA 44157</v>
          </cell>
        </row>
        <row r="339">
          <cell r="B339" t="str">
            <v>kağıtlıkALFA İHRAÇ</v>
          </cell>
          <cell r="C339" t="str">
            <v>Kağıtlık</v>
          </cell>
          <cell r="F339">
            <v>10.812619999999999</v>
          </cell>
          <cell r="G339">
            <v>8.1</v>
          </cell>
          <cell r="H339">
            <v>6.76</v>
          </cell>
          <cell r="I339">
            <v>0.6</v>
          </cell>
          <cell r="J339" t="str">
            <v>ALFA 44155</v>
          </cell>
        </row>
        <row r="340">
          <cell r="B340" t="str">
            <v>fırçalıkALFA İHRAÇ</v>
          </cell>
          <cell r="C340" t="str">
            <v>Fırçalık</v>
          </cell>
          <cell r="F340">
            <v>18.298280000000002</v>
          </cell>
          <cell r="G340">
            <v>13.7</v>
          </cell>
          <cell r="H340">
            <v>11.44</v>
          </cell>
          <cell r="I340">
            <v>0.6</v>
          </cell>
          <cell r="J340" t="str">
            <v>ALFA 44152</v>
          </cell>
        </row>
        <row r="341">
          <cell r="B341" t="str">
            <v>etajerAPOLLON</v>
          </cell>
          <cell r="C341" t="str">
            <v>Etajer</v>
          </cell>
          <cell r="F341">
            <v>39.199999999999996</v>
          </cell>
          <cell r="G341">
            <v>29.34</v>
          </cell>
          <cell r="H341">
            <v>24.51</v>
          </cell>
          <cell r="I341">
            <v>0.6</v>
          </cell>
          <cell r="J341" t="str">
            <v>APOLLON 44201</v>
          </cell>
        </row>
        <row r="342">
          <cell r="B342" t="str">
            <v>sabunlukAPOLLON</v>
          </cell>
          <cell r="C342" t="str">
            <v>Sabunluk</v>
          </cell>
          <cell r="F342">
            <v>23.099999999999998</v>
          </cell>
          <cell r="G342">
            <v>17.290000000000003</v>
          </cell>
          <cell r="H342">
            <v>14.45</v>
          </cell>
          <cell r="I342">
            <v>0.6</v>
          </cell>
          <cell r="J342" t="str">
            <v>APOLLON 44206</v>
          </cell>
        </row>
        <row r="343">
          <cell r="B343" t="str">
            <v>havlulukAPOLLON</v>
          </cell>
          <cell r="C343" t="str">
            <v>Havluluk</v>
          </cell>
          <cell r="F343">
            <v>39.199999999999996</v>
          </cell>
          <cell r="G343">
            <v>29.34</v>
          </cell>
          <cell r="H343">
            <v>24.51</v>
          </cell>
          <cell r="I343">
            <v>0.6</v>
          </cell>
          <cell r="J343" t="str">
            <v>APOLLON 44203</v>
          </cell>
        </row>
        <row r="344">
          <cell r="B344" t="str">
            <v>askılıkAPOLLON</v>
          </cell>
          <cell r="C344" t="str">
            <v>Askılık</v>
          </cell>
          <cell r="F344">
            <v>12.6</v>
          </cell>
          <cell r="G344">
            <v>9.43</v>
          </cell>
          <cell r="H344">
            <v>7.88</v>
          </cell>
          <cell r="I344">
            <v>0.6</v>
          </cell>
          <cell r="J344" t="str">
            <v>APOLLON 44215</v>
          </cell>
        </row>
        <row r="345">
          <cell r="B345" t="str">
            <v>süngerlikAPOLLON</v>
          </cell>
          <cell r="C345" t="str">
            <v>Süngerlik</v>
          </cell>
          <cell r="F345">
            <v>32.199999999999996</v>
          </cell>
          <cell r="G345">
            <v>24.1</v>
          </cell>
          <cell r="H345">
            <v>20.14</v>
          </cell>
          <cell r="I345">
            <v>0.6</v>
          </cell>
          <cell r="J345" t="str">
            <v>APOLLON 44216</v>
          </cell>
        </row>
        <row r="346">
          <cell r="B346" t="str">
            <v>kağıtlıkAPOLLON</v>
          </cell>
          <cell r="C346" t="str">
            <v>Kağıtlık</v>
          </cell>
          <cell r="F346">
            <v>25.9</v>
          </cell>
          <cell r="G346">
            <v>19.380000000000003</v>
          </cell>
          <cell r="H346">
            <v>16.200000000000003</v>
          </cell>
          <cell r="I346">
            <v>0.6</v>
          </cell>
          <cell r="J346" t="str">
            <v>APOLLON 44212</v>
          </cell>
        </row>
        <row r="347">
          <cell r="B347" t="str">
            <v>fırçalıkAPOLLON</v>
          </cell>
          <cell r="C347" t="str">
            <v>Fırçalık</v>
          </cell>
          <cell r="F347">
            <v>39.199999999999996</v>
          </cell>
          <cell r="G347">
            <v>29.34</v>
          </cell>
          <cell r="H347">
            <v>24.51</v>
          </cell>
          <cell r="I347">
            <v>0.6</v>
          </cell>
          <cell r="J347" t="str">
            <v>APOLLON 44210</v>
          </cell>
        </row>
        <row r="348">
          <cell r="B348" t="str">
            <v>etajerALFA</v>
          </cell>
          <cell r="C348" t="str">
            <v>Etajer</v>
          </cell>
          <cell r="F348">
            <v>27.299999999999997</v>
          </cell>
          <cell r="G348">
            <v>20.430000000000003</v>
          </cell>
          <cell r="H348">
            <v>17.07</v>
          </cell>
          <cell r="I348">
            <v>0.6</v>
          </cell>
          <cell r="J348" t="str">
            <v>ALFA 44154</v>
          </cell>
        </row>
        <row r="349">
          <cell r="B349" t="str">
            <v>sabunlukALFA</v>
          </cell>
          <cell r="C349" t="str">
            <v>Sabunluk</v>
          </cell>
          <cell r="F349">
            <v>15.399999999999999</v>
          </cell>
          <cell r="G349">
            <v>11.53</v>
          </cell>
          <cell r="H349">
            <v>9.629999999999999</v>
          </cell>
          <cell r="I349">
            <v>0.6</v>
          </cell>
          <cell r="J349" t="str">
            <v>ALFA 44151</v>
          </cell>
        </row>
        <row r="350">
          <cell r="B350" t="str">
            <v>havlulukALFA</v>
          </cell>
          <cell r="C350" t="str">
            <v>Havluluk</v>
          </cell>
          <cell r="F350">
            <v>21.7</v>
          </cell>
          <cell r="G350">
            <v>16.240000000000002</v>
          </cell>
          <cell r="H350">
            <v>13.57</v>
          </cell>
          <cell r="I350">
            <v>0.6</v>
          </cell>
          <cell r="J350" t="str">
            <v>ALFA 44163</v>
          </cell>
        </row>
        <row r="351">
          <cell r="B351" t="str">
            <v>askılıkALFA</v>
          </cell>
          <cell r="C351" t="str">
            <v>Askılık</v>
          </cell>
          <cell r="F351">
            <v>9.7999999999999989</v>
          </cell>
          <cell r="G351">
            <v>7.34</v>
          </cell>
          <cell r="H351">
            <v>6.13</v>
          </cell>
          <cell r="I351">
            <v>0.6</v>
          </cell>
          <cell r="J351" t="str">
            <v>ALFA 44158</v>
          </cell>
        </row>
        <row r="352">
          <cell r="B352" t="str">
            <v>süngerlikALFA</v>
          </cell>
          <cell r="C352" t="str">
            <v>Süngerlik</v>
          </cell>
          <cell r="F352">
            <v>22.4</v>
          </cell>
          <cell r="G352">
            <v>16.770000000000003</v>
          </cell>
          <cell r="H352">
            <v>14.01</v>
          </cell>
          <cell r="I352">
            <v>0.6</v>
          </cell>
          <cell r="J352" t="str">
            <v>ALFA 44157</v>
          </cell>
        </row>
        <row r="353">
          <cell r="B353" t="str">
            <v>kağıtlıkALFA</v>
          </cell>
          <cell r="C353" t="str">
            <v>Kağıtlık</v>
          </cell>
          <cell r="F353">
            <v>16.099999999999998</v>
          </cell>
          <cell r="G353">
            <v>12.049999999999999</v>
          </cell>
          <cell r="H353">
            <v>10.07</v>
          </cell>
          <cell r="I353">
            <v>0.6</v>
          </cell>
          <cell r="J353" t="str">
            <v>ALFA 44155</v>
          </cell>
        </row>
        <row r="354">
          <cell r="B354" t="str">
            <v>fırçalıkALFA</v>
          </cell>
          <cell r="C354" t="str">
            <v>Fırçalık</v>
          </cell>
          <cell r="F354">
            <v>27.299999999999997</v>
          </cell>
          <cell r="G354">
            <v>20.430000000000003</v>
          </cell>
          <cell r="H354">
            <v>17.07</v>
          </cell>
          <cell r="I354">
            <v>0.6</v>
          </cell>
          <cell r="J354" t="str">
            <v>ALFA 44152</v>
          </cell>
        </row>
        <row r="355">
          <cell r="B355">
            <v>0</v>
          </cell>
          <cell r="C355">
            <v>0</v>
          </cell>
        </row>
        <row r="356">
          <cell r="B356" t="str">
            <v>paslanmaz sıvı sabunlukARTEMA</v>
          </cell>
          <cell r="C356" t="str">
            <v>Paslanmaz Sıvı Sabunluk</v>
          </cell>
          <cell r="F356">
            <v>54.599999999999994</v>
          </cell>
          <cell r="G356">
            <v>40.86</v>
          </cell>
          <cell r="H356">
            <v>34.14</v>
          </cell>
          <cell r="I356">
            <v>0.6</v>
          </cell>
          <cell r="J356" t="str">
            <v>ARKITEKTA 44372 (9x11x27cm)</v>
          </cell>
        </row>
        <row r="357">
          <cell r="B357" t="str">
            <v>kağıt dispenserARTEMA</v>
          </cell>
          <cell r="C357" t="str">
            <v>Kağıt Dispenser</v>
          </cell>
          <cell r="F357">
            <v>69.3</v>
          </cell>
          <cell r="G357">
            <v>51.86</v>
          </cell>
          <cell r="H357">
            <v>43.33</v>
          </cell>
          <cell r="I357">
            <v>0.6</v>
          </cell>
          <cell r="J357" t="str">
            <v>ARKITEKTA 44351 (10x27x27cm)</v>
          </cell>
        </row>
        <row r="358">
          <cell r="B358" t="str">
            <v>ayna-60-60ARTEMA</v>
          </cell>
          <cell r="C358" t="str">
            <v>Ayna 60x60</v>
          </cell>
          <cell r="F358">
            <v>55.3</v>
          </cell>
          <cell r="G358">
            <v>41.379999999999995</v>
          </cell>
          <cell r="H358">
            <v>34.58</v>
          </cell>
          <cell r="I358">
            <v>0.6</v>
          </cell>
          <cell r="J358" t="str">
            <v>44033 (60x60cm)</v>
          </cell>
        </row>
        <row r="359">
          <cell r="B359" t="str">
            <v>aplikli aynaARTEMA</v>
          </cell>
          <cell r="C359" t="str">
            <v>Aplikli Ayna</v>
          </cell>
          <cell r="F359">
            <v>89.6</v>
          </cell>
          <cell r="G359">
            <v>67.050000000000011</v>
          </cell>
          <cell r="H359">
            <v>56.019999999999996</v>
          </cell>
          <cell r="I359">
            <v>0.6</v>
          </cell>
          <cell r="J359" t="str">
            <v>44005+44517 (55x70cm)</v>
          </cell>
        </row>
        <row r="360">
          <cell r="B360">
            <v>0</v>
          </cell>
          <cell r="C360">
            <v>0</v>
          </cell>
        </row>
        <row r="361">
          <cell r="B361" t="str">
            <v>el kurutucuİNTERPLAST</v>
          </cell>
          <cell r="C361" t="str">
            <v>Elektrikli El Kurutucu</v>
          </cell>
          <cell r="F361">
            <v>150</v>
          </cell>
          <cell r="G361">
            <v>112.24000000000001</v>
          </cell>
          <cell r="H361">
            <v>93.78</v>
          </cell>
          <cell r="I361">
            <v>2</v>
          </cell>
          <cell r="J361" t="str">
            <v>S96A-1800W</v>
          </cell>
        </row>
        <row r="362">
          <cell r="B362">
            <v>0</v>
          </cell>
          <cell r="C362">
            <v>0</v>
          </cell>
          <cell r="G362">
            <v>0</v>
          </cell>
          <cell r="H362">
            <v>0</v>
          </cell>
        </row>
        <row r="363">
          <cell r="B363" t="str">
            <v>elektrikli boyler-15BAYMAK</v>
          </cell>
          <cell r="C363" t="str">
            <v>Elektrikli Boyler  15 lt</v>
          </cell>
          <cell r="F363">
            <v>182.1</v>
          </cell>
          <cell r="G363">
            <v>136.26</v>
          </cell>
          <cell r="H363">
            <v>113.85000000000001</v>
          </cell>
          <cell r="I363">
            <v>2</v>
          </cell>
          <cell r="J363" t="str">
            <v>KONFOR 15</v>
          </cell>
        </row>
        <row r="364">
          <cell r="B364" t="str">
            <v>elektrikli boyler-40BAYMAK</v>
          </cell>
          <cell r="C364" t="str">
            <v>Elektrikli Boyler  40 lt</v>
          </cell>
          <cell r="F364">
            <v>230.9</v>
          </cell>
          <cell r="G364">
            <v>172.76999999999998</v>
          </cell>
          <cell r="H364">
            <v>144.35999999999999</v>
          </cell>
          <cell r="I364">
            <v>3</v>
          </cell>
          <cell r="J364" t="str">
            <v>STANDART 40</v>
          </cell>
        </row>
        <row r="365">
          <cell r="B365" t="str">
            <v>elektrikli boyler-60BAYMAK</v>
          </cell>
          <cell r="C365" t="str">
            <v>Elektrikli Boyler  60 lt</v>
          </cell>
          <cell r="F365">
            <v>260.10000000000002</v>
          </cell>
          <cell r="G365">
            <v>194.62</v>
          </cell>
          <cell r="H365">
            <v>162.62</v>
          </cell>
          <cell r="I365">
            <v>3</v>
          </cell>
          <cell r="J365" t="str">
            <v>STANDART 60</v>
          </cell>
        </row>
        <row r="366">
          <cell r="B366" t="str">
            <v>elektrikli boyler-80BAYMAK</v>
          </cell>
          <cell r="C366" t="str">
            <v>Elektrikli Boyler  80 lt</v>
          </cell>
          <cell r="F366">
            <v>327.9</v>
          </cell>
          <cell r="G366">
            <v>245.35</v>
          </cell>
          <cell r="H366">
            <v>205.01</v>
          </cell>
          <cell r="I366">
            <v>4</v>
          </cell>
          <cell r="J366" t="str">
            <v>STANDART 80</v>
          </cell>
        </row>
        <row r="367">
          <cell r="B367" t="str">
            <v>elektrikli boyler-100BAYMAK</v>
          </cell>
          <cell r="C367" t="str">
            <v>Elektrikli Boyler  100 lt</v>
          </cell>
          <cell r="F367">
            <v>340.9</v>
          </cell>
          <cell r="G367">
            <v>255.07</v>
          </cell>
          <cell r="H367">
            <v>213.13</v>
          </cell>
          <cell r="I367">
            <v>4</v>
          </cell>
          <cell r="J367" t="str">
            <v>STANDART 100</v>
          </cell>
        </row>
        <row r="368">
          <cell r="B368">
            <v>0</v>
          </cell>
          <cell r="C368">
            <v>0</v>
          </cell>
          <cell r="G368">
            <v>0</v>
          </cell>
          <cell r="H368">
            <v>0</v>
          </cell>
        </row>
        <row r="369">
          <cell r="B369" t="str">
            <v>Plastik süzgeç-50BAŞKENT</v>
          </cell>
          <cell r="C369" t="str">
            <v>Plastik Süzgeç Ø50</v>
          </cell>
          <cell r="F369">
            <v>4.6800000000000006</v>
          </cell>
          <cell r="G369">
            <v>3.51</v>
          </cell>
          <cell r="H369">
            <v>2.9299999999999997</v>
          </cell>
          <cell r="I369">
            <v>0.75</v>
          </cell>
        </row>
        <row r="370">
          <cell r="B370" t="str">
            <v>Plastik süzgeç-70BAŞKENT</v>
          </cell>
          <cell r="C370" t="str">
            <v>Plastik Süzgeç Ø70</v>
          </cell>
          <cell r="F370">
            <v>8.01</v>
          </cell>
          <cell r="G370">
            <v>6</v>
          </cell>
          <cell r="H370">
            <v>5.01</v>
          </cell>
          <cell r="I370">
            <v>0.75</v>
          </cell>
        </row>
        <row r="371">
          <cell r="B371" t="str">
            <v>Prinç süzgeç-50BAŞKENT</v>
          </cell>
          <cell r="C371" t="str">
            <v>Kromajlı Prinç Süzgeç Ø50</v>
          </cell>
          <cell r="F371">
            <v>9.6750000000000007</v>
          </cell>
          <cell r="G371">
            <v>7.24</v>
          </cell>
          <cell r="H371">
            <v>6.05</v>
          </cell>
          <cell r="I371">
            <v>0.85</v>
          </cell>
          <cell r="J371" t="str">
            <v>Ø50 15x15cm</v>
          </cell>
        </row>
        <row r="372">
          <cell r="B372" t="str">
            <v>Prinç süzgeç-70BAŞKENT</v>
          </cell>
          <cell r="C372" t="str">
            <v>Kromajlı Prinç Süzgeç Ø70</v>
          </cell>
          <cell r="F372">
            <v>24.3</v>
          </cell>
          <cell r="G372">
            <v>18.190000000000001</v>
          </cell>
          <cell r="H372">
            <v>15.2</v>
          </cell>
          <cell r="I372">
            <v>0.95</v>
          </cell>
          <cell r="J372" t="str">
            <v>Ø70 15x15cm</v>
          </cell>
        </row>
        <row r="373">
          <cell r="B373" t="str">
            <v>Prinç süzgeç-100BAŞKENT</v>
          </cell>
          <cell r="C373" t="str">
            <v>Kromajlı Prinç Süzgeç Ø100</v>
          </cell>
          <cell r="F373">
            <v>45</v>
          </cell>
          <cell r="G373">
            <v>33.68</v>
          </cell>
          <cell r="H373">
            <v>28.14</v>
          </cell>
          <cell r="I373">
            <v>1.1000000000000001</v>
          </cell>
          <cell r="J373" t="str">
            <v>Ø100 20x20cm</v>
          </cell>
        </row>
        <row r="374">
          <cell r="B374">
            <v>0</v>
          </cell>
          <cell r="C374">
            <v>0</v>
          </cell>
        </row>
        <row r="375">
          <cell r="B375" t="str">
            <v>Pik süzgeç-50SARIGÜLLER</v>
          </cell>
          <cell r="C375" t="str">
            <v>Pik Süzgeç Ø50</v>
          </cell>
          <cell r="F375">
            <v>19.200000000000003</v>
          </cell>
          <cell r="G375">
            <v>14.37</v>
          </cell>
          <cell r="H375">
            <v>12.01</v>
          </cell>
          <cell r="I375">
            <v>1</v>
          </cell>
          <cell r="J375" t="str">
            <v>S201-Ø50(15x15)</v>
          </cell>
        </row>
        <row r="376">
          <cell r="B376" t="str">
            <v>Pik süzgeç-70SARIGÜLLER</v>
          </cell>
          <cell r="C376" t="str">
            <v>Pik Süzgeç Ø70</v>
          </cell>
          <cell r="F376">
            <v>33.6</v>
          </cell>
          <cell r="G376">
            <v>25.150000000000002</v>
          </cell>
          <cell r="H376">
            <v>21.01</v>
          </cell>
          <cell r="I376">
            <v>1</v>
          </cell>
          <cell r="J376" t="str">
            <v>S302-Ø70(15x15)</v>
          </cell>
        </row>
        <row r="377">
          <cell r="B377" t="str">
            <v>Pik süzgeç-100SARIGÜLLER</v>
          </cell>
          <cell r="C377" t="str">
            <v>Pik Süzgeç Ø100</v>
          </cell>
          <cell r="F377">
            <v>59.6</v>
          </cell>
          <cell r="G377">
            <v>44.6</v>
          </cell>
          <cell r="H377">
            <v>37.269999999999996</v>
          </cell>
          <cell r="I377">
            <v>1.2</v>
          </cell>
          <cell r="J377" t="str">
            <v>S303-Ø100(20x20)</v>
          </cell>
        </row>
        <row r="378">
          <cell r="B378" t="str">
            <v>Çatı süzgeci-70SARIGÜLLER</v>
          </cell>
          <cell r="C378" t="str">
            <v>Çatı Süzgeci Ø70</v>
          </cell>
          <cell r="F378">
            <v>48</v>
          </cell>
          <cell r="G378">
            <v>35.919999999999995</v>
          </cell>
          <cell r="H378">
            <v>30.01</v>
          </cell>
          <cell r="I378">
            <v>1.5</v>
          </cell>
          <cell r="J378" t="str">
            <v>SA101-Ø70</v>
          </cell>
        </row>
        <row r="379">
          <cell r="B379" t="str">
            <v>Çatı süzgeci-100SARIGÜLLER</v>
          </cell>
          <cell r="C379" t="str">
            <v>Çatı Süzgeci Ø100</v>
          </cell>
          <cell r="F379">
            <v>48</v>
          </cell>
          <cell r="G379">
            <v>35.919999999999995</v>
          </cell>
          <cell r="H379">
            <v>30.01</v>
          </cell>
          <cell r="I379">
            <v>1.5</v>
          </cell>
          <cell r="J379" t="str">
            <v>SA102-Ø100</v>
          </cell>
        </row>
        <row r="380">
          <cell r="B380" t="str">
            <v>Çatı süzgeci-125SARIGÜLLER</v>
          </cell>
          <cell r="C380" t="str">
            <v>Çatı Süzgeci Ø125</v>
          </cell>
          <cell r="F380">
            <v>51.2</v>
          </cell>
          <cell r="G380">
            <v>38.309999999999995</v>
          </cell>
          <cell r="H380">
            <v>32.019999999999996</v>
          </cell>
          <cell r="I380">
            <v>1.5</v>
          </cell>
          <cell r="J380" t="str">
            <v>SA103-Ø125</v>
          </cell>
        </row>
        <row r="381">
          <cell r="B381" t="str">
            <v>Çatı süzgeci-150SARIGÜLLER</v>
          </cell>
          <cell r="C381" t="str">
            <v>Çatı Süzgeci Ø150</v>
          </cell>
          <cell r="F381">
            <v>57.6</v>
          </cell>
          <cell r="G381">
            <v>43.1</v>
          </cell>
          <cell r="H381">
            <v>36.019999999999996</v>
          </cell>
          <cell r="I381">
            <v>1.5</v>
          </cell>
          <cell r="J381" t="str">
            <v>SA104-Ø150</v>
          </cell>
        </row>
        <row r="382">
          <cell r="B382" t="str">
            <v>Parapet süzgeci-70SARIGÜLLER</v>
          </cell>
          <cell r="C382" t="str">
            <v>Parapet Süzgeci Ø70</v>
          </cell>
          <cell r="F382">
            <v>32</v>
          </cell>
          <cell r="G382">
            <v>23.950000000000003</v>
          </cell>
          <cell r="H382">
            <v>20.010000000000002</v>
          </cell>
          <cell r="I382">
            <v>1.5</v>
          </cell>
          <cell r="J382" t="str">
            <v>S137A-Ø70</v>
          </cell>
        </row>
        <row r="383">
          <cell r="B383" t="str">
            <v>Parapet süzgeci-100SARIGÜLLER</v>
          </cell>
          <cell r="C383" t="str">
            <v>Parapet Süzgeci Ø100</v>
          </cell>
          <cell r="F383">
            <v>38.400000000000006</v>
          </cell>
          <cell r="G383">
            <v>28.740000000000002</v>
          </cell>
          <cell r="H383">
            <v>24.01</v>
          </cell>
          <cell r="I383">
            <v>1.5</v>
          </cell>
          <cell r="J383" t="str">
            <v>S138A-Ø100</v>
          </cell>
        </row>
        <row r="384">
          <cell r="B384" t="str">
            <v>Parapet süzgeci-150SARIGÜLLER</v>
          </cell>
          <cell r="C384" t="str">
            <v>Parapet Süzgeci Ø150</v>
          </cell>
          <cell r="F384">
            <v>80</v>
          </cell>
          <cell r="G384">
            <v>59.86</v>
          </cell>
          <cell r="H384">
            <v>50.019999999999996</v>
          </cell>
          <cell r="I384">
            <v>1.5</v>
          </cell>
          <cell r="J384" t="str">
            <v>S139A-Ø150</v>
          </cell>
        </row>
        <row r="385">
          <cell r="B385">
            <v>0</v>
          </cell>
          <cell r="C385">
            <v>0</v>
          </cell>
        </row>
        <row r="386">
          <cell r="B386" t="str">
            <v>Pik süzgeç-50MAST</v>
          </cell>
          <cell r="C386" t="str">
            <v>Pik Süzgeç Ø50</v>
          </cell>
          <cell r="F386">
            <v>33.75</v>
          </cell>
          <cell r="G386">
            <v>25.26</v>
          </cell>
          <cell r="H386">
            <v>21.110000000000003</v>
          </cell>
          <cell r="I386">
            <v>1</v>
          </cell>
          <cell r="J386" t="str">
            <v>E101Y-Ø50 (15x15)</v>
          </cell>
        </row>
        <row r="387">
          <cell r="B387" t="str">
            <v>Pik süzgeç-70MAST</v>
          </cell>
          <cell r="C387" t="str">
            <v>Pik Süzgeç Ø70</v>
          </cell>
          <cell r="F387">
            <v>56.25</v>
          </cell>
          <cell r="G387">
            <v>42.089999999999996</v>
          </cell>
          <cell r="H387">
            <v>35.169999999999995</v>
          </cell>
          <cell r="I387">
            <v>1</v>
          </cell>
          <cell r="J387" t="str">
            <v>EP201-Ø70 (15x15)</v>
          </cell>
        </row>
        <row r="388">
          <cell r="B388" t="str">
            <v>Pik süzgeç-100MAST</v>
          </cell>
          <cell r="C388" t="str">
            <v>Pik Süzgeç Ø100</v>
          </cell>
          <cell r="F388">
            <v>56.25</v>
          </cell>
          <cell r="G388">
            <v>42.089999999999996</v>
          </cell>
          <cell r="H388">
            <v>35.169999999999995</v>
          </cell>
          <cell r="I388">
            <v>1.2</v>
          </cell>
          <cell r="J388" t="str">
            <v>EP201-Ø100 (15x15)</v>
          </cell>
        </row>
        <row r="389">
          <cell r="B389" t="str">
            <v>Çatı süzgeci-70MAST</v>
          </cell>
          <cell r="C389" t="str">
            <v>Çatı Süzgeci Ø70</v>
          </cell>
          <cell r="F389">
            <v>161.25</v>
          </cell>
          <cell r="G389">
            <v>120.66000000000001</v>
          </cell>
          <cell r="H389">
            <v>100.82000000000001</v>
          </cell>
          <cell r="I389">
            <v>1.5</v>
          </cell>
          <cell r="J389" t="str">
            <v>RGS20KG</v>
          </cell>
        </row>
        <row r="390">
          <cell r="B390" t="str">
            <v>Çatı süzgeci-100MAST</v>
          </cell>
          <cell r="C390" t="str">
            <v>Çatı Süzgeci Ø100</v>
          </cell>
          <cell r="F390">
            <v>161.25</v>
          </cell>
          <cell r="G390">
            <v>120.66000000000001</v>
          </cell>
          <cell r="H390">
            <v>100.82000000000001</v>
          </cell>
          <cell r="I390">
            <v>1.5</v>
          </cell>
          <cell r="J390" t="str">
            <v>RGS20KG</v>
          </cell>
        </row>
        <row r="391">
          <cell r="B391" t="str">
            <v>Çatı süzgeci-125MAST</v>
          </cell>
          <cell r="C391" t="str">
            <v>Çatı Süzgeci Ø125</v>
          </cell>
          <cell r="F391">
            <v>161.25</v>
          </cell>
          <cell r="G391">
            <v>120.66000000000001</v>
          </cell>
          <cell r="H391">
            <v>100.82000000000001</v>
          </cell>
          <cell r="I391">
            <v>1.5</v>
          </cell>
          <cell r="J391" t="str">
            <v>RGS20KG</v>
          </cell>
        </row>
        <row r="392">
          <cell r="B392" t="str">
            <v>Çatı süzgeci-150MAST</v>
          </cell>
          <cell r="C392" t="str">
            <v>Çatı Süzgeci Ø150</v>
          </cell>
          <cell r="F392">
            <v>161.25</v>
          </cell>
          <cell r="G392">
            <v>120.66000000000001</v>
          </cell>
          <cell r="H392">
            <v>100.82000000000001</v>
          </cell>
          <cell r="I392">
            <v>1.5</v>
          </cell>
          <cell r="J392" t="str">
            <v>RGS20KG</v>
          </cell>
        </row>
        <row r="393">
          <cell r="B393" t="str">
            <v>Parapet süzgeci-70MAST</v>
          </cell>
          <cell r="C393" t="str">
            <v>Parapet Süzgeci Ø70</v>
          </cell>
          <cell r="F393">
            <v>30</v>
          </cell>
          <cell r="G393">
            <v>22.450000000000003</v>
          </cell>
          <cell r="H393">
            <v>18.760000000000002</v>
          </cell>
          <cell r="I393">
            <v>1.5</v>
          </cell>
          <cell r="J393" t="str">
            <v>D4</v>
          </cell>
        </row>
        <row r="394">
          <cell r="B394" t="str">
            <v>Parapet süzgeci-100MAST</v>
          </cell>
          <cell r="C394" t="str">
            <v>Parapet Süzgeci Ø100</v>
          </cell>
          <cell r="F394">
            <v>30</v>
          </cell>
          <cell r="G394">
            <v>22.450000000000003</v>
          </cell>
          <cell r="H394">
            <v>18.760000000000002</v>
          </cell>
          <cell r="I394">
            <v>1.5</v>
          </cell>
          <cell r="J394" t="str">
            <v>D4</v>
          </cell>
        </row>
        <row r="395">
          <cell r="B395" t="str">
            <v>Parapet süzgeci-150MAST</v>
          </cell>
          <cell r="C395" t="str">
            <v>Parapet Süzgeci Ø150</v>
          </cell>
          <cell r="F395" t="str">
            <v>YOK</v>
          </cell>
          <cell r="G395" t="str">
            <v>YOK</v>
          </cell>
          <cell r="H395" t="str">
            <v>YOK</v>
          </cell>
        </row>
        <row r="396">
          <cell r="B396">
            <v>0</v>
          </cell>
          <cell r="C396">
            <v>0</v>
          </cell>
        </row>
        <row r="397">
          <cell r="B397" t="str">
            <v>Clean out-50MAST</v>
          </cell>
          <cell r="C397" t="str">
            <v>Clean Out Ø50</v>
          </cell>
          <cell r="F397">
            <v>88.228419999999986</v>
          </cell>
          <cell r="G397">
            <v>66.02000000000001</v>
          </cell>
          <cell r="H397">
            <v>55.16</v>
          </cell>
          <cell r="I397">
            <v>1</v>
          </cell>
          <cell r="J397" t="str">
            <v>CO-50</v>
          </cell>
        </row>
        <row r="398">
          <cell r="B398" t="str">
            <v>Clean out-70MAST</v>
          </cell>
          <cell r="C398" t="str">
            <v>Clean Out Ø70</v>
          </cell>
          <cell r="F398">
            <v>88.228419999999986</v>
          </cell>
          <cell r="G398">
            <v>66.02000000000001</v>
          </cell>
          <cell r="H398">
            <v>55.16</v>
          </cell>
          <cell r="I398">
            <v>1.2</v>
          </cell>
          <cell r="J398" t="str">
            <v>CO-75</v>
          </cell>
        </row>
        <row r="399">
          <cell r="B399" t="str">
            <v>Clean out-100MAST</v>
          </cell>
          <cell r="C399" t="str">
            <v>Clean Out Ø100</v>
          </cell>
          <cell r="F399">
            <v>88.228419999999986</v>
          </cell>
          <cell r="G399">
            <v>66.02000000000001</v>
          </cell>
          <cell r="H399">
            <v>55.16</v>
          </cell>
          <cell r="I399">
            <v>1.5</v>
          </cell>
          <cell r="J399" t="str">
            <v>CO-100</v>
          </cell>
        </row>
        <row r="400">
          <cell r="B400">
            <v>0</v>
          </cell>
          <cell r="C400">
            <v>0</v>
          </cell>
          <cell r="G400">
            <v>0</v>
          </cell>
          <cell r="H400">
            <v>0</v>
          </cell>
        </row>
        <row r="401">
          <cell r="B401" t="str">
            <v>Pik süzgeç-50METUSAN</v>
          </cell>
          <cell r="C401" t="str">
            <v>Pik Süzgeç Ø50</v>
          </cell>
          <cell r="F401">
            <v>35.699999999999996</v>
          </cell>
          <cell r="G401">
            <v>26.720000000000002</v>
          </cell>
          <cell r="H401">
            <v>22.32</v>
          </cell>
          <cell r="I401">
            <v>1</v>
          </cell>
          <cell r="J401" t="str">
            <v>E101Y</v>
          </cell>
        </row>
        <row r="402">
          <cell r="B402" t="str">
            <v>Pik süzgeç-70METUSAN</v>
          </cell>
          <cell r="C402" t="str">
            <v>Pik Süzgeç Ø70</v>
          </cell>
          <cell r="F402">
            <v>57.8</v>
          </cell>
          <cell r="G402">
            <v>43.25</v>
          </cell>
          <cell r="H402">
            <v>36.14</v>
          </cell>
          <cell r="I402">
            <v>1</v>
          </cell>
          <cell r="J402" t="str">
            <v>E201</v>
          </cell>
        </row>
        <row r="403">
          <cell r="B403" t="str">
            <v>Pik süzgeç-100METUSAN</v>
          </cell>
          <cell r="C403" t="str">
            <v>Pik Süzgeç Ø100</v>
          </cell>
          <cell r="F403">
            <v>57.8</v>
          </cell>
          <cell r="G403">
            <v>43.25</v>
          </cell>
          <cell r="H403">
            <v>36.14</v>
          </cell>
          <cell r="I403">
            <v>1.2</v>
          </cell>
          <cell r="J403" t="str">
            <v>E201</v>
          </cell>
        </row>
        <row r="404">
          <cell r="B404" t="str">
            <v>Çatı süzgeci-70METUSAN</v>
          </cell>
          <cell r="C404" t="str">
            <v>Çatı Süzgeci Ø70</v>
          </cell>
          <cell r="F404">
            <v>61.199999999999996</v>
          </cell>
          <cell r="G404">
            <v>45.8</v>
          </cell>
          <cell r="H404">
            <v>38.269999999999996</v>
          </cell>
          <cell r="I404">
            <v>1.5</v>
          </cell>
          <cell r="J404" t="str">
            <v>A1-70</v>
          </cell>
        </row>
        <row r="405">
          <cell r="B405" t="str">
            <v>Çatı süzgeci-100METUSAN</v>
          </cell>
          <cell r="C405" t="str">
            <v>Çatı Süzgeci Ø100</v>
          </cell>
          <cell r="F405">
            <v>61.199999999999996</v>
          </cell>
          <cell r="G405">
            <v>45.8</v>
          </cell>
          <cell r="H405">
            <v>38.269999999999996</v>
          </cell>
          <cell r="I405">
            <v>1.5</v>
          </cell>
          <cell r="J405" t="str">
            <v>A1-100</v>
          </cell>
        </row>
        <row r="406">
          <cell r="B406" t="str">
            <v>Çatı süzgeci-125METUSAN</v>
          </cell>
          <cell r="C406" t="str">
            <v>Çatı Süzgeci Ø125</v>
          </cell>
          <cell r="F406">
            <v>61.199999999999996</v>
          </cell>
          <cell r="G406">
            <v>45.8</v>
          </cell>
          <cell r="H406">
            <v>38.269999999999996</v>
          </cell>
          <cell r="I406">
            <v>1.5</v>
          </cell>
          <cell r="J406" t="str">
            <v>A1-125</v>
          </cell>
        </row>
        <row r="407">
          <cell r="B407" t="str">
            <v>Çatı süzgeci-150METUSAN</v>
          </cell>
          <cell r="C407" t="str">
            <v>Çatı Süzgeci Ø150</v>
          </cell>
          <cell r="F407">
            <v>61.199999999999996</v>
          </cell>
          <cell r="G407">
            <v>45.8</v>
          </cell>
          <cell r="H407">
            <v>38.269999999999996</v>
          </cell>
          <cell r="I407">
            <v>1.5</v>
          </cell>
          <cell r="J407" t="str">
            <v>A1-150</v>
          </cell>
        </row>
        <row r="408">
          <cell r="B408" t="str">
            <v>Parapet süzgeci-70METUSAN</v>
          </cell>
          <cell r="C408" t="str">
            <v>Parapet Süzgeci Ø70</v>
          </cell>
          <cell r="F408">
            <v>49.3</v>
          </cell>
          <cell r="G408">
            <v>36.89</v>
          </cell>
          <cell r="H408">
            <v>30.830000000000002</v>
          </cell>
          <cell r="I408">
            <v>1.5</v>
          </cell>
          <cell r="J408" t="str">
            <v>D-70</v>
          </cell>
        </row>
        <row r="409">
          <cell r="B409" t="str">
            <v>Parapet süzgeci-100METUSAN</v>
          </cell>
          <cell r="C409" t="str">
            <v>Parapet Süzgeci Ø100</v>
          </cell>
          <cell r="F409">
            <v>49.3</v>
          </cell>
          <cell r="G409">
            <v>36.89</v>
          </cell>
          <cell r="H409">
            <v>30.830000000000002</v>
          </cell>
          <cell r="I409">
            <v>1.5</v>
          </cell>
          <cell r="J409" t="str">
            <v>D-100</v>
          </cell>
        </row>
        <row r="410">
          <cell r="B410" t="str">
            <v>Parapet süzgeci-150METUSAN</v>
          </cell>
          <cell r="C410" t="str">
            <v>Parapet Süzgeci Ø150</v>
          </cell>
          <cell r="F410" t="str">
            <v>YOK</v>
          </cell>
          <cell r="G410" t="str">
            <v>YOK</v>
          </cell>
          <cell r="H410" t="str">
            <v>YOK</v>
          </cell>
        </row>
        <row r="411">
          <cell r="B411">
            <v>0</v>
          </cell>
          <cell r="C411">
            <v>0</v>
          </cell>
        </row>
        <row r="412">
          <cell r="B412" t="str">
            <v>Clean out-50METUSAN</v>
          </cell>
          <cell r="C412" t="str">
            <v>Clean Out Ø50</v>
          </cell>
          <cell r="F412">
            <v>0</v>
          </cell>
          <cell r="G412">
            <v>0</v>
          </cell>
          <cell r="H412">
            <v>0</v>
          </cell>
          <cell r="I412">
            <v>1</v>
          </cell>
        </row>
        <row r="413">
          <cell r="B413" t="str">
            <v>Clean out-70METUSAN</v>
          </cell>
          <cell r="C413" t="str">
            <v>Clean Out Ø70</v>
          </cell>
          <cell r="F413">
            <v>0</v>
          </cell>
          <cell r="G413">
            <v>0</v>
          </cell>
          <cell r="H413">
            <v>0</v>
          </cell>
          <cell r="I413">
            <v>1.2</v>
          </cell>
        </row>
        <row r="414">
          <cell r="B414" t="str">
            <v>Clean out-100METUSAN</v>
          </cell>
          <cell r="C414" t="str">
            <v>Clean Out Ø100</v>
          </cell>
          <cell r="F414">
            <v>0</v>
          </cell>
          <cell r="G414">
            <v>0</v>
          </cell>
          <cell r="H414">
            <v>0</v>
          </cell>
          <cell r="I414">
            <v>1.5</v>
          </cell>
        </row>
        <row r="415">
          <cell r="B415">
            <v>0</v>
          </cell>
          <cell r="C415">
            <v>0</v>
          </cell>
          <cell r="G415">
            <v>0</v>
          </cell>
          <cell r="H415">
            <v>0</v>
          </cell>
        </row>
        <row r="416">
          <cell r="B416" t="str">
            <v>Yağ ayırıcı mutfak-0,5MAST</v>
          </cell>
          <cell r="C416" t="str">
            <v>Yağ Ayırıcı Mutfak  0,5 lt/sn</v>
          </cell>
          <cell r="F416">
            <v>562.5</v>
          </cell>
          <cell r="G416">
            <v>420.88</v>
          </cell>
          <cell r="H416">
            <v>351.68</v>
          </cell>
          <cell r="I416">
            <v>3</v>
          </cell>
          <cell r="J416" t="str">
            <v>MINT 0.5(100 KİŞİ)</v>
          </cell>
        </row>
        <row r="417">
          <cell r="B417" t="str">
            <v>Yağ ayırıcı mutfak-1MAST</v>
          </cell>
          <cell r="C417" t="str">
            <v>Yağ Ayırıcı Mutfak  1 lt/sn</v>
          </cell>
          <cell r="F417">
            <v>937.5</v>
          </cell>
          <cell r="G417">
            <v>701.46</v>
          </cell>
          <cell r="H417">
            <v>586.13</v>
          </cell>
          <cell r="I417">
            <v>3</v>
          </cell>
          <cell r="J417" t="str">
            <v>MINT 1(150 KİŞİ)</v>
          </cell>
        </row>
        <row r="418">
          <cell r="B418" t="str">
            <v>Yağ ayırıcı mutfak-2MAST</v>
          </cell>
          <cell r="C418" t="str">
            <v>Yağ Ayırıcı Mutfak  2 lt/sn</v>
          </cell>
          <cell r="F418">
            <v>1312.5</v>
          </cell>
          <cell r="G418">
            <v>982.05</v>
          </cell>
          <cell r="H418">
            <v>820.56999999999994</v>
          </cell>
          <cell r="I418">
            <v>3</v>
          </cell>
          <cell r="J418" t="str">
            <v>MINT 2(300 KİŞİ)</v>
          </cell>
        </row>
        <row r="419">
          <cell r="B419" t="str">
            <v>Yağ ayırıcı mutfak-3MAST</v>
          </cell>
          <cell r="C419" t="str">
            <v>Yağ Ayırıcı Mutfak  3 lt/sn</v>
          </cell>
          <cell r="F419">
            <v>1500</v>
          </cell>
          <cell r="G419">
            <v>1122.3399999999999</v>
          </cell>
          <cell r="H419">
            <v>937.8</v>
          </cell>
          <cell r="I419">
            <v>4</v>
          </cell>
          <cell r="J419" t="str">
            <v>MINT 3(600 KİŞİ)</v>
          </cell>
        </row>
        <row r="420">
          <cell r="B420" t="str">
            <v>Yağ ayırıcı mutfak-4MAST</v>
          </cell>
          <cell r="C420" t="str">
            <v>Yağ Ayırıcı Mutfak  4 lt/sn</v>
          </cell>
          <cell r="F420">
            <v>1875</v>
          </cell>
          <cell r="G420">
            <v>1402.92</v>
          </cell>
          <cell r="H420">
            <v>1172.25</v>
          </cell>
          <cell r="I420">
            <v>4</v>
          </cell>
          <cell r="J420" t="str">
            <v>MINT 4(900 KİŞİ)</v>
          </cell>
        </row>
        <row r="421">
          <cell r="B421" t="str">
            <v>Yağ ayırıcı mutfak-5MAST</v>
          </cell>
          <cell r="C421" t="str">
            <v>Yağ Ayırıcı Mutfak  5 lt/sn</v>
          </cell>
          <cell r="F421" t="str">
            <v>YOK</v>
          </cell>
          <cell r="G421" t="str">
            <v>YOK</v>
          </cell>
          <cell r="H421" t="str">
            <v>YOK</v>
          </cell>
        </row>
        <row r="422">
          <cell r="B422" t="str">
            <v>Yağ ayırıcı mutfak-6MAST</v>
          </cell>
          <cell r="C422" t="str">
            <v>Yağ Ayırıcı Mutfak  6 lt/sn</v>
          </cell>
          <cell r="F422" t="str">
            <v>YOK</v>
          </cell>
          <cell r="G422" t="str">
            <v>YOK</v>
          </cell>
          <cell r="H422" t="str">
            <v>YOK</v>
          </cell>
        </row>
        <row r="423">
          <cell r="B423" t="str">
            <v>Yağ ayırıcı mutfak-7MAST</v>
          </cell>
          <cell r="C423" t="str">
            <v>Yağ Ayırıcı Mutfak  7 lt/sn</v>
          </cell>
          <cell r="F423" t="str">
            <v>YOK</v>
          </cell>
          <cell r="G423" t="str">
            <v>YOK</v>
          </cell>
          <cell r="H423" t="str">
            <v>YOK</v>
          </cell>
        </row>
        <row r="424">
          <cell r="B424" t="str">
            <v>Yağ ayırıcı mutfak-8MAST</v>
          </cell>
          <cell r="C424" t="str">
            <v>Yağ Ayırıcı Mutfak  8 lt/sn</v>
          </cell>
          <cell r="F424" t="str">
            <v>YOK</v>
          </cell>
          <cell r="G424" t="str">
            <v>YOK</v>
          </cell>
          <cell r="H424" t="str">
            <v>YOK</v>
          </cell>
        </row>
        <row r="425">
          <cell r="B425" t="str">
            <v>Yağ ayırıcı mutfak-9MAST</v>
          </cell>
          <cell r="C425" t="str">
            <v>Yağ Ayırıcı Mutfak  9 lt/sn</v>
          </cell>
          <cell r="F425" t="str">
            <v>YOK</v>
          </cell>
          <cell r="G425" t="str">
            <v>YOK</v>
          </cell>
          <cell r="H425" t="str">
            <v>YOK</v>
          </cell>
        </row>
        <row r="426">
          <cell r="B426">
            <v>0</v>
          </cell>
          <cell r="C426">
            <v>0</v>
          </cell>
        </row>
        <row r="427">
          <cell r="B427" t="str">
            <v>Yağ ayırıcı garaj-1MAST</v>
          </cell>
          <cell r="C427" t="str">
            <v>Yağ Ayırıcı Garaj  1 lt/sn</v>
          </cell>
          <cell r="F427" t="str">
            <v>YOK</v>
          </cell>
          <cell r="G427" t="str">
            <v>YOK</v>
          </cell>
          <cell r="H427" t="str">
            <v>YOK</v>
          </cell>
        </row>
        <row r="428">
          <cell r="B428" t="str">
            <v>Yağ ayırıcı garaj-2MAST</v>
          </cell>
          <cell r="C428" t="str">
            <v>Yağ Ayırıcı Garaj  2 lt/sn</v>
          </cell>
          <cell r="F428" t="str">
            <v>YOK</v>
          </cell>
          <cell r="G428" t="str">
            <v>YOK</v>
          </cell>
          <cell r="H428" t="str">
            <v>YOK</v>
          </cell>
        </row>
        <row r="429">
          <cell r="B429" t="str">
            <v>Yağ ayırıcı garaj-3MAST</v>
          </cell>
          <cell r="C429" t="str">
            <v>Yağ Ayırıcı Garaj  3 lt/sn</v>
          </cell>
          <cell r="F429">
            <v>1162.5</v>
          </cell>
          <cell r="G429">
            <v>869.81</v>
          </cell>
          <cell r="H429">
            <v>726.79</v>
          </cell>
          <cell r="I429">
            <v>5</v>
          </cell>
          <cell r="J429" t="str">
            <v>GIN 3</v>
          </cell>
        </row>
        <row r="430">
          <cell r="B430" t="str">
            <v>Yağ ayırıcı garaj-4MAST</v>
          </cell>
          <cell r="C430" t="str">
            <v>Yağ Ayırıcı Garaj  4 lt/sn</v>
          </cell>
          <cell r="F430" t="str">
            <v>YOK</v>
          </cell>
          <cell r="G430" t="str">
            <v>YOK</v>
          </cell>
          <cell r="H430" t="str">
            <v>YOK</v>
          </cell>
        </row>
        <row r="431">
          <cell r="B431" t="str">
            <v>Yağ ayırıcı garaj-5MAST</v>
          </cell>
          <cell r="C431" t="str">
            <v>Yağ Ayırıcı Garaj  5 lt/sn</v>
          </cell>
          <cell r="F431" t="str">
            <v>YOK</v>
          </cell>
          <cell r="G431" t="str">
            <v>YOK</v>
          </cell>
          <cell r="H431" t="str">
            <v>YOK</v>
          </cell>
        </row>
        <row r="432">
          <cell r="B432" t="str">
            <v>Yağ ayırıcı garaj-6MAST</v>
          </cell>
          <cell r="C432" t="str">
            <v>Yağ Ayırıcı Garaj  6 lt/sn</v>
          </cell>
          <cell r="F432">
            <v>1350</v>
          </cell>
          <cell r="G432">
            <v>1010.11</v>
          </cell>
          <cell r="H432">
            <v>844.02</v>
          </cell>
          <cell r="I432">
            <v>6</v>
          </cell>
          <cell r="J432" t="str">
            <v>GIN 6</v>
          </cell>
        </row>
        <row r="433">
          <cell r="B433" t="str">
            <v>Yağ ayırıcı garaj-7MAST</v>
          </cell>
          <cell r="C433" t="str">
            <v>Yağ Ayırıcı Garaj  7 lt/sn</v>
          </cell>
          <cell r="F433" t="str">
            <v>YOK</v>
          </cell>
          <cell r="G433" t="str">
            <v>YOK</v>
          </cell>
          <cell r="H433" t="str">
            <v>YOK</v>
          </cell>
        </row>
        <row r="434">
          <cell r="B434" t="str">
            <v>Yağ ayırıcı garaj-8MAST</v>
          </cell>
          <cell r="C434" t="str">
            <v>Yağ Ayırıcı Garaj  8 lt/sn</v>
          </cell>
          <cell r="F434" t="str">
            <v>YOK</v>
          </cell>
          <cell r="G434" t="str">
            <v>YOK</v>
          </cell>
          <cell r="H434" t="str">
            <v>YOK</v>
          </cell>
        </row>
        <row r="435">
          <cell r="B435" t="str">
            <v>Yağ ayırıcı garaj-9MAST</v>
          </cell>
          <cell r="C435" t="str">
            <v>Yağ Ayırıcı Garaj  9 lt/sn</v>
          </cell>
          <cell r="F435" t="str">
            <v>YOK</v>
          </cell>
          <cell r="G435" t="str">
            <v>YOK</v>
          </cell>
          <cell r="H435" t="str">
            <v>YOK</v>
          </cell>
        </row>
        <row r="436">
          <cell r="B436" t="str">
            <v>Yağ ayırıcı garaj-10MAST</v>
          </cell>
          <cell r="C436" t="str">
            <v>Yağ Ayırıcı Garaj  10 lt/sn</v>
          </cell>
          <cell r="F436">
            <v>2062.5</v>
          </cell>
          <cell r="G436">
            <v>1543.21</v>
          </cell>
          <cell r="H436">
            <v>1289.47</v>
          </cell>
          <cell r="I436">
            <v>6</v>
          </cell>
          <cell r="J436" t="str">
            <v>GIN 10</v>
          </cell>
        </row>
        <row r="437">
          <cell r="B437" t="str">
            <v>Tortu kapanıMAST</v>
          </cell>
          <cell r="C437" t="str">
            <v>Tortu Kapanı</v>
          </cell>
          <cell r="F437">
            <v>450</v>
          </cell>
          <cell r="G437">
            <v>336.71</v>
          </cell>
          <cell r="H437">
            <v>281.33999999999997</v>
          </cell>
          <cell r="I437">
            <v>2</v>
          </cell>
        </row>
        <row r="438">
          <cell r="B438">
            <v>0</v>
          </cell>
          <cell r="C438">
            <v>0</v>
          </cell>
        </row>
        <row r="439">
          <cell r="B439" t="str">
            <v>Yağ ayırıcı mutfak-0,5SARIGÜLLER</v>
          </cell>
          <cell r="C439" t="str">
            <v>Yağ Ayırıcı Mutfak  0,5 lt/sn</v>
          </cell>
          <cell r="F439">
            <v>720</v>
          </cell>
          <cell r="G439">
            <v>538.73</v>
          </cell>
          <cell r="H439">
            <v>450.15</v>
          </cell>
          <cell r="I439">
            <v>3</v>
          </cell>
          <cell r="J439" t="str">
            <v>S900-B-0.5</v>
          </cell>
        </row>
        <row r="440">
          <cell r="B440" t="str">
            <v>Yağ ayırıcı mutfak-1SARIGÜLLER</v>
          </cell>
          <cell r="C440" t="str">
            <v>Yağ Ayırıcı Mutfak  1 lt/sn</v>
          </cell>
          <cell r="F440">
            <v>848</v>
          </cell>
          <cell r="G440">
            <v>634.5</v>
          </cell>
          <cell r="H440">
            <v>530.16999999999996</v>
          </cell>
          <cell r="I440">
            <v>3</v>
          </cell>
          <cell r="J440" t="str">
            <v>S900-B-1</v>
          </cell>
        </row>
        <row r="441">
          <cell r="B441" t="str">
            <v>Yağ ayırıcı mutfak-2SARIGÜLLER</v>
          </cell>
          <cell r="C441" t="str">
            <v>Yağ Ayırıcı Mutfak  2 lt/sn</v>
          </cell>
          <cell r="F441">
            <v>1480</v>
          </cell>
          <cell r="G441">
            <v>1107.3699999999999</v>
          </cell>
          <cell r="H441">
            <v>925.29</v>
          </cell>
          <cell r="I441">
            <v>3</v>
          </cell>
          <cell r="J441" t="str">
            <v>S900-B-2</v>
          </cell>
        </row>
        <row r="442">
          <cell r="B442" t="str">
            <v>Yağ ayırıcı mutfak-3SARIGÜLLER</v>
          </cell>
          <cell r="C442" t="str">
            <v>Yağ Ayırıcı Mutfak  3 lt/sn</v>
          </cell>
          <cell r="F442">
            <v>1920</v>
          </cell>
          <cell r="G442">
            <v>1436.59</v>
          </cell>
          <cell r="H442">
            <v>1200.3799999999999</v>
          </cell>
          <cell r="I442">
            <v>4</v>
          </cell>
          <cell r="J442" t="str">
            <v>S900-B-3</v>
          </cell>
        </row>
        <row r="443">
          <cell r="B443" t="str">
            <v>Yağ ayırıcı mutfak-4SARIGÜLLER</v>
          </cell>
          <cell r="C443" t="str">
            <v>Yağ Ayırıcı Mutfak  4 lt/sn</v>
          </cell>
          <cell r="F443">
            <v>2880</v>
          </cell>
          <cell r="G443">
            <v>2154.8900000000003</v>
          </cell>
          <cell r="H443">
            <v>1800.57</v>
          </cell>
          <cell r="I443">
            <v>4</v>
          </cell>
          <cell r="J443" t="str">
            <v>S900-B-4</v>
          </cell>
        </row>
        <row r="444">
          <cell r="B444" t="str">
            <v>Yağ ayırıcı mutfak-5SARIGÜLLER</v>
          </cell>
          <cell r="C444" t="str">
            <v>Yağ Ayırıcı Mutfak  5 lt/sn</v>
          </cell>
          <cell r="F444" t="str">
            <v>YOK</v>
          </cell>
          <cell r="G444" t="str">
            <v>YOK</v>
          </cell>
          <cell r="H444" t="str">
            <v>YOK</v>
          </cell>
        </row>
        <row r="445">
          <cell r="B445" t="str">
            <v>Yağ ayırıcı mutfak-6SARIGÜLLER</v>
          </cell>
          <cell r="C445" t="str">
            <v>Yağ Ayırıcı Mutfak  6 lt/sn</v>
          </cell>
          <cell r="F445">
            <v>3456</v>
          </cell>
          <cell r="G445">
            <v>2585.86</v>
          </cell>
          <cell r="H445">
            <v>2160.6800000000003</v>
          </cell>
          <cell r="I445">
            <v>6</v>
          </cell>
          <cell r="J445" t="str">
            <v>S900-B-6</v>
          </cell>
        </row>
        <row r="446">
          <cell r="B446" t="str">
            <v>Yağ ayırıcı mutfak-7SARIGÜLLER</v>
          </cell>
          <cell r="C446" t="str">
            <v>Yağ Ayırıcı Mutfak  7 lt/sn</v>
          </cell>
          <cell r="F446">
            <v>4128</v>
          </cell>
          <cell r="G446">
            <v>3088.67</v>
          </cell>
          <cell r="H446">
            <v>2580.8100000000004</v>
          </cell>
          <cell r="I446">
            <v>6</v>
          </cell>
          <cell r="J446" t="str">
            <v>S900-B-7</v>
          </cell>
        </row>
        <row r="447">
          <cell r="B447" t="str">
            <v>Yağ ayırıcı mutfak-8SARIGÜLLER</v>
          </cell>
          <cell r="C447" t="str">
            <v>Yağ Ayırıcı Mutfak  8 lt/sn</v>
          </cell>
          <cell r="F447" t="str">
            <v>YOK</v>
          </cell>
          <cell r="G447" t="str">
            <v>YOK</v>
          </cell>
          <cell r="H447" t="str">
            <v>YOK</v>
          </cell>
        </row>
        <row r="448">
          <cell r="B448" t="str">
            <v>Yağ ayırıcı mutfak-9SARIGÜLLER</v>
          </cell>
          <cell r="C448" t="str">
            <v>Yağ Ayırıcı Mutfak  9 lt/sn</v>
          </cell>
          <cell r="F448">
            <v>5088</v>
          </cell>
          <cell r="G448">
            <v>3806.96</v>
          </cell>
          <cell r="H448">
            <v>3181</v>
          </cell>
          <cell r="I448">
            <v>6</v>
          </cell>
          <cell r="J448" t="str">
            <v>S900-B-9</v>
          </cell>
        </row>
        <row r="449">
          <cell r="B449">
            <v>0</v>
          </cell>
          <cell r="C449">
            <v>0</v>
          </cell>
          <cell r="G449">
            <v>0</v>
          </cell>
          <cell r="H449">
            <v>0</v>
          </cell>
        </row>
        <row r="450">
          <cell r="B450" t="str">
            <v>Yağ ayırıcı garaj-1SARIGÜLLER</v>
          </cell>
          <cell r="C450" t="str">
            <v>Yağ Ayırıcı Garaj  1 lt/sn</v>
          </cell>
          <cell r="F450">
            <v>960</v>
          </cell>
          <cell r="G450">
            <v>718.3</v>
          </cell>
          <cell r="H450">
            <v>600.18999999999994</v>
          </cell>
          <cell r="I450">
            <v>4</v>
          </cell>
          <cell r="J450" t="str">
            <v>S900-C-1</v>
          </cell>
        </row>
        <row r="451">
          <cell r="B451" t="str">
            <v>Yağ ayırıcı garaj-2SARIGÜLLER</v>
          </cell>
          <cell r="C451" t="str">
            <v>Yağ Ayırıcı Garaj  2 lt/sn</v>
          </cell>
          <cell r="F451">
            <v>1488</v>
          </cell>
          <cell r="G451">
            <v>1113.3599999999999</v>
          </cell>
          <cell r="H451">
            <v>930.3</v>
          </cell>
          <cell r="I451">
            <v>4</v>
          </cell>
          <cell r="J451" t="str">
            <v>S900-C-2</v>
          </cell>
        </row>
        <row r="452">
          <cell r="B452" t="str">
            <v>Yağ ayırıcı garaj-3SARIGÜLLER</v>
          </cell>
          <cell r="C452" t="str">
            <v>Yağ Ayırıcı Garaj  3 lt/sn</v>
          </cell>
          <cell r="F452">
            <v>1920</v>
          </cell>
          <cell r="G452">
            <v>1436.59</v>
          </cell>
          <cell r="H452">
            <v>1200.3799999999999</v>
          </cell>
          <cell r="I452">
            <v>5</v>
          </cell>
          <cell r="J452" t="str">
            <v>S900-C-3</v>
          </cell>
        </row>
        <row r="453">
          <cell r="B453" t="str">
            <v>Yağ ayırıcı garaj-4SARIGÜLLER</v>
          </cell>
          <cell r="C453" t="str">
            <v>Yağ Ayırıcı Garaj  4 lt/sn</v>
          </cell>
          <cell r="F453">
            <v>2880</v>
          </cell>
          <cell r="G453">
            <v>2154.8900000000003</v>
          </cell>
          <cell r="H453">
            <v>1800.57</v>
          </cell>
          <cell r="I453">
            <v>5</v>
          </cell>
          <cell r="J453" t="str">
            <v>S900-C-4</v>
          </cell>
        </row>
        <row r="454">
          <cell r="B454" t="str">
            <v>Yağ ayırıcı garaj-5SARIGÜLLER</v>
          </cell>
          <cell r="C454" t="str">
            <v>Yağ Ayırıcı Garaj  5 lt/sn</v>
          </cell>
          <cell r="F454">
            <v>3168</v>
          </cell>
          <cell r="G454">
            <v>2370.38</v>
          </cell>
          <cell r="H454">
            <v>1980.62</v>
          </cell>
          <cell r="I454">
            <v>5</v>
          </cell>
          <cell r="J454" t="str">
            <v>S900-C-5</v>
          </cell>
        </row>
        <row r="455">
          <cell r="B455" t="str">
            <v>Yağ ayırıcı garaj-6SARIGÜLLER</v>
          </cell>
          <cell r="C455" t="str">
            <v>Yağ Ayırıcı Garaj  6 lt/sn</v>
          </cell>
          <cell r="F455">
            <v>3456</v>
          </cell>
          <cell r="G455">
            <v>2585.86</v>
          </cell>
          <cell r="H455">
            <v>2160.6800000000003</v>
          </cell>
          <cell r="I455">
            <v>6</v>
          </cell>
          <cell r="J455" t="str">
            <v>S900-C-6</v>
          </cell>
        </row>
        <row r="456">
          <cell r="B456" t="str">
            <v>Yağ ayırıcı garaj-7SARIGÜLLER</v>
          </cell>
          <cell r="C456" t="str">
            <v>Yağ Ayırıcı Garaj  7 lt/sn</v>
          </cell>
          <cell r="F456" t="str">
            <v>YOK</v>
          </cell>
          <cell r="G456" t="str">
            <v>YOK</v>
          </cell>
          <cell r="H456" t="str">
            <v>YOK</v>
          </cell>
        </row>
        <row r="457">
          <cell r="B457" t="str">
            <v>Yağ ayırıcı garaj-8SARIGÜLLER</v>
          </cell>
          <cell r="C457" t="str">
            <v>Yağ Ayırıcı Garaj  8 lt/sn</v>
          </cell>
          <cell r="F457" t="str">
            <v>YOK</v>
          </cell>
          <cell r="G457" t="str">
            <v>YOK</v>
          </cell>
          <cell r="H457" t="str">
            <v>YOK</v>
          </cell>
        </row>
        <row r="458">
          <cell r="B458" t="str">
            <v>Yağ ayırıcı garaj-9SARIGÜLLER</v>
          </cell>
          <cell r="C458" t="str">
            <v>Yağ Ayırıcı Garaj  9 lt/sn</v>
          </cell>
          <cell r="F458" t="str">
            <v>YOK</v>
          </cell>
          <cell r="G458" t="str">
            <v>YOK</v>
          </cell>
          <cell r="H458" t="str">
            <v>YOK</v>
          </cell>
        </row>
        <row r="459">
          <cell r="B459" t="str">
            <v>Yağ ayırıcı garaj-10SARIGÜLLER</v>
          </cell>
          <cell r="C459" t="str">
            <v>Yağ Ayırıcı Garaj  10 lt/sn</v>
          </cell>
          <cell r="F459" t="str">
            <v>YOK</v>
          </cell>
          <cell r="G459" t="str">
            <v>YOK</v>
          </cell>
          <cell r="H459" t="str">
            <v>YOK</v>
          </cell>
        </row>
        <row r="460">
          <cell r="B460" t="str">
            <v>Tortu kapanıSARIGÜLLER</v>
          </cell>
          <cell r="C460" t="str">
            <v>Tortu Kapanı</v>
          </cell>
          <cell r="F460">
            <v>576</v>
          </cell>
          <cell r="G460">
            <v>430.98</v>
          </cell>
          <cell r="H460">
            <v>360.12</v>
          </cell>
          <cell r="I460">
            <v>2</v>
          </cell>
          <cell r="J460" t="str">
            <v>S900-A</v>
          </cell>
        </row>
        <row r="461">
          <cell r="B461">
            <v>0</v>
          </cell>
          <cell r="C461">
            <v>0</v>
          </cell>
        </row>
        <row r="462">
          <cell r="B462" t="str">
            <v>Yağ ayırıcı paslanmaz  mutfak-0,5SARIGÜLLER</v>
          </cell>
          <cell r="C462" t="str">
            <v>Yağ Ayırıcı Paslanmaz  Mutfak  0,5 lt/sn</v>
          </cell>
          <cell r="F462">
            <v>1196</v>
          </cell>
          <cell r="G462">
            <v>894.88</v>
          </cell>
          <cell r="H462">
            <v>747.74</v>
          </cell>
          <cell r="I462">
            <v>3</v>
          </cell>
          <cell r="J462" t="str">
            <v>S900-B-316L</v>
          </cell>
        </row>
        <row r="463">
          <cell r="B463" t="str">
            <v>Yağ ayırıcı paslanmaz  mutfak-1SARIGÜLLER</v>
          </cell>
          <cell r="C463" t="str">
            <v>Yağ Ayırıcı Paslanmaz  Mutfak  1 lt/sn</v>
          </cell>
          <cell r="F463">
            <v>1380</v>
          </cell>
          <cell r="G463">
            <v>1032.55</v>
          </cell>
          <cell r="H463">
            <v>862.77</v>
          </cell>
          <cell r="I463">
            <v>3</v>
          </cell>
          <cell r="J463" t="str">
            <v>S900-B-316L</v>
          </cell>
        </row>
        <row r="464">
          <cell r="B464" t="str">
            <v>Yağ ayırıcı paslanmaz  mutfak-2SARIGÜLLER</v>
          </cell>
          <cell r="C464" t="str">
            <v>Yağ Ayırıcı Paslanmaz  Mutfak  2 lt/sn</v>
          </cell>
          <cell r="F464">
            <v>2208</v>
          </cell>
          <cell r="G464">
            <v>1652.08</v>
          </cell>
          <cell r="H464">
            <v>1380.44</v>
          </cell>
          <cell r="I464">
            <v>3</v>
          </cell>
          <cell r="J464" t="str">
            <v>S900-B-316L</v>
          </cell>
        </row>
        <row r="465">
          <cell r="B465" t="str">
            <v>Yağ ayırıcı paslanmaz  mutfak-3SARIGÜLLER</v>
          </cell>
          <cell r="C465" t="str">
            <v>Yağ Ayırıcı Paslanmaz  Mutfak  3 lt/sn</v>
          </cell>
          <cell r="F465">
            <v>2852</v>
          </cell>
          <cell r="G465">
            <v>2133.94</v>
          </cell>
          <cell r="H465">
            <v>1783.06</v>
          </cell>
          <cell r="I465">
            <v>4</v>
          </cell>
          <cell r="J465" t="str">
            <v>S900-B-316L</v>
          </cell>
        </row>
        <row r="466">
          <cell r="B466" t="str">
            <v>Yağ ayırıcı paslanmaz  mutfak-4SARIGÜLLER</v>
          </cell>
          <cell r="C466" t="str">
            <v>Yağ Ayırıcı Paslanmaz  Mutfak  4 lt/sn</v>
          </cell>
          <cell r="F466">
            <v>3128</v>
          </cell>
          <cell r="G466">
            <v>2340.4500000000003</v>
          </cell>
          <cell r="H466">
            <v>1955.62</v>
          </cell>
          <cell r="I466">
            <v>4</v>
          </cell>
          <cell r="J466" t="str">
            <v>S900-B-316L</v>
          </cell>
        </row>
        <row r="467">
          <cell r="B467" t="str">
            <v>Yağ ayırıcı paslanmaz  mutfak-5SARIGÜLLER</v>
          </cell>
          <cell r="C467" t="str">
            <v>Yağ Ayırıcı Paslanmaz  Mutfak  5 lt/sn</v>
          </cell>
          <cell r="F467" t="str">
            <v>YOK</v>
          </cell>
          <cell r="G467" t="str">
            <v>YOK</v>
          </cell>
          <cell r="H467" t="str">
            <v>YOK</v>
          </cell>
        </row>
        <row r="468">
          <cell r="B468" t="str">
            <v>Yağ ayırıcı paslanmaz  mutfak-6SARIGÜLLER</v>
          </cell>
          <cell r="C468" t="str">
            <v>Yağ Ayırıcı Paslanmaz  Mutfak  6 lt/sn</v>
          </cell>
          <cell r="F468">
            <v>3680</v>
          </cell>
          <cell r="G468">
            <v>2753.4700000000003</v>
          </cell>
          <cell r="H468">
            <v>2300.7200000000003</v>
          </cell>
          <cell r="I468">
            <v>6</v>
          </cell>
          <cell r="J468" t="str">
            <v>S900-B-316L</v>
          </cell>
        </row>
        <row r="469">
          <cell r="B469" t="str">
            <v>Yağ ayırıcı paslanmaz  mutfak-7SARIGÜLLER</v>
          </cell>
          <cell r="C469" t="str">
            <v>Yağ Ayırıcı Paslanmaz  Mutfak  7 lt/sn</v>
          </cell>
          <cell r="F469">
            <v>4324</v>
          </cell>
          <cell r="G469">
            <v>3235.32</v>
          </cell>
          <cell r="H469">
            <v>2703.3500000000004</v>
          </cell>
          <cell r="I469">
            <v>6</v>
          </cell>
          <cell r="J469" t="str">
            <v>S900-B-316L</v>
          </cell>
        </row>
        <row r="470">
          <cell r="B470" t="str">
            <v>Yağ ayırıcı paslanmaz  mutfak-8SARIGÜLLER</v>
          </cell>
          <cell r="C470" t="str">
            <v>Yağ Ayırıcı Paslanmaz  Mutfak  8 lt/sn</v>
          </cell>
          <cell r="F470" t="str">
            <v>YOK</v>
          </cell>
          <cell r="G470" t="str">
            <v>YOK</v>
          </cell>
          <cell r="H470" t="str">
            <v>YOK</v>
          </cell>
        </row>
        <row r="471">
          <cell r="B471" t="str">
            <v>Yağ ayırıcı paslanmaz  mutfak-9SARIGÜLLER</v>
          </cell>
          <cell r="C471" t="str">
            <v>Yağ Ayırıcı Paslanmaz  Mutfak  9 lt/sn</v>
          </cell>
          <cell r="F471">
            <v>5336</v>
          </cell>
          <cell r="G471">
            <v>3992.5200000000004</v>
          </cell>
          <cell r="H471">
            <v>3336.05</v>
          </cell>
          <cell r="I471">
            <v>6</v>
          </cell>
          <cell r="J471" t="str">
            <v>S900-B-316L</v>
          </cell>
        </row>
        <row r="472">
          <cell r="B472">
            <v>0</v>
          </cell>
          <cell r="C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B473" t="str">
            <v>Yağ ayırıcı paslanmaz  garaj-1SARIGÜLLER</v>
          </cell>
          <cell r="C473" t="str">
            <v>Yağ Ayırıcı Paslanmaz  Garaj  1 lt/sn</v>
          </cell>
          <cell r="F473">
            <v>1380</v>
          </cell>
          <cell r="G473">
            <v>1032.55</v>
          </cell>
          <cell r="H473">
            <v>862.77</v>
          </cell>
          <cell r="I473">
            <v>4</v>
          </cell>
          <cell r="J473" t="str">
            <v>S900-C-316L</v>
          </cell>
        </row>
        <row r="474">
          <cell r="B474" t="str">
            <v>Yağ ayırıcı paslanmaz  garaj-2SARIGÜLLER</v>
          </cell>
          <cell r="C474" t="str">
            <v>Yağ Ayırıcı Paslanmaz  Garaj  2 lt/sn</v>
          </cell>
          <cell r="F474">
            <v>2208</v>
          </cell>
          <cell r="G474">
            <v>1652.08</v>
          </cell>
          <cell r="H474">
            <v>1380.44</v>
          </cell>
          <cell r="I474">
            <v>4</v>
          </cell>
          <cell r="J474" t="str">
            <v>S900-C-316L</v>
          </cell>
        </row>
        <row r="475">
          <cell r="B475" t="str">
            <v>Yağ ayırıcı paslanmaz  garaj-3SARIGÜLLER</v>
          </cell>
          <cell r="C475" t="str">
            <v>Yağ Ayırıcı Paslanmaz  Garaj  3 lt/sn</v>
          </cell>
          <cell r="F475">
            <v>2868</v>
          </cell>
          <cell r="G475">
            <v>2145.9100000000003</v>
          </cell>
          <cell r="H475">
            <v>1793.07</v>
          </cell>
          <cell r="I475">
            <v>5</v>
          </cell>
          <cell r="J475" t="str">
            <v>S900-C-316L</v>
          </cell>
        </row>
        <row r="476">
          <cell r="B476" t="str">
            <v>Yağ ayırıcı paslanmaz  garaj-4SARIGÜLLER</v>
          </cell>
          <cell r="C476" t="str">
            <v>Yağ Ayırıcı Paslanmaz  Garaj  4 lt/sn</v>
          </cell>
          <cell r="F476">
            <v>3128</v>
          </cell>
          <cell r="G476">
            <v>2340.4500000000003</v>
          </cell>
          <cell r="H476">
            <v>1955.62</v>
          </cell>
          <cell r="I476">
            <v>5</v>
          </cell>
          <cell r="J476" t="str">
            <v>S900-C-316L</v>
          </cell>
        </row>
        <row r="477">
          <cell r="B477" t="str">
            <v>Yağ ayırıcı paslanmaz  garaj-5SARIGÜLLER</v>
          </cell>
          <cell r="C477" t="str">
            <v>Yağ Ayırıcı Paslanmaz  Garaj  5 lt/sn</v>
          </cell>
          <cell r="F477">
            <v>3404</v>
          </cell>
          <cell r="G477">
            <v>2546.96</v>
          </cell>
          <cell r="H477">
            <v>2128.17</v>
          </cell>
          <cell r="I477">
            <v>5</v>
          </cell>
          <cell r="J477" t="str">
            <v>S900-C-316L</v>
          </cell>
        </row>
        <row r="478">
          <cell r="B478" t="str">
            <v>Yağ ayırıcı paslanmaz  garaj-6SARIGÜLLER</v>
          </cell>
          <cell r="C478" t="str">
            <v>Yağ Ayırıcı Paslanmaz  Garaj  6 lt/sn</v>
          </cell>
          <cell r="F478">
            <v>3680</v>
          </cell>
          <cell r="G478">
            <v>2753.4700000000003</v>
          </cell>
          <cell r="H478">
            <v>2300.7200000000003</v>
          </cell>
          <cell r="I478">
            <v>6</v>
          </cell>
          <cell r="J478" t="str">
            <v>S900-C-316L</v>
          </cell>
        </row>
        <row r="479">
          <cell r="B479" t="str">
            <v>Yağ ayırıcı paslanmaz  garaj-7SARIGÜLLER</v>
          </cell>
          <cell r="C479" t="str">
            <v>Yağ Ayırıcı Paslanmaz  Garaj  7 lt/sn</v>
          </cell>
          <cell r="F479" t="str">
            <v>YOK</v>
          </cell>
          <cell r="G479" t="str">
            <v>YOK</v>
          </cell>
          <cell r="H479" t="str">
            <v>YOK</v>
          </cell>
        </row>
        <row r="480">
          <cell r="B480" t="str">
            <v>Yağ ayırıcı paslanmaz  garaj-8SARIGÜLLER</v>
          </cell>
          <cell r="C480" t="str">
            <v>Yağ Ayırıcı Paslanmaz  Garaj  8 lt/sn</v>
          </cell>
          <cell r="F480" t="str">
            <v>YOK</v>
          </cell>
          <cell r="G480" t="str">
            <v>YOK</v>
          </cell>
          <cell r="H480" t="str">
            <v>YOK</v>
          </cell>
        </row>
        <row r="481">
          <cell r="B481" t="str">
            <v>Yağ ayırıcı paslanmaz  garaj-9SARIGÜLLER</v>
          </cell>
          <cell r="C481" t="str">
            <v>Yağ Ayırıcı Paslanmaz  Garaj  9 lt/sn</v>
          </cell>
          <cell r="F481" t="str">
            <v>YOK</v>
          </cell>
          <cell r="G481" t="str">
            <v>YOK</v>
          </cell>
          <cell r="H481" t="str">
            <v>YOK</v>
          </cell>
        </row>
        <row r="482">
          <cell r="B482" t="str">
            <v>Yağ ayırıcı paslanmaz  garaj-10SARIGÜLLER</v>
          </cell>
          <cell r="C482" t="str">
            <v>Yağ Ayırıcı Paslanmaz  Garaj  10 lt/sn</v>
          </cell>
          <cell r="F482" t="str">
            <v>YOK</v>
          </cell>
          <cell r="G482" t="str">
            <v>YOK</v>
          </cell>
          <cell r="H482" t="str">
            <v>YOK</v>
          </cell>
        </row>
        <row r="483">
          <cell r="B483" t="str">
            <v>Tortu kapanıSARIGÜLLER</v>
          </cell>
          <cell r="C483" t="str">
            <v>Tortu Kapanı</v>
          </cell>
          <cell r="F483">
            <v>1104</v>
          </cell>
          <cell r="G483">
            <v>826.04</v>
          </cell>
          <cell r="H483">
            <v>690.22</v>
          </cell>
          <cell r="I483">
            <v>2</v>
          </cell>
          <cell r="J483" t="str">
            <v>S900-A-316L</v>
          </cell>
        </row>
        <row r="484">
          <cell r="B484">
            <v>0</v>
          </cell>
          <cell r="C484">
            <v>0</v>
          </cell>
          <cell r="G484">
            <v>0</v>
          </cell>
          <cell r="H484">
            <v>0</v>
          </cell>
        </row>
        <row r="485">
          <cell r="B485" t="str">
            <v>Kanal ızgarası pik-15SARIGÜLLER</v>
          </cell>
          <cell r="C485" t="str">
            <v xml:space="preserve">Kanal Izgarası Pik  Genişlik:150 mm </v>
          </cell>
          <cell r="F485">
            <v>53.760000000000005</v>
          </cell>
          <cell r="G485">
            <v>40.229999999999997</v>
          </cell>
          <cell r="H485">
            <v>33.619999999999997</v>
          </cell>
          <cell r="I485">
            <v>2.5</v>
          </cell>
          <cell r="J485" t="str">
            <v>B-TİPİ(150x500)</v>
          </cell>
        </row>
        <row r="486">
          <cell r="B486" t="str">
            <v>Kanal ızgarası pik-20SARIGÜLLER</v>
          </cell>
          <cell r="C486" t="str">
            <v>Kanal Izgarası Pik  Genişlik:200 mm</v>
          </cell>
          <cell r="F486">
            <v>70.56</v>
          </cell>
          <cell r="G486">
            <v>52.8</v>
          </cell>
          <cell r="H486">
            <v>44.12</v>
          </cell>
          <cell r="I486">
            <v>2.5</v>
          </cell>
          <cell r="J486" t="str">
            <v>SA-701(220x500)</v>
          </cell>
        </row>
        <row r="487">
          <cell r="B487" t="str">
            <v>Kanal ızgarası pik-25SARIGÜLLER</v>
          </cell>
          <cell r="C487" t="str">
            <v>Kanal Izgarası Pik  Genişlik:250 mm</v>
          </cell>
          <cell r="F487">
            <v>77.28</v>
          </cell>
          <cell r="G487">
            <v>57.83</v>
          </cell>
          <cell r="H487">
            <v>48.32</v>
          </cell>
          <cell r="I487">
            <v>2.5</v>
          </cell>
          <cell r="J487" t="str">
            <v>SA-702(270x500)</v>
          </cell>
        </row>
        <row r="488">
          <cell r="B488" t="str">
            <v>Kanal ızgarası pik-30SARIGÜLLER</v>
          </cell>
          <cell r="C488" t="str">
            <v>Kanal Izgarası Pik  Genişlik:300 mm</v>
          </cell>
          <cell r="F488">
            <v>84</v>
          </cell>
          <cell r="G488">
            <v>62.86</v>
          </cell>
          <cell r="H488">
            <v>52.519999999999996</v>
          </cell>
          <cell r="I488">
            <v>2.5</v>
          </cell>
          <cell r="J488" t="str">
            <v>SA-703(315x500)</v>
          </cell>
        </row>
        <row r="489">
          <cell r="B489" t="str">
            <v>Kanal ızgarası pik-35SARIGÜLLER</v>
          </cell>
          <cell r="C489" t="str">
            <v>Kanal Izgarası Pik  Genişlik:350 mm</v>
          </cell>
          <cell r="F489">
            <v>90.72</v>
          </cell>
          <cell r="G489">
            <v>67.88000000000001</v>
          </cell>
          <cell r="H489">
            <v>56.72</v>
          </cell>
          <cell r="I489">
            <v>3</v>
          </cell>
          <cell r="J489" t="str">
            <v>SA-704(365x500)</v>
          </cell>
        </row>
        <row r="490">
          <cell r="B490" t="str">
            <v>Kanal ızgarası pik-40SARIGÜLLER</v>
          </cell>
          <cell r="C490" t="str">
            <v>Kanal Izgarası Pik  Genişlik:400 mm</v>
          </cell>
          <cell r="F490">
            <v>144.47999999999999</v>
          </cell>
          <cell r="G490">
            <v>108.11</v>
          </cell>
          <cell r="H490">
            <v>90.33</v>
          </cell>
          <cell r="I490">
            <v>3</v>
          </cell>
          <cell r="J490" t="str">
            <v>S-705(435x500)</v>
          </cell>
        </row>
        <row r="491">
          <cell r="B491" t="str">
            <v>Kanal ızgarası pik-45SARIGÜLLER</v>
          </cell>
          <cell r="C491" t="str">
            <v>Kanal Izgarası Pik  Genişlik:450 mm</v>
          </cell>
          <cell r="F491">
            <v>160.96</v>
          </cell>
          <cell r="G491">
            <v>120.44000000000001</v>
          </cell>
          <cell r="H491">
            <v>100.64</v>
          </cell>
          <cell r="I491">
            <v>3</v>
          </cell>
          <cell r="J491" t="str">
            <v>S-706(485x500)</v>
          </cell>
        </row>
        <row r="492">
          <cell r="B492">
            <v>0</v>
          </cell>
          <cell r="C492">
            <v>0</v>
          </cell>
        </row>
        <row r="493">
          <cell r="B493" t="str">
            <v>Kanal ızgarası pik-15MAST</v>
          </cell>
          <cell r="C493" t="str">
            <v>Kanal Izgarası Pik  Genişlik:150 mm</v>
          </cell>
          <cell r="F493" t="str">
            <v>YOK</v>
          </cell>
          <cell r="G493" t="str">
            <v>YOK</v>
          </cell>
          <cell r="H493" t="str">
            <v>YOK</v>
          </cell>
        </row>
        <row r="494">
          <cell r="B494" t="str">
            <v>Kanal ızgarası pik-20MAST</v>
          </cell>
          <cell r="C494" t="str">
            <v>Kanal Izgarası Pik  Genişlik:200 mm</v>
          </cell>
          <cell r="F494">
            <v>65.25</v>
          </cell>
          <cell r="G494">
            <v>48.83</v>
          </cell>
          <cell r="H494">
            <v>40.799999999999997</v>
          </cell>
          <cell r="I494">
            <v>2.5</v>
          </cell>
          <cell r="J494" t="str">
            <v>K1(22x50)</v>
          </cell>
        </row>
        <row r="495">
          <cell r="B495" t="str">
            <v>Kanal ızgarası pik-25MAST</v>
          </cell>
          <cell r="C495" t="str">
            <v>Kanal Izgarası Pik  Genişlik:250 mm</v>
          </cell>
          <cell r="F495">
            <v>72.75</v>
          </cell>
          <cell r="G495">
            <v>54.44</v>
          </cell>
          <cell r="H495">
            <v>45.489999999999995</v>
          </cell>
          <cell r="I495">
            <v>2.5</v>
          </cell>
          <cell r="J495" t="str">
            <v>K1(27x50)</v>
          </cell>
        </row>
        <row r="496">
          <cell r="B496" t="str">
            <v>Kanal ızgarası pik-30MAST</v>
          </cell>
          <cell r="C496" t="str">
            <v>Kanal Izgarası Pik  Genişlik:300 mm</v>
          </cell>
          <cell r="F496">
            <v>72.75</v>
          </cell>
          <cell r="G496">
            <v>54.44</v>
          </cell>
          <cell r="H496">
            <v>45.489999999999995</v>
          </cell>
          <cell r="I496">
            <v>2.5</v>
          </cell>
          <cell r="J496" t="str">
            <v>K1(30x50)</v>
          </cell>
        </row>
        <row r="497">
          <cell r="B497" t="str">
            <v>Kanal ızgarası pik-35MAST</v>
          </cell>
          <cell r="C497" t="str">
            <v>Kanal Izgarası Pik  Genişlik:350 mm</v>
          </cell>
          <cell r="F497">
            <v>91.5</v>
          </cell>
          <cell r="G497">
            <v>68.47</v>
          </cell>
          <cell r="H497">
            <v>57.21</v>
          </cell>
          <cell r="I497">
            <v>3</v>
          </cell>
          <cell r="J497" t="str">
            <v>K1(37x50)</v>
          </cell>
        </row>
        <row r="498">
          <cell r="B498" t="str">
            <v>Kanal ızgarası pik-40MAST</v>
          </cell>
          <cell r="C498" t="str">
            <v>Kanal Izgarası Pik  Genişlik:400 mm</v>
          </cell>
          <cell r="F498" t="str">
            <v>YOK</v>
          </cell>
          <cell r="G498" t="str">
            <v>YOK</v>
          </cell>
          <cell r="H498" t="str">
            <v>YOK</v>
          </cell>
        </row>
        <row r="499">
          <cell r="B499" t="str">
            <v>Kanal ızgarası pik-45MAST</v>
          </cell>
          <cell r="C499" t="str">
            <v>Kanal Izgarası Pik  Genişlik:450 mm</v>
          </cell>
          <cell r="F499">
            <v>121.5</v>
          </cell>
          <cell r="G499">
            <v>90.910000000000011</v>
          </cell>
          <cell r="H499">
            <v>75.97</v>
          </cell>
          <cell r="I499">
            <v>3</v>
          </cell>
          <cell r="J499" t="str">
            <v>K1(48x50)</v>
          </cell>
        </row>
        <row r="500">
          <cell r="B500">
            <v>0</v>
          </cell>
          <cell r="C500">
            <v>0</v>
          </cell>
          <cell r="G500">
            <v>0</v>
          </cell>
          <cell r="H500">
            <v>0</v>
          </cell>
        </row>
        <row r="501">
          <cell r="B501" t="str">
            <v>Kanal ızgarası alüminyum-20SARIGÜLLER</v>
          </cell>
          <cell r="C501" t="str">
            <v>Kanal Izgarası Alüminyum  Genişlik:200 mm</v>
          </cell>
          <cell r="F501">
            <v>24</v>
          </cell>
          <cell r="G501">
            <v>17.96</v>
          </cell>
          <cell r="H501">
            <v>15.01</v>
          </cell>
          <cell r="I501">
            <v>2.5</v>
          </cell>
          <cell r="J501" t="str">
            <v>S-601 AL</v>
          </cell>
        </row>
        <row r="502">
          <cell r="B502" t="str">
            <v>Kanal ızgarası alüminyum-25SARIGÜLLER</v>
          </cell>
          <cell r="C502" t="str">
            <v>Kanal Izgarası Alüminyum  Genişlik:250 mm</v>
          </cell>
          <cell r="F502">
            <v>30</v>
          </cell>
          <cell r="G502">
            <v>22.450000000000003</v>
          </cell>
          <cell r="H502">
            <v>18.760000000000002</v>
          </cell>
          <cell r="I502">
            <v>2.5</v>
          </cell>
          <cell r="J502" t="str">
            <v>S-602 AL</v>
          </cell>
        </row>
        <row r="503">
          <cell r="B503" t="str">
            <v>Kanal ızgarası alüminyum-30SARIGÜLLER</v>
          </cell>
          <cell r="C503" t="str">
            <v>Kanal Izgarası Alüminyum  Genişlik:300 mm</v>
          </cell>
          <cell r="F503">
            <v>36</v>
          </cell>
          <cell r="G503">
            <v>26.94</v>
          </cell>
          <cell r="H503">
            <v>22.51</v>
          </cell>
          <cell r="I503">
            <v>2.5</v>
          </cell>
          <cell r="J503" t="str">
            <v>S-603 AL</v>
          </cell>
        </row>
        <row r="504">
          <cell r="B504">
            <v>0</v>
          </cell>
          <cell r="C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B505" t="str">
            <v>Kanal ızgarası paslanmaz-20SARIGÜLLER</v>
          </cell>
          <cell r="C505" t="str">
            <v>Kanal Izgarası Paslanmaz  Genişlik:200 mm</v>
          </cell>
          <cell r="F505">
            <v>84</v>
          </cell>
          <cell r="G505">
            <v>62.86</v>
          </cell>
          <cell r="H505">
            <v>52.519999999999996</v>
          </cell>
          <cell r="I505">
            <v>2.5</v>
          </cell>
          <cell r="J505" t="str">
            <v>S-601-316L</v>
          </cell>
        </row>
        <row r="506">
          <cell r="B506" t="str">
            <v>Kanal ızgarası paslanmaz-25SARIGÜLLER</v>
          </cell>
          <cell r="C506" t="str">
            <v>Kanal Izgarası Paslanmaz  Genişlik:250 mm</v>
          </cell>
          <cell r="F506">
            <v>105</v>
          </cell>
          <cell r="G506">
            <v>78.570000000000007</v>
          </cell>
          <cell r="H506">
            <v>65.650000000000006</v>
          </cell>
          <cell r="I506">
            <v>2.5</v>
          </cell>
          <cell r="J506" t="str">
            <v>S-602-316L</v>
          </cell>
        </row>
        <row r="507">
          <cell r="B507" t="str">
            <v>Kanal ızgarası paslanmaz-30SARIGÜLLER</v>
          </cell>
          <cell r="C507" t="str">
            <v>Kanal Izgarası Paslanmaz  Genişlik:300 mm</v>
          </cell>
          <cell r="F507">
            <v>126</v>
          </cell>
          <cell r="G507">
            <v>94.28</v>
          </cell>
          <cell r="H507">
            <v>78.78</v>
          </cell>
          <cell r="I507">
            <v>2.5</v>
          </cell>
          <cell r="J507" t="str">
            <v>S-603-316L</v>
          </cell>
        </row>
        <row r="508">
          <cell r="B508">
            <v>0</v>
          </cell>
          <cell r="C508">
            <v>0</v>
          </cell>
        </row>
        <row r="509">
          <cell r="B509" t="str">
            <v>Kanal ızgarası alüminyum-20MAST</v>
          </cell>
          <cell r="C509" t="str">
            <v>Kanal Izgarası Alüminyum  Genişlik:200 mm</v>
          </cell>
          <cell r="F509">
            <v>36</v>
          </cell>
          <cell r="G509">
            <v>26.94</v>
          </cell>
          <cell r="H509">
            <v>22.51</v>
          </cell>
          <cell r="I509">
            <v>2.5</v>
          </cell>
          <cell r="J509" t="str">
            <v>K500A</v>
          </cell>
        </row>
        <row r="510">
          <cell r="B510" t="str">
            <v>Kanal ızgarası alüminyum-25MAST</v>
          </cell>
          <cell r="C510" t="str">
            <v>Kanal Izgarası Alüminyum  Genişlik:250 mm</v>
          </cell>
          <cell r="F510" t="str">
            <v>YOK</v>
          </cell>
          <cell r="G510" t="str">
            <v>YOK</v>
          </cell>
          <cell r="H510" t="str">
            <v>YOK</v>
          </cell>
        </row>
        <row r="511">
          <cell r="B511" t="str">
            <v>Kanal ızgarası alüminyum-30MAST</v>
          </cell>
          <cell r="C511" t="str">
            <v>Kanal Izgarası Alüminyum  Genişlik:300 mm</v>
          </cell>
          <cell r="F511">
            <v>43.5</v>
          </cell>
          <cell r="G511">
            <v>32.549999999999997</v>
          </cell>
          <cell r="H511">
            <v>27.200000000000003</v>
          </cell>
          <cell r="I511">
            <v>2.5</v>
          </cell>
          <cell r="J511" t="str">
            <v>K500B</v>
          </cell>
        </row>
        <row r="512">
          <cell r="B512">
            <v>0</v>
          </cell>
          <cell r="C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B513" t="str">
            <v>Kanal ızgarası paslanmaz-20MAST</v>
          </cell>
          <cell r="C513" t="str">
            <v>Kanal Izgarası Paslanmaz  Genişlik:200 mm</v>
          </cell>
          <cell r="F513" t="str">
            <v>YOK</v>
          </cell>
          <cell r="G513" t="str">
            <v>YOK</v>
          </cell>
          <cell r="H513" t="str">
            <v>YOK</v>
          </cell>
        </row>
        <row r="514">
          <cell r="B514" t="str">
            <v>Kanal ızgarası paslanmaz-25MAST</v>
          </cell>
          <cell r="C514" t="str">
            <v>Kanal Izgarası Paslanmaz  Genişlik:250 mm</v>
          </cell>
          <cell r="F514" t="str">
            <v>YOK</v>
          </cell>
          <cell r="G514" t="str">
            <v>YOK</v>
          </cell>
          <cell r="H514" t="str">
            <v>YOK</v>
          </cell>
        </row>
        <row r="515">
          <cell r="B515" t="str">
            <v>Kanal ızgarası paslanmaz-30MAST</v>
          </cell>
          <cell r="C515" t="str">
            <v>Kanal Izgarası Paslanmaz  Genişlik:300 mm</v>
          </cell>
          <cell r="F515" t="str">
            <v>YOK</v>
          </cell>
          <cell r="G515" t="str">
            <v>YOK</v>
          </cell>
          <cell r="H515" t="str">
            <v>YOK</v>
          </cell>
        </row>
        <row r="516">
          <cell r="B516">
            <v>0</v>
          </cell>
          <cell r="C516">
            <v>0</v>
          </cell>
        </row>
        <row r="517">
          <cell r="B517" t="str">
            <v>elektrikli pissu çekvalfi-70KESSEL</v>
          </cell>
          <cell r="C517" t="str">
            <v>Elektrikli Pissu Çekvalfi Ø70</v>
          </cell>
          <cell r="F517" t="str">
            <v>YOK</v>
          </cell>
          <cell r="G517" t="str">
            <v>YOK</v>
          </cell>
          <cell r="H517" t="str">
            <v>YOK</v>
          </cell>
        </row>
        <row r="518">
          <cell r="B518" t="str">
            <v>elektrikli pissu çekvalfi-100KESSEL</v>
          </cell>
          <cell r="C518" t="str">
            <v>Elektrikli Pissu Çekvalfi Ø100</v>
          </cell>
          <cell r="F518">
            <v>4366.6350000000002</v>
          </cell>
          <cell r="G518">
            <v>3267.2200000000003</v>
          </cell>
          <cell r="H518">
            <v>2730</v>
          </cell>
          <cell r="I518">
            <v>4</v>
          </cell>
          <cell r="J518" t="str">
            <v>KESSEL-DN100-83100S</v>
          </cell>
        </row>
        <row r="519">
          <cell r="B519" t="str">
            <v>elektrikli pissu çekvalfi-150KESSEL</v>
          </cell>
          <cell r="C519" t="str">
            <v>Elektrikli Pissu Çekvalfi Ø150</v>
          </cell>
          <cell r="F519">
            <v>4798.5</v>
          </cell>
          <cell r="G519">
            <v>3590.3500000000004</v>
          </cell>
          <cell r="H519">
            <v>3000</v>
          </cell>
          <cell r="I519">
            <v>5</v>
          </cell>
          <cell r="J519" t="str">
            <v>KESSEL-DN150-83150S</v>
          </cell>
        </row>
        <row r="520">
          <cell r="B520" t="str">
            <v>elektrikli pissu çekvalfi-200KESSEL</v>
          </cell>
          <cell r="C520" t="str">
            <v>Elektrikli Pissu Çekvalfi Ø200</v>
          </cell>
          <cell r="F520" t="str">
            <v>YOK</v>
          </cell>
          <cell r="G520" t="str">
            <v>YOK</v>
          </cell>
          <cell r="H520" t="str">
            <v>YOK</v>
          </cell>
        </row>
        <row r="521">
          <cell r="B521">
            <v>0</v>
          </cell>
          <cell r="C521">
            <v>0</v>
          </cell>
        </row>
        <row r="522">
          <cell r="B522" t="str">
            <v>elektrikli pissu çekvalfi-70DALLMER</v>
          </cell>
          <cell r="C522" t="str">
            <v>Elektrikli Pissu Çekvalfi Ø70</v>
          </cell>
          <cell r="F522" t="str">
            <v>YOK</v>
          </cell>
          <cell r="G522" t="str">
            <v>YOK</v>
          </cell>
          <cell r="H522" t="str">
            <v>YOK</v>
          </cell>
        </row>
        <row r="523">
          <cell r="B523" t="str">
            <v>elektrikli pissu çekvalfi-100DALLMER</v>
          </cell>
          <cell r="C523" t="str">
            <v>Elektrikli Pissu Çekvalfi Ø100</v>
          </cell>
          <cell r="F523">
            <v>1951.3899999999999</v>
          </cell>
          <cell r="G523">
            <v>1460.08</v>
          </cell>
          <cell r="H523">
            <v>1220</v>
          </cell>
          <cell r="I523">
            <v>4</v>
          </cell>
          <cell r="J523" t="str">
            <v>DALLMER DN100</v>
          </cell>
        </row>
        <row r="524">
          <cell r="B524" t="str">
            <v>elektrikli pissu çekvalfi-150DALLMER</v>
          </cell>
          <cell r="C524" t="str">
            <v>Elektrikli Pissu Çekvalfi Ø150</v>
          </cell>
          <cell r="F524">
            <v>2215.3074999999999</v>
          </cell>
          <cell r="G524">
            <v>1657.55</v>
          </cell>
          <cell r="H524">
            <v>1385</v>
          </cell>
          <cell r="I524">
            <v>5</v>
          </cell>
          <cell r="J524" t="str">
            <v>DALLMER DN150</v>
          </cell>
        </row>
        <row r="525">
          <cell r="B525" t="str">
            <v>elektrikli pissu çekvalfi-200DALLMER</v>
          </cell>
          <cell r="C525" t="str">
            <v>Elektrikli Pissu Çekvalfi Ø200</v>
          </cell>
          <cell r="F525" t="str">
            <v>YOK</v>
          </cell>
          <cell r="G525" t="str">
            <v>YOK</v>
          </cell>
          <cell r="H525" t="str">
            <v>YOK</v>
          </cell>
        </row>
        <row r="526">
          <cell r="B526">
            <v>0</v>
          </cell>
          <cell r="C526">
            <v>0</v>
          </cell>
        </row>
        <row r="527">
          <cell r="B527" t="str">
            <v>pissu çekvalfi-70READY</v>
          </cell>
          <cell r="C527" t="str">
            <v>Pissu Çekvalfi Ø70</v>
          </cell>
          <cell r="F527" t="str">
            <v>YOK</v>
          </cell>
          <cell r="G527" t="str">
            <v>YOK</v>
          </cell>
          <cell r="H527" t="str">
            <v>YOK</v>
          </cell>
        </row>
        <row r="528">
          <cell r="B528" t="str">
            <v>pissu çekvalfi-100READY</v>
          </cell>
          <cell r="C528" t="str">
            <v>Pissu Çekvalfi Ø100</v>
          </cell>
          <cell r="F528">
            <v>113.5645</v>
          </cell>
          <cell r="G528">
            <v>84.98</v>
          </cell>
          <cell r="H528">
            <v>71</v>
          </cell>
          <cell r="I528">
            <v>4</v>
          </cell>
          <cell r="J528" t="str">
            <v>REDY-DN100</v>
          </cell>
        </row>
        <row r="529">
          <cell r="B529" t="str">
            <v>pissu çekvalfi-150READY</v>
          </cell>
          <cell r="C529" t="str">
            <v>Pissu Çekvalfi Ø150</v>
          </cell>
          <cell r="F529">
            <v>135.95749999999998</v>
          </cell>
          <cell r="G529">
            <v>101.73</v>
          </cell>
          <cell r="H529">
            <v>85</v>
          </cell>
          <cell r="I529">
            <v>5</v>
          </cell>
          <cell r="J529" t="str">
            <v>REDY-DN150</v>
          </cell>
        </row>
        <row r="530">
          <cell r="B530" t="str">
            <v>pissu çekvalfi-200READY</v>
          </cell>
          <cell r="C530" t="str">
            <v>Pissu Çekvalfi Ø200</v>
          </cell>
          <cell r="F530" t="str">
            <v>YOK</v>
          </cell>
          <cell r="G530" t="str">
            <v>YOK</v>
          </cell>
          <cell r="H530" t="str">
            <v>YOK</v>
          </cell>
        </row>
        <row r="531">
          <cell r="B531">
            <v>0</v>
          </cell>
          <cell r="C531">
            <v>0</v>
          </cell>
        </row>
        <row r="532">
          <cell r="B532" t="str">
            <v>pissu çekvalfi-70PİLSA</v>
          </cell>
          <cell r="C532" t="str">
            <v>Pissu Çekvalfi Ø70</v>
          </cell>
          <cell r="F532" t="str">
            <v>YOK</v>
          </cell>
          <cell r="G532" t="str">
            <v>YOK</v>
          </cell>
          <cell r="H532" t="str">
            <v>YOK</v>
          </cell>
        </row>
        <row r="533">
          <cell r="B533" t="str">
            <v>pissu çekvalfi-100PİLSA</v>
          </cell>
          <cell r="C533" t="str">
            <v>Pissu Çekvalfi Ø100</v>
          </cell>
          <cell r="F533">
            <v>30</v>
          </cell>
          <cell r="G533">
            <v>22.450000000000003</v>
          </cell>
          <cell r="H533">
            <v>18.760000000000002</v>
          </cell>
          <cell r="I533">
            <v>4</v>
          </cell>
          <cell r="J533" t="str">
            <v>PİLSA DN100</v>
          </cell>
        </row>
        <row r="534">
          <cell r="B534" t="str">
            <v>pissu çekvalfi-150PİLSA</v>
          </cell>
          <cell r="C534" t="str">
            <v>Pissu Çekvalfi Ø150</v>
          </cell>
          <cell r="F534">
            <v>55</v>
          </cell>
          <cell r="G534">
            <v>41.16</v>
          </cell>
          <cell r="H534">
            <v>34.39</v>
          </cell>
          <cell r="I534">
            <v>5</v>
          </cell>
          <cell r="J534" t="str">
            <v>PİLSA DN150</v>
          </cell>
        </row>
        <row r="535">
          <cell r="B535" t="str">
            <v>pissu çekvalfi-200PİLSA</v>
          </cell>
          <cell r="C535" t="str">
            <v>Pissu Çekvalfi Ø200</v>
          </cell>
          <cell r="F535">
            <v>75</v>
          </cell>
          <cell r="G535">
            <v>56.12</v>
          </cell>
          <cell r="H535">
            <v>46.89</v>
          </cell>
          <cell r="I535">
            <v>6</v>
          </cell>
          <cell r="J535" t="str">
            <v>PİLSA DN200</v>
          </cell>
        </row>
        <row r="536">
          <cell r="B536">
            <v>0</v>
          </cell>
          <cell r="C536">
            <v>0</v>
          </cell>
        </row>
        <row r="537">
          <cell r="B537" t="str">
            <v>otomatik havalık-50HL</v>
          </cell>
          <cell r="C537" t="str">
            <v>Otomatik Havalık Ø50</v>
          </cell>
          <cell r="F537">
            <v>16.279710999999999</v>
          </cell>
          <cell r="G537">
            <v>12.19</v>
          </cell>
          <cell r="H537">
            <v>10.18</v>
          </cell>
          <cell r="I537">
            <v>0.8</v>
          </cell>
          <cell r="J537" t="str">
            <v>HL Ø50</v>
          </cell>
        </row>
        <row r="538">
          <cell r="B538" t="str">
            <v>otomatik havalık-70HL</v>
          </cell>
          <cell r="C538" t="str">
            <v>Otomatik Havalık Ø70</v>
          </cell>
          <cell r="F538">
            <v>42.434734999999996</v>
          </cell>
          <cell r="G538">
            <v>31.76</v>
          </cell>
          <cell r="H538">
            <v>26.53</v>
          </cell>
          <cell r="I538">
            <v>0.9</v>
          </cell>
          <cell r="J538" t="str">
            <v>HL Ø70</v>
          </cell>
        </row>
        <row r="539">
          <cell r="B539" t="str">
            <v>otomatik havalık-100HL</v>
          </cell>
          <cell r="C539" t="str">
            <v>Otomatik Havalık Ø100</v>
          </cell>
          <cell r="F539">
            <v>42.434734999999996</v>
          </cell>
          <cell r="G539">
            <v>31.76</v>
          </cell>
          <cell r="H539">
            <v>26.53</v>
          </cell>
          <cell r="I539">
            <v>1</v>
          </cell>
          <cell r="J539" t="str">
            <v>HL Ø100</v>
          </cell>
        </row>
        <row r="540">
          <cell r="B540">
            <v>0</v>
          </cell>
          <cell r="C540">
            <v>0</v>
          </cell>
        </row>
        <row r="541">
          <cell r="B541" t="str">
            <v>siyah boru-15BORUSAN</v>
          </cell>
          <cell r="C541" t="str">
            <v>Siyah Boru DN15</v>
          </cell>
          <cell r="F541">
            <v>1.1438999999999999</v>
          </cell>
          <cell r="G541">
            <v>0.86</v>
          </cell>
          <cell r="H541">
            <v>0.72</v>
          </cell>
          <cell r="I541">
            <v>0.2</v>
          </cell>
          <cell r="J541" t="str">
            <v>TS.301/3  1/2"</v>
          </cell>
        </row>
        <row r="542">
          <cell r="B542" t="str">
            <v>siyah boru-20BORUSAN</v>
          </cell>
          <cell r="C542" t="str">
            <v>Siyah Boru DN20</v>
          </cell>
          <cell r="F542">
            <v>1.4694</v>
          </cell>
          <cell r="G542">
            <v>1.1000000000000001</v>
          </cell>
          <cell r="H542">
            <v>0.92</v>
          </cell>
          <cell r="I542">
            <v>0.25</v>
          </cell>
          <cell r="J542" t="str">
            <v>TS.301/3  3/4"</v>
          </cell>
        </row>
        <row r="543">
          <cell r="B543" t="str">
            <v>siyah boru-25BORUSAN</v>
          </cell>
          <cell r="C543" t="str">
            <v>Siyah Boru DN25</v>
          </cell>
          <cell r="F543">
            <v>2.2227000000000001</v>
          </cell>
          <cell r="G543">
            <v>1.67</v>
          </cell>
          <cell r="H543">
            <v>1.39</v>
          </cell>
          <cell r="I543">
            <v>0.3</v>
          </cell>
          <cell r="J543" t="str">
            <v>TS.301/3  1"</v>
          </cell>
        </row>
        <row r="544">
          <cell r="B544" t="str">
            <v>siyah boru-32BORUSAN</v>
          </cell>
          <cell r="C544" t="str">
            <v>Siyah Boru DN32</v>
          </cell>
          <cell r="F544">
            <v>2.8457999999999997</v>
          </cell>
          <cell r="G544">
            <v>2.13</v>
          </cell>
          <cell r="H544">
            <v>1.78</v>
          </cell>
          <cell r="I544">
            <v>0.4</v>
          </cell>
          <cell r="J544" t="str">
            <v>TS.301/3  11/4"</v>
          </cell>
        </row>
        <row r="545">
          <cell r="B545" t="str">
            <v>siyah boru-40BORUSAN</v>
          </cell>
          <cell r="C545" t="str">
            <v>Siyah Boru DN40</v>
          </cell>
          <cell r="F545">
            <v>3.2735999999999996</v>
          </cell>
          <cell r="G545">
            <v>2.4499999999999997</v>
          </cell>
          <cell r="H545">
            <v>2.0499999999999998</v>
          </cell>
          <cell r="I545">
            <v>0.45</v>
          </cell>
          <cell r="J545" t="str">
            <v>TS.301/3  11/2"</v>
          </cell>
        </row>
        <row r="546">
          <cell r="B546" t="str">
            <v>siyah boru-50BORUSAN</v>
          </cell>
          <cell r="C546" t="str">
            <v>Siyah Boru DN50</v>
          </cell>
          <cell r="F546">
            <v>4.6314000000000002</v>
          </cell>
          <cell r="G546">
            <v>3.4699999999999998</v>
          </cell>
          <cell r="H546">
            <v>2.9</v>
          </cell>
          <cell r="I546">
            <v>0.65</v>
          </cell>
          <cell r="J546" t="str">
            <v>TS.301/3  2"</v>
          </cell>
        </row>
        <row r="547">
          <cell r="B547" t="str">
            <v>siyah boru-65BORUSAN</v>
          </cell>
          <cell r="C547" t="str">
            <v>Siyah Boru DN65</v>
          </cell>
          <cell r="F547">
            <v>5.9147999999999996</v>
          </cell>
          <cell r="G547">
            <v>4.43</v>
          </cell>
          <cell r="H547">
            <v>3.6999999999999997</v>
          </cell>
          <cell r="I547">
            <v>1</v>
          </cell>
          <cell r="J547" t="str">
            <v>TS.301/3  21/2"</v>
          </cell>
        </row>
        <row r="548">
          <cell r="B548" t="str">
            <v>siyah boru-80BORUSAN</v>
          </cell>
          <cell r="C548" t="str">
            <v>Siyah Boru DN80</v>
          </cell>
          <cell r="F548">
            <v>7.6539000000000001</v>
          </cell>
          <cell r="G548">
            <v>5.7299999999999995</v>
          </cell>
          <cell r="H548">
            <v>4.79</v>
          </cell>
          <cell r="I548">
            <v>1.3</v>
          </cell>
          <cell r="J548" t="str">
            <v>TS.301/3  3"</v>
          </cell>
        </row>
        <row r="549">
          <cell r="B549" t="str">
            <v>siyah boru-100BORUSAN</v>
          </cell>
          <cell r="C549" t="str">
            <v>Siyah Boru DN100</v>
          </cell>
          <cell r="F549">
            <v>11.132099999999999</v>
          </cell>
          <cell r="G549">
            <v>8.33</v>
          </cell>
          <cell r="H549">
            <v>6.96</v>
          </cell>
          <cell r="I549">
            <v>1.8</v>
          </cell>
          <cell r="J549" t="str">
            <v>TS.301/3  4"</v>
          </cell>
        </row>
        <row r="550">
          <cell r="B550" t="str">
            <v>siyah boru-125BORUSAN</v>
          </cell>
          <cell r="C550" t="str">
            <v>Siyah Boru DN125</v>
          </cell>
          <cell r="F550">
            <v>15.0753</v>
          </cell>
          <cell r="G550">
            <v>11.28</v>
          </cell>
          <cell r="H550">
            <v>9.43</v>
          </cell>
          <cell r="I550">
            <v>2</v>
          </cell>
          <cell r="J550" t="str">
            <v>TS.301/3  5"</v>
          </cell>
        </row>
        <row r="551">
          <cell r="B551" t="str">
            <v>siyah boru-150BORUSAN</v>
          </cell>
          <cell r="C551" t="str">
            <v>Siyah Boru DN150</v>
          </cell>
          <cell r="F551">
            <v>17.911799999999999</v>
          </cell>
          <cell r="G551">
            <v>13.41</v>
          </cell>
          <cell r="H551">
            <v>11.2</v>
          </cell>
          <cell r="I551">
            <v>2.5</v>
          </cell>
          <cell r="J551" t="str">
            <v>TS.301/3  6"</v>
          </cell>
        </row>
        <row r="552">
          <cell r="B552" t="str">
            <v>siyah boru-200BORUSAN</v>
          </cell>
          <cell r="C552" t="str">
            <v>Siyah Boru DN200</v>
          </cell>
          <cell r="F552">
            <v>22.9803</v>
          </cell>
          <cell r="G552">
            <v>17.200000000000003</v>
          </cell>
          <cell r="H552">
            <v>14.37</v>
          </cell>
          <cell r="I552">
            <v>2.5</v>
          </cell>
          <cell r="J552" t="str">
            <v>TS.301/3  8"x4.5</v>
          </cell>
        </row>
        <row r="553">
          <cell r="B553" t="str">
            <v>siyah boru-250BORUSAN</v>
          </cell>
          <cell r="C553" t="str">
            <v>Siyah Boru DN250</v>
          </cell>
          <cell r="F553">
            <v>31.685099999999998</v>
          </cell>
          <cell r="G553">
            <v>23.71</v>
          </cell>
          <cell r="H553">
            <v>19.810000000000002</v>
          </cell>
          <cell r="I553">
            <v>2.8</v>
          </cell>
          <cell r="J553" t="str">
            <v>TS.301/3  10"x5</v>
          </cell>
        </row>
        <row r="554">
          <cell r="B554" t="str">
            <v>siyah boru-300BORUSAN</v>
          </cell>
          <cell r="C554" t="str">
            <v>Siyah Boru DN300</v>
          </cell>
          <cell r="F554">
            <v>38.501999999999995</v>
          </cell>
          <cell r="G554">
            <v>28.810000000000002</v>
          </cell>
          <cell r="H554">
            <v>24.080000000000002</v>
          </cell>
          <cell r="I554">
            <v>3</v>
          </cell>
          <cell r="J554" t="str">
            <v>TS.301/3  12"x5</v>
          </cell>
        </row>
        <row r="555">
          <cell r="B555">
            <v>0</v>
          </cell>
          <cell r="C555">
            <v>0</v>
          </cell>
        </row>
        <row r="556">
          <cell r="B556" t="str">
            <v>siyah boru-%25-15BORUSAN</v>
          </cell>
          <cell r="C556" t="str">
            <v>Siyah Boru  DN15</v>
          </cell>
          <cell r="F556">
            <v>1.429875</v>
          </cell>
          <cell r="G556">
            <v>1.07</v>
          </cell>
          <cell r="H556">
            <v>0.9</v>
          </cell>
          <cell r="I556">
            <v>0.2</v>
          </cell>
          <cell r="J556" t="str">
            <v>TS.301/3  1/2"</v>
          </cell>
        </row>
        <row r="557">
          <cell r="B557" t="str">
            <v>siyah boru-%25-20BORUSAN</v>
          </cell>
          <cell r="C557" t="str">
            <v>Siyah Boru  DN20</v>
          </cell>
          <cell r="F557">
            <v>1.8367500000000001</v>
          </cell>
          <cell r="G557">
            <v>1.3800000000000001</v>
          </cell>
          <cell r="H557">
            <v>1.1499999999999999</v>
          </cell>
          <cell r="I557">
            <v>0.25</v>
          </cell>
          <cell r="J557" t="str">
            <v>TS.301/3  3/4"</v>
          </cell>
        </row>
        <row r="558">
          <cell r="B558" t="str">
            <v>siyah boru-%25-25BORUSAN</v>
          </cell>
          <cell r="C558" t="str">
            <v>Siyah Boru  DN25</v>
          </cell>
          <cell r="F558">
            <v>2.778375</v>
          </cell>
          <cell r="G558">
            <v>2.0799999999999996</v>
          </cell>
          <cell r="H558">
            <v>1.74</v>
          </cell>
          <cell r="I558">
            <v>0.3</v>
          </cell>
          <cell r="J558" t="str">
            <v>TS.301/3  1"</v>
          </cell>
        </row>
        <row r="559">
          <cell r="B559" t="str">
            <v>siyah boru-%25-32BORUSAN</v>
          </cell>
          <cell r="C559" t="str">
            <v>Siyah Boru  DN32</v>
          </cell>
          <cell r="F559">
            <v>3.5572499999999998</v>
          </cell>
          <cell r="G559">
            <v>2.67</v>
          </cell>
          <cell r="H559">
            <v>2.23</v>
          </cell>
          <cell r="I559">
            <v>0.4</v>
          </cell>
          <cell r="J559" t="str">
            <v>TS.301/3  11/4"</v>
          </cell>
        </row>
        <row r="560">
          <cell r="B560" t="str">
            <v>siyah boru-%25-40BORUSAN</v>
          </cell>
          <cell r="C560" t="str">
            <v>Siyah Boru  DN40</v>
          </cell>
          <cell r="F560">
            <v>4.0919999999999996</v>
          </cell>
          <cell r="G560">
            <v>3.07</v>
          </cell>
          <cell r="H560">
            <v>2.5599999999999996</v>
          </cell>
          <cell r="I560">
            <v>0.45</v>
          </cell>
          <cell r="J560" t="str">
            <v>TS.301/3  11/2"</v>
          </cell>
        </row>
        <row r="561">
          <cell r="B561" t="str">
            <v>siyah boru-%25-50BORUSAN</v>
          </cell>
          <cell r="C561" t="str">
            <v>Siyah Boru  DN50</v>
          </cell>
          <cell r="F561">
            <v>5.78925</v>
          </cell>
          <cell r="G561">
            <v>4.34</v>
          </cell>
          <cell r="H561">
            <v>3.6199999999999997</v>
          </cell>
          <cell r="I561">
            <v>0.65</v>
          </cell>
          <cell r="J561" t="str">
            <v>TS.301/3  2"</v>
          </cell>
        </row>
        <row r="562">
          <cell r="B562" t="str">
            <v>siyah boru-%25-65BORUSAN</v>
          </cell>
          <cell r="C562" t="str">
            <v>Siyah Boru  DN65</v>
          </cell>
          <cell r="F562">
            <v>7.3934999999999995</v>
          </cell>
          <cell r="G562">
            <v>5.54</v>
          </cell>
          <cell r="H562">
            <v>4.63</v>
          </cell>
          <cell r="I562">
            <v>1</v>
          </cell>
          <cell r="J562" t="str">
            <v>TS.301/3  21/2"</v>
          </cell>
        </row>
        <row r="563">
          <cell r="B563" t="str">
            <v>siyah boru-%25-80BORUSAN</v>
          </cell>
          <cell r="C563" t="str">
            <v>Siyah Boru  DN80</v>
          </cell>
          <cell r="F563">
            <v>9.5673750000000002</v>
          </cell>
          <cell r="G563">
            <v>7.16</v>
          </cell>
          <cell r="H563">
            <v>5.99</v>
          </cell>
          <cell r="I563">
            <v>1.3</v>
          </cell>
          <cell r="J563" t="str">
            <v>TS.301/3  3"</v>
          </cell>
        </row>
        <row r="564">
          <cell r="B564" t="str">
            <v>siyah boru-%25-100BORUSAN</v>
          </cell>
          <cell r="C564" t="str">
            <v>Siyah Boru  DN100</v>
          </cell>
          <cell r="F564">
            <v>13.915125</v>
          </cell>
          <cell r="G564">
            <v>10.42</v>
          </cell>
          <cell r="H564">
            <v>8.6999999999999993</v>
          </cell>
          <cell r="I564">
            <v>1.8</v>
          </cell>
          <cell r="J564" t="str">
            <v>TS.301/3  4"</v>
          </cell>
        </row>
        <row r="565">
          <cell r="B565" t="str">
            <v>siyah boru-%25-125BORUSAN</v>
          </cell>
          <cell r="C565" t="str">
            <v>Siyah Boru  DN125</v>
          </cell>
          <cell r="F565">
            <v>18.844125000000002</v>
          </cell>
          <cell r="G565">
            <v>14.1</v>
          </cell>
          <cell r="H565">
            <v>11.79</v>
          </cell>
          <cell r="I565">
            <v>2</v>
          </cell>
          <cell r="J565" t="str">
            <v>TS.301/3  5"</v>
          </cell>
        </row>
        <row r="566">
          <cell r="B566" t="str">
            <v>siyah boru-%25-150BORUSAN</v>
          </cell>
          <cell r="C566" t="str">
            <v>Siyah Boru  DN150</v>
          </cell>
          <cell r="F566">
            <v>22.389749999999999</v>
          </cell>
          <cell r="G566">
            <v>16.760000000000002</v>
          </cell>
          <cell r="H566">
            <v>14</v>
          </cell>
          <cell r="I566">
            <v>2.5</v>
          </cell>
          <cell r="J566" t="str">
            <v>TS.301/3  6"</v>
          </cell>
        </row>
        <row r="567">
          <cell r="B567" t="str">
            <v>siyah boru-%25-200BORUSAN</v>
          </cell>
          <cell r="C567" t="str">
            <v>Siyah Boru  DN200</v>
          </cell>
          <cell r="F567">
            <v>28.725375</v>
          </cell>
          <cell r="G567">
            <v>21.5</v>
          </cell>
          <cell r="H567">
            <v>17.96</v>
          </cell>
          <cell r="I567">
            <v>2.5</v>
          </cell>
          <cell r="J567" t="str">
            <v>TS.301/3  8"x4.5</v>
          </cell>
        </row>
        <row r="568">
          <cell r="B568" t="str">
            <v>siyah boru-%25-250BORUSAN</v>
          </cell>
          <cell r="C568" t="str">
            <v>Siyah Boru  DN250</v>
          </cell>
          <cell r="F568">
            <v>39.606375</v>
          </cell>
          <cell r="G568">
            <v>29.64</v>
          </cell>
          <cell r="H568">
            <v>24.770000000000003</v>
          </cell>
          <cell r="I568">
            <v>2.8</v>
          </cell>
          <cell r="J568" t="str">
            <v>TS.301/3  10"x5</v>
          </cell>
        </row>
        <row r="569">
          <cell r="B569" t="str">
            <v>siyah boru-%25-300BORUSAN</v>
          </cell>
          <cell r="C569" t="str">
            <v>Siyah Boru  DN300</v>
          </cell>
          <cell r="F569">
            <v>48.127499999999998</v>
          </cell>
          <cell r="G569">
            <v>36.019999999999996</v>
          </cell>
          <cell r="H569">
            <v>30.09</v>
          </cell>
          <cell r="I569">
            <v>3</v>
          </cell>
          <cell r="J569" t="str">
            <v>TS.301/3  12"x5</v>
          </cell>
        </row>
        <row r="570">
          <cell r="B570">
            <v>0</v>
          </cell>
          <cell r="C570">
            <v>0</v>
          </cell>
        </row>
        <row r="571">
          <cell r="B571" t="str">
            <v>siyah boru-%30-15BORUSAN</v>
          </cell>
          <cell r="C571" t="str">
            <v>Siyah Boru  DN15</v>
          </cell>
          <cell r="F571">
            <v>1.4870699999999999</v>
          </cell>
          <cell r="G571">
            <v>1.1200000000000001</v>
          </cell>
          <cell r="H571">
            <v>0.93</v>
          </cell>
          <cell r="I571">
            <v>0.2</v>
          </cell>
          <cell r="J571" t="str">
            <v>TS.301/3  1/2"</v>
          </cell>
        </row>
        <row r="572">
          <cell r="B572" t="str">
            <v>siyah boru-%30-20BORUSAN</v>
          </cell>
          <cell r="C572" t="str">
            <v>Siyah Boru  DN20</v>
          </cell>
          <cell r="F572">
            <v>1.91022</v>
          </cell>
          <cell r="G572">
            <v>1.43</v>
          </cell>
          <cell r="H572">
            <v>1.2</v>
          </cell>
          <cell r="I572">
            <v>0.25</v>
          </cell>
          <cell r="J572" t="str">
            <v>TS.301/3  3/4"</v>
          </cell>
        </row>
        <row r="573">
          <cell r="B573" t="str">
            <v>siyah boru-%30-25BORUSAN</v>
          </cell>
          <cell r="C573" t="str">
            <v>Siyah Boru  DN25</v>
          </cell>
          <cell r="F573">
            <v>2.8895100000000005</v>
          </cell>
          <cell r="G573">
            <v>2.17</v>
          </cell>
          <cell r="H573">
            <v>1.81</v>
          </cell>
          <cell r="I573">
            <v>0.3</v>
          </cell>
          <cell r="J573" t="str">
            <v>TS.301/3  1"</v>
          </cell>
        </row>
        <row r="574">
          <cell r="B574" t="str">
            <v>siyah boru-%30-32BORUSAN</v>
          </cell>
          <cell r="C574" t="str">
            <v>Siyah Boru  DN32</v>
          </cell>
          <cell r="F574">
            <v>3.6995399999999998</v>
          </cell>
          <cell r="G574">
            <v>2.7699999999999996</v>
          </cell>
          <cell r="H574">
            <v>2.3199999999999998</v>
          </cell>
          <cell r="I574">
            <v>0.4</v>
          </cell>
          <cell r="J574" t="str">
            <v>TS.301/3  11/4"</v>
          </cell>
        </row>
        <row r="575">
          <cell r="B575" t="str">
            <v>siyah boru-%30-40BORUSAN</v>
          </cell>
          <cell r="C575" t="str">
            <v>Siyah Boru  DN40</v>
          </cell>
          <cell r="F575">
            <v>4.2556799999999999</v>
          </cell>
          <cell r="G575">
            <v>3.19</v>
          </cell>
          <cell r="H575">
            <v>2.67</v>
          </cell>
          <cell r="I575">
            <v>0.45</v>
          </cell>
          <cell r="J575" t="str">
            <v>TS.301/3  11/2"</v>
          </cell>
        </row>
        <row r="576">
          <cell r="B576" t="str">
            <v>siyah boru-%30-50BORUSAN</v>
          </cell>
          <cell r="C576" t="str">
            <v>Siyah Boru  DN50</v>
          </cell>
          <cell r="F576">
            <v>6.0208200000000005</v>
          </cell>
          <cell r="G576">
            <v>4.51</v>
          </cell>
          <cell r="H576">
            <v>3.7699999999999996</v>
          </cell>
          <cell r="I576">
            <v>0.65</v>
          </cell>
          <cell r="J576" t="str">
            <v>TS.301/3  2"</v>
          </cell>
        </row>
        <row r="577">
          <cell r="B577" t="str">
            <v>siyah boru-%30-65BORUSAN</v>
          </cell>
          <cell r="C577" t="str">
            <v>Siyah Boru  DN65</v>
          </cell>
          <cell r="F577">
            <v>7.6892399999999999</v>
          </cell>
          <cell r="G577">
            <v>5.76</v>
          </cell>
          <cell r="H577">
            <v>4.8099999999999996</v>
          </cell>
          <cell r="I577">
            <v>1</v>
          </cell>
          <cell r="J577" t="str">
            <v>TS.301/3  21/2"</v>
          </cell>
        </row>
        <row r="578">
          <cell r="B578" t="str">
            <v>siyah boru-%30-80BORUSAN</v>
          </cell>
          <cell r="C578" t="str">
            <v>Siyah Boru  DN80</v>
          </cell>
          <cell r="F578">
            <v>9.9500700000000002</v>
          </cell>
          <cell r="G578">
            <v>7.45</v>
          </cell>
          <cell r="H578">
            <v>6.2299999999999995</v>
          </cell>
          <cell r="I578">
            <v>1.3</v>
          </cell>
          <cell r="J578" t="str">
            <v>TS.301/3  3"</v>
          </cell>
        </row>
        <row r="579">
          <cell r="B579" t="str">
            <v>siyah boru-%30-100BORUSAN</v>
          </cell>
          <cell r="C579" t="str">
            <v>Siyah Boru  DN100</v>
          </cell>
          <cell r="F579">
            <v>14.471729999999999</v>
          </cell>
          <cell r="G579">
            <v>10.83</v>
          </cell>
          <cell r="H579">
            <v>9.0499999999999989</v>
          </cell>
          <cell r="I579">
            <v>1.8</v>
          </cell>
          <cell r="J579" t="str">
            <v>TS.301/3  4"</v>
          </cell>
        </row>
        <row r="580">
          <cell r="B580" t="str">
            <v>siyah boru-%30-125BORUSAN</v>
          </cell>
          <cell r="C580" t="str">
            <v>Siyah Boru  DN125</v>
          </cell>
          <cell r="F580">
            <v>19.59789</v>
          </cell>
          <cell r="G580">
            <v>14.67</v>
          </cell>
          <cell r="H580">
            <v>12.26</v>
          </cell>
          <cell r="I580">
            <v>2</v>
          </cell>
          <cell r="J580" t="str">
            <v>TS.301/3  5"</v>
          </cell>
        </row>
        <row r="581">
          <cell r="B581" t="str">
            <v>siyah boru-%30-150BORUSAN</v>
          </cell>
          <cell r="C581" t="str">
            <v>Siyah Boru  DN150</v>
          </cell>
          <cell r="F581">
            <v>23.285340000000001</v>
          </cell>
          <cell r="G581">
            <v>17.430000000000003</v>
          </cell>
          <cell r="H581">
            <v>14.56</v>
          </cell>
          <cell r="I581">
            <v>2.5</v>
          </cell>
          <cell r="J581" t="str">
            <v>TS.301/3  6"</v>
          </cell>
        </row>
        <row r="582">
          <cell r="B582" t="str">
            <v>siyah boru-%30-200BORUSAN</v>
          </cell>
          <cell r="C582" t="str">
            <v>Siyah Boru  DN200</v>
          </cell>
          <cell r="F582">
            <v>29.874390000000002</v>
          </cell>
          <cell r="G582">
            <v>22.360000000000003</v>
          </cell>
          <cell r="H582">
            <v>18.680000000000003</v>
          </cell>
          <cell r="I582">
            <v>2.5</v>
          </cell>
          <cell r="J582" t="str">
            <v>TS.301/3  8"x4.5</v>
          </cell>
        </row>
        <row r="583">
          <cell r="B583" t="str">
            <v>siyah boru-%30-250BORUSAN</v>
          </cell>
          <cell r="C583" t="str">
            <v>Siyah Boru  DN250</v>
          </cell>
          <cell r="F583">
            <v>41.190629999999999</v>
          </cell>
          <cell r="G583">
            <v>30.82</v>
          </cell>
          <cell r="H583">
            <v>25.76</v>
          </cell>
          <cell r="I583">
            <v>2.8</v>
          </cell>
          <cell r="J583" t="str">
            <v>TS.301/3  10"x5</v>
          </cell>
        </row>
        <row r="584">
          <cell r="B584" t="str">
            <v>siyah boru-%30-300BORUSAN</v>
          </cell>
          <cell r="C584" t="str">
            <v>Siyah Boru  DN300</v>
          </cell>
          <cell r="F584">
            <v>50.052599999999998</v>
          </cell>
          <cell r="G584">
            <v>37.46</v>
          </cell>
          <cell r="H584">
            <v>31.3</v>
          </cell>
          <cell r="I584">
            <v>3</v>
          </cell>
          <cell r="J584" t="str">
            <v>TS.301/3  12"x5</v>
          </cell>
        </row>
        <row r="585">
          <cell r="B585">
            <v>0</v>
          </cell>
          <cell r="C585">
            <v>0</v>
          </cell>
        </row>
        <row r="586">
          <cell r="B586" t="str">
            <v>siyah boru-%40-15BORUSAN</v>
          </cell>
          <cell r="C586" t="str">
            <v>Siyah Boru  DN15</v>
          </cell>
          <cell r="F586">
            <v>1.6014599999999999</v>
          </cell>
          <cell r="G586">
            <v>1.2</v>
          </cell>
          <cell r="H586">
            <v>1.01</v>
          </cell>
          <cell r="I586">
            <v>0.2</v>
          </cell>
          <cell r="J586" t="str">
            <v>TS.301/3  1/2"</v>
          </cell>
        </row>
        <row r="587">
          <cell r="B587" t="str">
            <v>siyah boru-%40-20BORUSAN</v>
          </cell>
          <cell r="C587" t="str">
            <v>Siyah Boru  DN20</v>
          </cell>
          <cell r="F587">
            <v>2.0571600000000001</v>
          </cell>
          <cell r="G587">
            <v>1.54</v>
          </cell>
          <cell r="H587">
            <v>1.29</v>
          </cell>
          <cell r="I587">
            <v>0.25</v>
          </cell>
          <cell r="J587" t="str">
            <v>TS.301/3  3/4"</v>
          </cell>
        </row>
        <row r="588">
          <cell r="B588" t="str">
            <v>siyah boru-%40-25BORUSAN</v>
          </cell>
          <cell r="C588" t="str">
            <v>Siyah Boru  DN25</v>
          </cell>
          <cell r="F588">
            <v>3.11178</v>
          </cell>
          <cell r="G588">
            <v>2.3299999999999996</v>
          </cell>
          <cell r="H588">
            <v>1.95</v>
          </cell>
          <cell r="I588">
            <v>0.3</v>
          </cell>
          <cell r="J588" t="str">
            <v>TS.301/3  1"</v>
          </cell>
        </row>
        <row r="589">
          <cell r="B589" t="str">
            <v>siyah boru-%40-32BORUSAN</v>
          </cell>
          <cell r="C589" t="str">
            <v>Siyah Boru  DN32</v>
          </cell>
          <cell r="F589">
            <v>3.9841199999999994</v>
          </cell>
          <cell r="G589">
            <v>2.9899999999999998</v>
          </cell>
          <cell r="H589">
            <v>2.5</v>
          </cell>
          <cell r="I589">
            <v>0.4</v>
          </cell>
          <cell r="J589" t="str">
            <v>TS.301/3  11/4"</v>
          </cell>
        </row>
        <row r="590">
          <cell r="B590" t="str">
            <v>siyah boru-%40-40BORUSAN</v>
          </cell>
          <cell r="C590" t="str">
            <v>Siyah Boru  DN40</v>
          </cell>
          <cell r="F590">
            <v>4.5830399999999996</v>
          </cell>
          <cell r="G590">
            <v>3.4299999999999997</v>
          </cell>
          <cell r="H590">
            <v>2.8699999999999997</v>
          </cell>
          <cell r="I590">
            <v>0.45</v>
          </cell>
          <cell r="J590" t="str">
            <v>TS.301/3  11/2"</v>
          </cell>
        </row>
        <row r="591">
          <cell r="B591" t="str">
            <v>siyah boru-%40-50BORUSAN</v>
          </cell>
          <cell r="C591" t="str">
            <v>Siyah Boru  DN50</v>
          </cell>
          <cell r="F591">
            <v>6.4839599999999997</v>
          </cell>
          <cell r="G591">
            <v>4.8599999999999994</v>
          </cell>
          <cell r="H591">
            <v>4.0599999999999996</v>
          </cell>
          <cell r="I591">
            <v>0.65</v>
          </cell>
          <cell r="J591" t="str">
            <v>TS.301/3  2"</v>
          </cell>
        </row>
        <row r="592">
          <cell r="B592" t="str">
            <v>siyah boru-%40-65BORUSAN</v>
          </cell>
          <cell r="C592" t="str">
            <v>Siyah Boru  DN65</v>
          </cell>
          <cell r="F592">
            <v>8.2807199999999987</v>
          </cell>
          <cell r="G592">
            <v>6.2</v>
          </cell>
          <cell r="H592">
            <v>5.18</v>
          </cell>
          <cell r="I592">
            <v>1</v>
          </cell>
          <cell r="J592" t="str">
            <v>TS.301/3  21/2"</v>
          </cell>
        </row>
        <row r="593">
          <cell r="B593" t="str">
            <v>siyah boru-%40-80BORUSAN</v>
          </cell>
          <cell r="C593" t="str">
            <v>Siyah Boru  DN80</v>
          </cell>
          <cell r="F593">
            <v>10.71546</v>
          </cell>
          <cell r="G593">
            <v>8.02</v>
          </cell>
          <cell r="H593">
            <v>6.7</v>
          </cell>
          <cell r="I593">
            <v>1.3</v>
          </cell>
          <cell r="J593" t="str">
            <v>TS.301/3  3"</v>
          </cell>
        </row>
        <row r="594">
          <cell r="B594" t="str">
            <v>siyah boru-%40-100BORUSAN</v>
          </cell>
          <cell r="C594" t="str">
            <v>Siyah Boru  DN100</v>
          </cell>
          <cell r="F594">
            <v>15.584939999999998</v>
          </cell>
          <cell r="G594">
            <v>11.67</v>
          </cell>
          <cell r="H594">
            <v>9.75</v>
          </cell>
          <cell r="I594">
            <v>1.8</v>
          </cell>
          <cell r="J594" t="str">
            <v>TS.301/3  4"</v>
          </cell>
        </row>
        <row r="595">
          <cell r="B595" t="str">
            <v>siyah boru-%40-125BORUSAN</v>
          </cell>
          <cell r="C595" t="str">
            <v>Siyah Boru  DN125</v>
          </cell>
          <cell r="F595">
            <v>21.105419999999999</v>
          </cell>
          <cell r="G595">
            <v>15.799999999999999</v>
          </cell>
          <cell r="H595">
            <v>13.2</v>
          </cell>
          <cell r="I595">
            <v>2</v>
          </cell>
          <cell r="J595" t="str">
            <v>TS.301/3  5"</v>
          </cell>
        </row>
        <row r="596">
          <cell r="B596" t="str">
            <v>siyah boru-%40-150BORUSAN</v>
          </cell>
          <cell r="C596" t="str">
            <v>Siyah Boru  DN150</v>
          </cell>
          <cell r="F596">
            <v>25.076519999999999</v>
          </cell>
          <cell r="G596">
            <v>18.770000000000003</v>
          </cell>
          <cell r="H596">
            <v>15.68</v>
          </cell>
          <cell r="I596">
            <v>2.5</v>
          </cell>
          <cell r="J596" t="str">
            <v>TS.301/3  6"</v>
          </cell>
        </row>
        <row r="597">
          <cell r="B597" t="str">
            <v>siyah boru-%40-200BORUSAN</v>
          </cell>
          <cell r="C597" t="str">
            <v>Siyah Boru  DN200</v>
          </cell>
          <cell r="F597">
            <v>32.172419999999995</v>
          </cell>
          <cell r="G597">
            <v>24.080000000000002</v>
          </cell>
          <cell r="H597">
            <v>20.12</v>
          </cell>
          <cell r="I597">
            <v>2.5</v>
          </cell>
          <cell r="J597" t="str">
            <v>TS.301/3  8"x4.5</v>
          </cell>
        </row>
        <row r="598">
          <cell r="B598" t="str">
            <v>siyah boru-%40-250BORUSAN</v>
          </cell>
          <cell r="C598" t="str">
            <v>Siyah Boru  DN250</v>
          </cell>
          <cell r="F598">
            <v>44.359139999999996</v>
          </cell>
          <cell r="G598">
            <v>33.199999999999996</v>
          </cell>
          <cell r="H598">
            <v>27.740000000000002</v>
          </cell>
          <cell r="I598">
            <v>2.8</v>
          </cell>
          <cell r="J598" t="str">
            <v>TS.301/3  10"x5</v>
          </cell>
        </row>
        <row r="599">
          <cell r="B599" t="str">
            <v>siyah boru-%40-300BORUSAN</v>
          </cell>
          <cell r="C599" t="str">
            <v>Siyah Boru  DN300</v>
          </cell>
          <cell r="F599">
            <v>53.902799999999992</v>
          </cell>
          <cell r="G599">
            <v>40.339999999999996</v>
          </cell>
          <cell r="H599">
            <v>33.699999999999996</v>
          </cell>
          <cell r="I599">
            <v>3</v>
          </cell>
          <cell r="J599" t="str">
            <v>TS.301/3  12"x5</v>
          </cell>
        </row>
        <row r="600">
          <cell r="B600">
            <v>0</v>
          </cell>
          <cell r="C600">
            <v>0</v>
          </cell>
        </row>
        <row r="601">
          <cell r="B601" t="str">
            <v>siyah boru-15RUSYA</v>
          </cell>
          <cell r="C601" t="str">
            <v>Siyah Boru DN15</v>
          </cell>
          <cell r="F601">
            <v>1.2366734847219905</v>
          </cell>
          <cell r="G601">
            <v>0.93</v>
          </cell>
          <cell r="H601">
            <v>0.78</v>
          </cell>
          <cell r="I601">
            <v>0.2</v>
          </cell>
          <cell r="J601" t="str">
            <v>GOST 3262-75</v>
          </cell>
        </row>
        <row r="602">
          <cell r="B602" t="str">
            <v>siyah boru-20RUSYA</v>
          </cell>
          <cell r="C602" t="str">
            <v>Siyah Boru DN20</v>
          </cell>
          <cell r="F602">
            <v>1.6039562113875439</v>
          </cell>
          <cell r="G602">
            <v>1.21</v>
          </cell>
          <cell r="H602">
            <v>1.01</v>
          </cell>
          <cell r="I602">
            <v>0.25</v>
          </cell>
          <cell r="J602" t="str">
            <v>GOST 3262-75</v>
          </cell>
        </row>
        <row r="603">
          <cell r="B603" t="str">
            <v>siyah boru-25RUSYA</v>
          </cell>
          <cell r="C603" t="str">
            <v>Siyah Boru DN25</v>
          </cell>
          <cell r="F603">
            <v>2.2548369928201701</v>
          </cell>
          <cell r="G603">
            <v>1.69</v>
          </cell>
          <cell r="H603">
            <v>1.41</v>
          </cell>
          <cell r="I603">
            <v>0.3</v>
          </cell>
          <cell r="J603" t="str">
            <v>GOST 3262-75</v>
          </cell>
        </row>
        <row r="604">
          <cell r="B604" t="str">
            <v>siyah boru-32RUSYA</v>
          </cell>
          <cell r="C604" t="str">
            <v>Siyah Boru DN32</v>
          </cell>
          <cell r="F604">
            <v>2.8359805476707298</v>
          </cell>
          <cell r="G604">
            <v>2.13</v>
          </cell>
          <cell r="H604">
            <v>1.78</v>
          </cell>
          <cell r="I604">
            <v>0.4</v>
          </cell>
          <cell r="J604" t="str">
            <v>GOST 3262-75</v>
          </cell>
        </row>
        <row r="605">
          <cell r="B605" t="str">
            <v>siyah boru-40RUSYA</v>
          </cell>
          <cell r="C605" t="str">
            <v>Siyah Boru DN40</v>
          </cell>
          <cell r="F605">
            <v>3.5798442978794456</v>
          </cell>
          <cell r="G605">
            <v>2.6799999999999997</v>
          </cell>
          <cell r="H605">
            <v>2.2399999999999998</v>
          </cell>
          <cell r="I605">
            <v>0.45</v>
          </cell>
          <cell r="J605" t="str">
            <v>GOST 3262-75</v>
          </cell>
        </row>
        <row r="606">
          <cell r="B606" t="str">
            <v>siyah boru-50RUSYA</v>
          </cell>
          <cell r="C606" t="str">
            <v>Siyah Boru DN50</v>
          </cell>
          <cell r="F606">
            <v>4.5561654700283851</v>
          </cell>
          <cell r="G606">
            <v>3.4099999999999997</v>
          </cell>
          <cell r="H606">
            <v>2.8499999999999996</v>
          </cell>
          <cell r="I606">
            <v>0.65</v>
          </cell>
          <cell r="J606" t="str">
            <v>GOST 3262-75</v>
          </cell>
        </row>
        <row r="607">
          <cell r="B607" t="str">
            <v>siyah boru-65RUSYA</v>
          </cell>
          <cell r="C607" t="str">
            <v>Siyah Boru DN65</v>
          </cell>
          <cell r="F607">
            <v>6.1833674236099512</v>
          </cell>
          <cell r="G607">
            <v>4.63</v>
          </cell>
          <cell r="H607">
            <v>3.8699999999999997</v>
          </cell>
          <cell r="I607">
            <v>1</v>
          </cell>
          <cell r="J607" t="str">
            <v>GOST 10704-91</v>
          </cell>
        </row>
        <row r="608">
          <cell r="B608" t="str">
            <v>siyah boru-80RUSYA</v>
          </cell>
          <cell r="C608" t="str">
            <v>Siyah Boru DN80</v>
          </cell>
          <cell r="F608">
            <v>7.2991630489230257</v>
          </cell>
          <cell r="G608">
            <v>5.47</v>
          </cell>
          <cell r="H608">
            <v>4.5699999999999994</v>
          </cell>
          <cell r="I608">
            <v>1.3</v>
          </cell>
          <cell r="J608" t="str">
            <v>GOST 10704-91</v>
          </cell>
        </row>
        <row r="609">
          <cell r="B609" t="str">
            <v>siyah boru-100RUSYA</v>
          </cell>
          <cell r="C609" t="str">
            <v>Siyah Boru DN100</v>
          </cell>
          <cell r="F609">
            <v>8.8333820337285029</v>
          </cell>
          <cell r="G609">
            <v>6.6099999999999994</v>
          </cell>
          <cell r="H609">
            <v>5.5299999999999994</v>
          </cell>
          <cell r="I609">
            <v>1.8</v>
          </cell>
          <cell r="J609" t="str">
            <v>GOST 10704-91</v>
          </cell>
        </row>
        <row r="610">
          <cell r="B610" t="str">
            <v>siyah boru-125RUSYA</v>
          </cell>
          <cell r="C610" t="str">
            <v>Siyah Boru DN125</v>
          </cell>
          <cell r="F610">
            <v>14.691309066622141</v>
          </cell>
          <cell r="G610">
            <v>11</v>
          </cell>
          <cell r="H610">
            <v>9.19</v>
          </cell>
          <cell r="I610">
            <v>2</v>
          </cell>
          <cell r="J610" t="str">
            <v>GOST 10704-91</v>
          </cell>
        </row>
        <row r="611">
          <cell r="B611" t="str">
            <v>siyah boru-150RUSYA</v>
          </cell>
          <cell r="C611" t="str">
            <v>Siyah Boru DN150</v>
          </cell>
          <cell r="F611">
            <v>16.969391801636334</v>
          </cell>
          <cell r="G611">
            <v>12.7</v>
          </cell>
          <cell r="H611">
            <v>10.61</v>
          </cell>
          <cell r="I611">
            <v>2.5</v>
          </cell>
          <cell r="J611" t="str">
            <v>GOST 10704-91</v>
          </cell>
        </row>
        <row r="612">
          <cell r="B612" t="str">
            <v>siyah boru-200RUSYA</v>
          </cell>
          <cell r="C612" t="str">
            <v>Siyah Boru DN200</v>
          </cell>
          <cell r="F612">
            <v>30.684379696109534</v>
          </cell>
          <cell r="G612">
            <v>22.96</v>
          </cell>
          <cell r="H612">
            <v>19.190000000000001</v>
          </cell>
          <cell r="I612">
            <v>2.5</v>
          </cell>
          <cell r="J612" t="str">
            <v>GOST 10704-91</v>
          </cell>
        </row>
        <row r="613">
          <cell r="B613" t="str">
            <v>siyah boru-250RUSYA</v>
          </cell>
          <cell r="C613" t="str">
            <v>Siyah Boru DN250</v>
          </cell>
          <cell r="F613">
            <v>49.745888295207884</v>
          </cell>
          <cell r="G613">
            <v>37.229999999999997</v>
          </cell>
          <cell r="H613">
            <v>31.110000000000003</v>
          </cell>
          <cell r="I613">
            <v>2.8</v>
          </cell>
          <cell r="J613" t="str">
            <v>GOST 10704-91</v>
          </cell>
        </row>
        <row r="614">
          <cell r="B614" t="str">
            <v>siyah boru-300RUSYA</v>
          </cell>
          <cell r="C614" t="str">
            <v>Siyah Boru DN300</v>
          </cell>
          <cell r="F614">
            <v>59.044185172816832</v>
          </cell>
          <cell r="G614">
            <v>44.18</v>
          </cell>
          <cell r="H614">
            <v>36.919999999999995</v>
          </cell>
          <cell r="I614">
            <v>3</v>
          </cell>
          <cell r="J614" t="str">
            <v>GOST 10704-91</v>
          </cell>
        </row>
        <row r="615">
          <cell r="B615" t="str">
            <v>siyah boru-350RUSYA</v>
          </cell>
          <cell r="C615" t="str">
            <v>Siyah Boru DN350</v>
          </cell>
          <cell r="F615">
            <v>97.632117214893967</v>
          </cell>
          <cell r="G615">
            <v>73.06</v>
          </cell>
          <cell r="H615">
            <v>61.04</v>
          </cell>
          <cell r="I615">
            <v>3.2</v>
          </cell>
          <cell r="J615" t="str">
            <v>GOST 10704-91</v>
          </cell>
        </row>
        <row r="616">
          <cell r="B616" t="str">
            <v>siyah boru-400RUSYA</v>
          </cell>
          <cell r="C616" t="str">
            <v>Siyah Boru DN400</v>
          </cell>
          <cell r="F616">
            <v>111.5795625313074</v>
          </cell>
          <cell r="G616">
            <v>83.490000000000009</v>
          </cell>
          <cell r="H616">
            <v>69.760000000000005</v>
          </cell>
          <cell r="I616">
            <v>3.4</v>
          </cell>
          <cell r="J616" t="str">
            <v>GOST 10704-91</v>
          </cell>
        </row>
        <row r="617">
          <cell r="B617" t="str">
            <v>siyah boru-500RUSYA</v>
          </cell>
          <cell r="C617" t="str">
            <v>Siyah Boru DN500</v>
          </cell>
          <cell r="F617">
            <v>237.10657037902823</v>
          </cell>
          <cell r="G617">
            <v>177.41</v>
          </cell>
          <cell r="H617">
            <v>148.23999999999998</v>
          </cell>
          <cell r="I617">
            <v>3.55</v>
          </cell>
          <cell r="J617" t="str">
            <v>GOST 10704-91</v>
          </cell>
        </row>
        <row r="618">
          <cell r="B618">
            <v>0</v>
          </cell>
          <cell r="C618">
            <v>0</v>
          </cell>
          <cell r="G618">
            <v>0</v>
          </cell>
          <cell r="H618">
            <v>0</v>
          </cell>
        </row>
        <row r="619">
          <cell r="B619" t="str">
            <v>siyah boru-350PETEK</v>
          </cell>
          <cell r="C619" t="str">
            <v>Siyah Boru DN350</v>
          </cell>
          <cell r="F619">
            <v>47.56</v>
          </cell>
          <cell r="G619">
            <v>35.589999999999996</v>
          </cell>
          <cell r="H619">
            <v>29.740000000000002</v>
          </cell>
          <cell r="I619">
            <v>5</v>
          </cell>
          <cell r="J619" t="str">
            <v>PETEK 14"x5.0</v>
          </cell>
        </row>
        <row r="620">
          <cell r="B620" t="str">
            <v>siyah boru-400PETEK</v>
          </cell>
          <cell r="C620" t="str">
            <v>Siyah Boru DN400</v>
          </cell>
          <cell r="F620">
            <v>40.590000000000003</v>
          </cell>
          <cell r="G620">
            <v>30.380000000000003</v>
          </cell>
          <cell r="H620">
            <v>25.380000000000003</v>
          </cell>
          <cell r="I620">
            <v>6</v>
          </cell>
          <cell r="J620" t="str">
            <v>PETEK 16"x5.0</v>
          </cell>
        </row>
        <row r="621">
          <cell r="B621" t="str">
            <v>siyah boru-450PETEK</v>
          </cell>
          <cell r="C621" t="str">
            <v>Siyah Boru DN450</v>
          </cell>
          <cell r="F621">
            <v>50.758000000000003</v>
          </cell>
          <cell r="G621">
            <v>37.979999999999997</v>
          </cell>
          <cell r="H621">
            <v>31.740000000000002</v>
          </cell>
          <cell r="I621">
            <v>7</v>
          </cell>
          <cell r="J621" t="str">
            <v>PETEK 18"x5.6</v>
          </cell>
        </row>
        <row r="622">
          <cell r="B622" t="str">
            <v>siyah boru-500PETEK</v>
          </cell>
          <cell r="C622" t="str">
            <v>Siyah Boru DN500</v>
          </cell>
          <cell r="F622">
            <v>56.99</v>
          </cell>
          <cell r="G622">
            <v>42.65</v>
          </cell>
          <cell r="H622">
            <v>35.629999999999995</v>
          </cell>
          <cell r="I622">
            <v>8</v>
          </cell>
          <cell r="J622" t="str">
            <v>PETEK 20"x5.6</v>
          </cell>
        </row>
        <row r="623">
          <cell r="B623" t="str">
            <v>siyah boru-550PETEK</v>
          </cell>
          <cell r="C623" t="str">
            <v>Siyah Boru DN550</v>
          </cell>
          <cell r="F623">
            <v>62.64800000000001</v>
          </cell>
          <cell r="G623">
            <v>46.879999999999995</v>
          </cell>
          <cell r="H623">
            <v>39.169999999999995</v>
          </cell>
          <cell r="I623">
            <v>10</v>
          </cell>
          <cell r="J623" t="str">
            <v>PETEK 22"x5.6</v>
          </cell>
        </row>
        <row r="624">
          <cell r="B624" t="str">
            <v>siyah boru-600PETEK</v>
          </cell>
          <cell r="C624" t="str">
            <v>Siyah Boru DN600</v>
          </cell>
          <cell r="F624">
            <v>76.834000000000003</v>
          </cell>
          <cell r="G624">
            <v>57.489999999999995</v>
          </cell>
          <cell r="H624">
            <v>48.04</v>
          </cell>
          <cell r="I624">
            <v>10</v>
          </cell>
          <cell r="J624" t="str">
            <v>PETEK 24"x6.3</v>
          </cell>
        </row>
        <row r="625">
          <cell r="B625" t="str">
            <v>siyah boru-650PETEK</v>
          </cell>
          <cell r="C625" t="str">
            <v>Siyah Boru DN650</v>
          </cell>
          <cell r="F625">
            <v>123.82000000000001</v>
          </cell>
          <cell r="G625">
            <v>92.65</v>
          </cell>
          <cell r="H625">
            <v>77.42</v>
          </cell>
          <cell r="I625">
            <v>12</v>
          </cell>
          <cell r="J625" t="str">
            <v>PETEK 26"x7.1</v>
          </cell>
        </row>
        <row r="626">
          <cell r="B626" t="str">
            <v>siyah boru-700PETEK</v>
          </cell>
          <cell r="C626" t="str">
            <v>Siyah Boru DN700</v>
          </cell>
          <cell r="F626">
            <v>133.49600000000001</v>
          </cell>
          <cell r="G626">
            <v>99.89</v>
          </cell>
          <cell r="H626">
            <v>83.47</v>
          </cell>
          <cell r="I626">
            <v>12</v>
          </cell>
          <cell r="J626" t="str">
            <v>PETEK 28"x7.1</v>
          </cell>
        </row>
        <row r="627">
          <cell r="B627" t="str">
            <v>siyah boru-750PETEK</v>
          </cell>
          <cell r="C627" t="str">
            <v>Siyah Boru DN750</v>
          </cell>
          <cell r="F627">
            <v>161.54000000000002</v>
          </cell>
          <cell r="G627">
            <v>120.87</v>
          </cell>
          <cell r="H627">
            <v>101</v>
          </cell>
          <cell r="I627">
            <v>14</v>
          </cell>
          <cell r="J627" t="str">
            <v>PETEK 30"x8.0</v>
          </cell>
        </row>
        <row r="628">
          <cell r="B628" t="str">
            <v>siyah boru-800PETEK</v>
          </cell>
          <cell r="C628" t="str">
            <v>Siyah Boru DN800</v>
          </cell>
          <cell r="F628">
            <v>189.01000000000002</v>
          </cell>
          <cell r="G628">
            <v>141.42999999999998</v>
          </cell>
          <cell r="H628">
            <v>118.17</v>
          </cell>
          <cell r="I628">
            <v>15</v>
          </cell>
          <cell r="J628" t="str">
            <v>PETEK 32"x8.8</v>
          </cell>
        </row>
        <row r="629">
          <cell r="B629" t="str">
            <v>siyah boru-900PETEK</v>
          </cell>
          <cell r="C629" t="str">
            <v>Siyah Boru DN900</v>
          </cell>
          <cell r="F629">
            <v>212.79000000000002</v>
          </cell>
          <cell r="G629">
            <v>159.22</v>
          </cell>
          <cell r="H629">
            <v>133.04</v>
          </cell>
          <cell r="I629">
            <v>15</v>
          </cell>
          <cell r="J629" t="str">
            <v>PETEK 36"x8.8</v>
          </cell>
        </row>
        <row r="630">
          <cell r="B630">
            <v>0</v>
          </cell>
          <cell r="C630">
            <v>0</v>
          </cell>
        </row>
        <row r="631">
          <cell r="B631" t="str">
            <v>galvaniz boru-15BORUSAN</v>
          </cell>
          <cell r="C631" t="str">
            <v>Galvaniz Boru DN15</v>
          </cell>
          <cell r="F631">
            <v>1.5885999999999998</v>
          </cell>
          <cell r="G631">
            <v>1.19</v>
          </cell>
          <cell r="H631">
            <v>1</v>
          </cell>
          <cell r="I631">
            <v>0.2</v>
          </cell>
          <cell r="J631" t="str">
            <v>TS.301/3  1/2"</v>
          </cell>
        </row>
        <row r="632">
          <cell r="B632" t="str">
            <v>galvaniz boru-20BORUSAN</v>
          </cell>
          <cell r="C632" t="str">
            <v>Galvaniz Boru DN20</v>
          </cell>
          <cell r="F632">
            <v>2.0491999999999999</v>
          </cell>
          <cell r="G632">
            <v>1.54</v>
          </cell>
          <cell r="H632">
            <v>1.29</v>
          </cell>
          <cell r="I632">
            <v>0.25</v>
          </cell>
          <cell r="J632" t="str">
            <v>TS.301/3  3/4"</v>
          </cell>
        </row>
        <row r="633">
          <cell r="B633" t="str">
            <v>galvaniz boru-25BORUSAN</v>
          </cell>
          <cell r="C633" t="str">
            <v>Galvaniz Boru DN25</v>
          </cell>
          <cell r="F633">
            <v>3.0173999999999999</v>
          </cell>
          <cell r="G633">
            <v>2.2599999999999998</v>
          </cell>
          <cell r="H633">
            <v>1.89</v>
          </cell>
          <cell r="I633">
            <v>0.3</v>
          </cell>
          <cell r="J633" t="str">
            <v>TS.301/3  1"</v>
          </cell>
        </row>
        <row r="634">
          <cell r="B634" t="str">
            <v>galvaniz boru-32BORUSAN</v>
          </cell>
          <cell r="C634" t="str">
            <v>Galvaniz Boru DN32</v>
          </cell>
          <cell r="F634">
            <v>3.8727999999999998</v>
          </cell>
          <cell r="G634">
            <v>2.9</v>
          </cell>
          <cell r="H634">
            <v>2.4299999999999997</v>
          </cell>
          <cell r="I634">
            <v>0.4</v>
          </cell>
          <cell r="J634" t="str">
            <v>TS.301/3  11/4"</v>
          </cell>
        </row>
        <row r="635">
          <cell r="B635" t="str">
            <v>galvaniz boru-40BORUSAN</v>
          </cell>
          <cell r="C635" t="str">
            <v>Galvaniz Boru DN40</v>
          </cell>
          <cell r="F635">
            <v>4.4085999999999999</v>
          </cell>
          <cell r="G635">
            <v>3.3</v>
          </cell>
          <cell r="H635">
            <v>2.76</v>
          </cell>
          <cell r="I635">
            <v>0.45</v>
          </cell>
          <cell r="J635" t="str">
            <v>TS.301/3  11/2"</v>
          </cell>
        </row>
        <row r="636">
          <cell r="B636" t="str">
            <v>galvaniz boru-50BORUSAN</v>
          </cell>
          <cell r="C636" t="str">
            <v>Galvaniz Boru DN50</v>
          </cell>
          <cell r="F636">
            <v>6.2134</v>
          </cell>
          <cell r="G636">
            <v>4.6499999999999995</v>
          </cell>
          <cell r="H636">
            <v>3.8899999999999997</v>
          </cell>
          <cell r="I636">
            <v>0.65</v>
          </cell>
          <cell r="J636" t="str">
            <v>TS.301/3  2"</v>
          </cell>
        </row>
        <row r="637">
          <cell r="B637" t="str">
            <v>galvaniz boru-65BORUSAN</v>
          </cell>
          <cell r="C637" t="str">
            <v>Galvaniz Boru DN65</v>
          </cell>
          <cell r="F637">
            <v>7.9429999999999987</v>
          </cell>
          <cell r="G637">
            <v>5.95</v>
          </cell>
          <cell r="H637">
            <v>4.97</v>
          </cell>
          <cell r="I637">
            <v>1</v>
          </cell>
          <cell r="J637" t="str">
            <v>TS.301/3  21/2"</v>
          </cell>
        </row>
        <row r="638">
          <cell r="B638" t="str">
            <v>galvaniz boru-80BORUSAN</v>
          </cell>
          <cell r="C638" t="str">
            <v>Galvaniz Boru DN80</v>
          </cell>
          <cell r="F638">
            <v>10.321199999999999</v>
          </cell>
          <cell r="G638">
            <v>7.7299999999999995</v>
          </cell>
          <cell r="H638">
            <v>6.46</v>
          </cell>
          <cell r="I638">
            <v>1.3</v>
          </cell>
          <cell r="J638" t="str">
            <v>TS.301/3  3"</v>
          </cell>
        </row>
        <row r="639">
          <cell r="B639" t="str">
            <v>galvaniz boru-100BORUSAN</v>
          </cell>
          <cell r="C639" t="str">
            <v>Galvaniz Boru DN100</v>
          </cell>
          <cell r="F639">
            <v>14.955399999999999</v>
          </cell>
          <cell r="G639">
            <v>11.19</v>
          </cell>
          <cell r="H639">
            <v>9.36</v>
          </cell>
          <cell r="I639">
            <v>1.8</v>
          </cell>
          <cell r="J639" t="str">
            <v>TS.301/3  4"</v>
          </cell>
        </row>
        <row r="640">
          <cell r="B640" t="str">
            <v>galvaniz boru-125BORUSAN</v>
          </cell>
          <cell r="C640" t="str">
            <v>Galvaniz Boru DN125</v>
          </cell>
          <cell r="F640">
            <v>20.294599999999999</v>
          </cell>
          <cell r="G640">
            <v>15.19</v>
          </cell>
          <cell r="H640">
            <v>12.69</v>
          </cell>
          <cell r="I640">
            <v>2</v>
          </cell>
          <cell r="J640" t="str">
            <v>TS.301/3  5"</v>
          </cell>
        </row>
        <row r="641">
          <cell r="B641" t="str">
            <v>galvaniz boru-150BORUSAN</v>
          </cell>
          <cell r="C641" t="str">
            <v>Galvaniz Boru DN150</v>
          </cell>
          <cell r="F641">
            <v>24.148599999999998</v>
          </cell>
          <cell r="G641">
            <v>18.07</v>
          </cell>
          <cell r="H641">
            <v>15.1</v>
          </cell>
          <cell r="I641">
            <v>2.5</v>
          </cell>
          <cell r="J641" t="str">
            <v>TS.301/3  6"</v>
          </cell>
        </row>
        <row r="642">
          <cell r="B642" t="str">
            <v>galvaniz boru-200BORUSAN</v>
          </cell>
          <cell r="C642" t="str">
            <v>Galvaniz Boru DN200</v>
          </cell>
          <cell r="F642">
            <v>31.886735999999999</v>
          </cell>
          <cell r="G642">
            <v>23.860000000000003</v>
          </cell>
          <cell r="H642">
            <v>19.940000000000001</v>
          </cell>
          <cell r="I642">
            <v>2.5</v>
          </cell>
          <cell r="J642" t="str">
            <v>TS.301/3  8"x4.5</v>
          </cell>
        </row>
        <row r="643">
          <cell r="B643" t="str">
            <v>galvaniz boru-250BORUSAN</v>
          </cell>
          <cell r="C643" t="str">
            <v>Galvaniz Boru DN250</v>
          </cell>
          <cell r="F643">
            <v>44.03436</v>
          </cell>
          <cell r="G643">
            <v>32.949999999999996</v>
          </cell>
          <cell r="H643">
            <v>27.540000000000003</v>
          </cell>
          <cell r="I643">
            <v>2.8</v>
          </cell>
          <cell r="J643" t="str">
            <v>TS.301/3  10"x5</v>
          </cell>
        </row>
        <row r="644">
          <cell r="B644" t="str">
            <v>galvaniz boru-300BORUSAN</v>
          </cell>
          <cell r="C644" t="str">
            <v>Galvaniz Boru DN300</v>
          </cell>
          <cell r="F644">
            <v>53.208845999999994</v>
          </cell>
          <cell r="G644">
            <v>39.82</v>
          </cell>
          <cell r="H644">
            <v>33.269999999999996</v>
          </cell>
          <cell r="I644">
            <v>3</v>
          </cell>
          <cell r="J644" t="str">
            <v>TS.301/3  12"x5</v>
          </cell>
        </row>
        <row r="645">
          <cell r="B645">
            <v>0</v>
          </cell>
          <cell r="C645">
            <v>0</v>
          </cell>
        </row>
        <row r="646">
          <cell r="B646" t="str">
            <v>galvaniz boru-%25-15BORUSAN</v>
          </cell>
          <cell r="C646" t="str">
            <v>Galvaniz Boru  DN15</v>
          </cell>
          <cell r="F646">
            <v>1.9857499999999997</v>
          </cell>
          <cell r="G646">
            <v>1.49</v>
          </cell>
          <cell r="H646">
            <v>1.25</v>
          </cell>
          <cell r="I646">
            <v>0.2</v>
          </cell>
          <cell r="J646" t="str">
            <v>TS.301/3  1/2"</v>
          </cell>
        </row>
        <row r="647">
          <cell r="B647" t="str">
            <v>galvaniz boru-%25-20BORUSAN</v>
          </cell>
          <cell r="C647" t="str">
            <v>Galvaniz Boru  DN20</v>
          </cell>
          <cell r="F647">
            <v>2.5614999999999997</v>
          </cell>
          <cell r="G647">
            <v>1.92</v>
          </cell>
          <cell r="H647">
            <v>1.61</v>
          </cell>
          <cell r="I647">
            <v>0.25</v>
          </cell>
          <cell r="J647" t="str">
            <v>TS.301/3  3/4"</v>
          </cell>
        </row>
        <row r="648">
          <cell r="B648" t="str">
            <v>galvaniz boru-%25-25BORUSAN</v>
          </cell>
          <cell r="C648" t="str">
            <v>Galvaniz Boru  DN25</v>
          </cell>
          <cell r="F648">
            <v>3.7717499999999999</v>
          </cell>
          <cell r="G648">
            <v>2.8299999999999996</v>
          </cell>
          <cell r="H648">
            <v>2.36</v>
          </cell>
          <cell r="I648">
            <v>0.3</v>
          </cell>
          <cell r="J648" t="str">
            <v>TS.301/3  1"</v>
          </cell>
        </row>
        <row r="649">
          <cell r="B649" t="str">
            <v>galvaniz boru-%25-32BORUSAN</v>
          </cell>
          <cell r="C649" t="str">
            <v>Galvaniz Boru  DN32</v>
          </cell>
          <cell r="F649">
            <v>4.8409999999999993</v>
          </cell>
          <cell r="G649">
            <v>3.63</v>
          </cell>
          <cell r="H649">
            <v>3.03</v>
          </cell>
          <cell r="I649">
            <v>0.4</v>
          </cell>
          <cell r="J649" t="str">
            <v>TS.301/3  11/4"</v>
          </cell>
        </row>
        <row r="650">
          <cell r="B650" t="str">
            <v>galvaniz boru-%25-40BORUSAN</v>
          </cell>
          <cell r="C650" t="str">
            <v>Galvaniz Boru  DN40</v>
          </cell>
          <cell r="F650">
            <v>5.5107499999999998</v>
          </cell>
          <cell r="G650">
            <v>4.13</v>
          </cell>
          <cell r="H650">
            <v>3.4499999999999997</v>
          </cell>
          <cell r="I650">
            <v>0.45</v>
          </cell>
          <cell r="J650" t="str">
            <v>TS.301/3  11/2"</v>
          </cell>
        </row>
        <row r="651">
          <cell r="B651" t="str">
            <v>galvaniz boru-%25-50BORUSAN</v>
          </cell>
          <cell r="C651" t="str">
            <v>Galvaniz Boru  DN50</v>
          </cell>
          <cell r="F651">
            <v>7.76675</v>
          </cell>
          <cell r="G651">
            <v>5.8199999999999994</v>
          </cell>
          <cell r="H651">
            <v>4.8599999999999994</v>
          </cell>
          <cell r="I651">
            <v>0.65</v>
          </cell>
          <cell r="J651" t="str">
            <v>TS.301/3  2"</v>
          </cell>
        </row>
        <row r="652">
          <cell r="B652" t="str">
            <v>galvaniz boru-%25-65BORUSAN</v>
          </cell>
          <cell r="C652" t="str">
            <v>Galvaniz Boru  DN65</v>
          </cell>
          <cell r="F652">
            <v>9.9287499999999991</v>
          </cell>
          <cell r="G652">
            <v>7.43</v>
          </cell>
          <cell r="H652">
            <v>6.21</v>
          </cell>
          <cell r="I652">
            <v>1</v>
          </cell>
          <cell r="J652" t="str">
            <v>TS.301/3  21/2"</v>
          </cell>
        </row>
        <row r="653">
          <cell r="B653" t="str">
            <v>galvaniz boru-%25-80BORUSAN</v>
          </cell>
          <cell r="C653" t="str">
            <v>Galvaniz Boru  DN80</v>
          </cell>
          <cell r="F653">
            <v>12.901499999999999</v>
          </cell>
          <cell r="G653">
            <v>9.66</v>
          </cell>
          <cell r="H653">
            <v>8.07</v>
          </cell>
          <cell r="I653">
            <v>1.3</v>
          </cell>
          <cell r="J653" t="str">
            <v>TS.301/3  3"</v>
          </cell>
        </row>
        <row r="654">
          <cell r="B654" t="str">
            <v>galvaniz boru-%25-100BORUSAN</v>
          </cell>
          <cell r="C654" t="str">
            <v>Galvaniz Boru  DN100</v>
          </cell>
          <cell r="F654">
            <v>18.69425</v>
          </cell>
          <cell r="G654">
            <v>13.99</v>
          </cell>
          <cell r="H654">
            <v>11.69</v>
          </cell>
          <cell r="I654">
            <v>1.8</v>
          </cell>
          <cell r="J654" t="str">
            <v>TS.301/3  4"</v>
          </cell>
        </row>
        <row r="655">
          <cell r="B655" t="str">
            <v>galvaniz boru-%25-125BORUSAN</v>
          </cell>
          <cell r="C655" t="str">
            <v>Galvaniz Boru  DN125</v>
          </cell>
          <cell r="F655">
            <v>25.36825</v>
          </cell>
          <cell r="G655">
            <v>18.990000000000002</v>
          </cell>
          <cell r="H655">
            <v>15.87</v>
          </cell>
          <cell r="I655">
            <v>2</v>
          </cell>
          <cell r="J655" t="str">
            <v>TS.301/3  5"</v>
          </cell>
        </row>
        <row r="656">
          <cell r="B656" t="str">
            <v>galvaniz boru-%25-150BORUSAN</v>
          </cell>
          <cell r="C656" t="str">
            <v>Galvaniz Boru  DN150</v>
          </cell>
          <cell r="F656">
            <v>30.185749999999999</v>
          </cell>
          <cell r="G656">
            <v>22.59</v>
          </cell>
          <cell r="H656">
            <v>18.880000000000003</v>
          </cell>
          <cell r="I656">
            <v>2.5</v>
          </cell>
          <cell r="J656" t="str">
            <v>TS.301/3  6"</v>
          </cell>
        </row>
        <row r="657">
          <cell r="B657" t="str">
            <v>galvaniz boru-%25-200BORUSAN</v>
          </cell>
          <cell r="C657" t="str">
            <v>Galvaniz Boru  DN200</v>
          </cell>
          <cell r="F657">
            <v>39.858419999999995</v>
          </cell>
          <cell r="G657">
            <v>29.830000000000002</v>
          </cell>
          <cell r="H657">
            <v>24.92</v>
          </cell>
          <cell r="I657">
            <v>2.5</v>
          </cell>
          <cell r="J657" t="str">
            <v>TS.301/3  8"x4.5</v>
          </cell>
        </row>
        <row r="658">
          <cell r="B658" t="str">
            <v>galvaniz boru-%25-250BORUSAN</v>
          </cell>
          <cell r="C658" t="str">
            <v>Galvaniz Boru  DN250</v>
          </cell>
          <cell r="F658">
            <v>55.042949999999998</v>
          </cell>
          <cell r="G658">
            <v>41.19</v>
          </cell>
          <cell r="H658">
            <v>34.419999999999995</v>
          </cell>
          <cell r="I658">
            <v>2.8</v>
          </cell>
          <cell r="J658" t="str">
            <v>TS.301/3  10"x5</v>
          </cell>
        </row>
        <row r="659">
          <cell r="B659" t="str">
            <v>galvaniz boru-%25-300BORUSAN</v>
          </cell>
          <cell r="C659" t="str">
            <v>Galvaniz Boru  DN300</v>
          </cell>
          <cell r="F659">
            <v>66.511057499999993</v>
          </cell>
          <cell r="G659">
            <v>49.769999999999996</v>
          </cell>
          <cell r="H659">
            <v>41.589999999999996</v>
          </cell>
          <cell r="I659">
            <v>3</v>
          </cell>
          <cell r="J659" t="str">
            <v>TS.301/3  12"x5</v>
          </cell>
        </row>
        <row r="660">
          <cell r="B660">
            <v>0</v>
          </cell>
          <cell r="C660">
            <v>0</v>
          </cell>
        </row>
        <row r="661">
          <cell r="B661" t="str">
            <v>galvaniz boru-%30-15BORUSAN</v>
          </cell>
          <cell r="C661" t="str">
            <v>Galvaniz Boru  DN15</v>
          </cell>
          <cell r="F661">
            <v>2.0651799999999998</v>
          </cell>
          <cell r="G661">
            <v>1.55</v>
          </cell>
          <cell r="H661">
            <v>1.3</v>
          </cell>
          <cell r="I661">
            <v>0.2</v>
          </cell>
          <cell r="J661" t="str">
            <v>TS.301/3  1/2"</v>
          </cell>
        </row>
        <row r="662">
          <cell r="B662" t="str">
            <v>galvaniz boru-%30-20BORUSAN</v>
          </cell>
          <cell r="C662" t="str">
            <v>Galvaniz Boru  DN20</v>
          </cell>
          <cell r="F662">
            <v>2.6639599999999999</v>
          </cell>
          <cell r="G662">
            <v>2</v>
          </cell>
          <cell r="H662">
            <v>1.67</v>
          </cell>
          <cell r="I662">
            <v>0.25</v>
          </cell>
          <cell r="J662" t="str">
            <v>TS.301/3  3/4"</v>
          </cell>
        </row>
        <row r="663">
          <cell r="B663" t="str">
            <v>galvaniz boru-%30-25BORUSAN</v>
          </cell>
          <cell r="C663" t="str">
            <v>Galvaniz Boru  DN25</v>
          </cell>
          <cell r="F663">
            <v>3.9226199999999998</v>
          </cell>
          <cell r="G663">
            <v>2.94</v>
          </cell>
          <cell r="H663">
            <v>2.46</v>
          </cell>
          <cell r="I663">
            <v>0.3</v>
          </cell>
          <cell r="J663" t="str">
            <v>TS.301/3  1"</v>
          </cell>
        </row>
        <row r="664">
          <cell r="B664" t="str">
            <v>galvaniz boru-%30-32BORUSAN</v>
          </cell>
          <cell r="C664" t="str">
            <v>Galvaniz Boru  DN32</v>
          </cell>
          <cell r="F664">
            <v>5.0346399999999996</v>
          </cell>
          <cell r="G664">
            <v>3.7699999999999996</v>
          </cell>
          <cell r="H664">
            <v>3.15</v>
          </cell>
          <cell r="I664">
            <v>0.4</v>
          </cell>
          <cell r="J664" t="str">
            <v>TS.301/3  11/4"</v>
          </cell>
        </row>
        <row r="665">
          <cell r="B665" t="str">
            <v>galvaniz boru-%30-40BORUSAN</v>
          </cell>
          <cell r="C665" t="str">
            <v>Galvaniz Boru  DN40</v>
          </cell>
          <cell r="F665">
            <v>5.7311800000000002</v>
          </cell>
          <cell r="G665">
            <v>4.29</v>
          </cell>
          <cell r="H665">
            <v>3.59</v>
          </cell>
          <cell r="I665">
            <v>0.45</v>
          </cell>
          <cell r="J665" t="str">
            <v>TS.301/3  11/2"</v>
          </cell>
        </row>
        <row r="666">
          <cell r="B666" t="str">
            <v>galvaniz boru-%30-50BORUSAN</v>
          </cell>
          <cell r="C666" t="str">
            <v>Galvaniz Boru  DN50</v>
          </cell>
          <cell r="F666">
            <v>8.07742</v>
          </cell>
          <cell r="G666">
            <v>6.05</v>
          </cell>
          <cell r="H666">
            <v>5.05</v>
          </cell>
          <cell r="I666">
            <v>0.65</v>
          </cell>
          <cell r="J666" t="str">
            <v>TS.301/3  2"</v>
          </cell>
        </row>
        <row r="667">
          <cell r="B667" t="str">
            <v>galvaniz boru-%30-65BORUSAN</v>
          </cell>
          <cell r="C667" t="str">
            <v>Galvaniz Boru  DN65</v>
          </cell>
          <cell r="F667">
            <v>10.325899999999999</v>
          </cell>
          <cell r="G667">
            <v>7.7299999999999995</v>
          </cell>
          <cell r="H667">
            <v>6.46</v>
          </cell>
          <cell r="I667">
            <v>1</v>
          </cell>
          <cell r="J667" t="str">
            <v>TS.301/3  21/2"</v>
          </cell>
        </row>
        <row r="668">
          <cell r="B668" t="str">
            <v>galvaniz boru-%30-80BORUSAN</v>
          </cell>
          <cell r="C668" t="str">
            <v>Galvaniz Boru  DN80</v>
          </cell>
          <cell r="F668">
            <v>13.41756</v>
          </cell>
          <cell r="G668">
            <v>10.039999999999999</v>
          </cell>
          <cell r="H668">
            <v>8.39</v>
          </cell>
          <cell r="I668">
            <v>1.3</v>
          </cell>
          <cell r="J668" t="str">
            <v>TS.301/3  3"</v>
          </cell>
        </row>
        <row r="669">
          <cell r="B669" t="str">
            <v>galvaniz boru-%30-100BORUSAN</v>
          </cell>
          <cell r="C669" t="str">
            <v>Galvaniz Boru  DN100</v>
          </cell>
          <cell r="F669">
            <v>19.442019999999999</v>
          </cell>
          <cell r="G669">
            <v>14.549999999999999</v>
          </cell>
          <cell r="H669">
            <v>12.16</v>
          </cell>
          <cell r="I669">
            <v>1.8</v>
          </cell>
          <cell r="J669" t="str">
            <v>TS.301/3  4"</v>
          </cell>
        </row>
        <row r="670">
          <cell r="B670" t="str">
            <v>galvaniz boru-%30-125BORUSAN</v>
          </cell>
          <cell r="C670" t="str">
            <v>Galvaniz Boru  DN125</v>
          </cell>
          <cell r="F670">
            <v>26.38298</v>
          </cell>
          <cell r="G670">
            <v>19.75</v>
          </cell>
          <cell r="H670">
            <v>16.5</v>
          </cell>
          <cell r="I670">
            <v>2</v>
          </cell>
          <cell r="J670" t="str">
            <v>TS.301/3  5"</v>
          </cell>
        </row>
        <row r="671">
          <cell r="B671" t="str">
            <v>galvaniz boru-%30-150BORUSAN</v>
          </cell>
          <cell r="C671" t="str">
            <v>Galvaniz Boru  DN150</v>
          </cell>
          <cell r="F671">
            <v>31.393179999999997</v>
          </cell>
          <cell r="G671">
            <v>23.490000000000002</v>
          </cell>
          <cell r="H671">
            <v>19.630000000000003</v>
          </cell>
          <cell r="I671">
            <v>2.5</v>
          </cell>
          <cell r="J671" t="str">
            <v>TS.301/3  6"</v>
          </cell>
        </row>
        <row r="672">
          <cell r="B672" t="str">
            <v>galvaniz boru-%30-200BORUSAN</v>
          </cell>
          <cell r="C672" t="str">
            <v>Galvaniz Boru  DN200</v>
          </cell>
          <cell r="F672">
            <v>41.452756800000003</v>
          </cell>
          <cell r="G672">
            <v>31.020000000000003</v>
          </cell>
          <cell r="H672">
            <v>25.92</v>
          </cell>
          <cell r="I672">
            <v>2.5</v>
          </cell>
          <cell r="J672" t="str">
            <v>TS.301/3  8"x4.5</v>
          </cell>
        </row>
        <row r="673">
          <cell r="B673" t="str">
            <v>galvaniz boru-%30-250BORUSAN</v>
          </cell>
          <cell r="C673" t="str">
            <v>Galvaniz Boru  DN250</v>
          </cell>
          <cell r="F673">
            <v>57.244668000000004</v>
          </cell>
          <cell r="G673">
            <v>42.839999999999996</v>
          </cell>
          <cell r="H673">
            <v>35.79</v>
          </cell>
          <cell r="I673">
            <v>2.8</v>
          </cell>
          <cell r="J673" t="str">
            <v>TS.301/3  10"x5</v>
          </cell>
        </row>
        <row r="674">
          <cell r="B674" t="str">
            <v>galvaniz boru-%30-300BORUSAN</v>
          </cell>
          <cell r="C674" t="str">
            <v>Galvaniz Boru  DN300</v>
          </cell>
          <cell r="F674">
            <v>69.171499799999992</v>
          </cell>
          <cell r="G674">
            <v>51.76</v>
          </cell>
          <cell r="H674">
            <v>43.25</v>
          </cell>
          <cell r="I674">
            <v>3</v>
          </cell>
          <cell r="J674" t="str">
            <v>TS.301/3  12"x5</v>
          </cell>
        </row>
        <row r="675">
          <cell r="B675">
            <v>0</v>
          </cell>
          <cell r="C675">
            <v>0</v>
          </cell>
        </row>
        <row r="676">
          <cell r="B676" t="str">
            <v>galvaniz boru-%40-15BORUSAN</v>
          </cell>
          <cell r="C676" t="str">
            <v>Galvaniz Boru  DN15</v>
          </cell>
          <cell r="F676">
            <v>2.2240399999999996</v>
          </cell>
          <cell r="G676">
            <v>1.67</v>
          </cell>
          <cell r="H676">
            <v>1.4</v>
          </cell>
          <cell r="I676">
            <v>0.2</v>
          </cell>
          <cell r="J676" t="str">
            <v>TS.301/3  1/2"</v>
          </cell>
        </row>
        <row r="677">
          <cell r="B677" t="str">
            <v>galvaniz boru-%40-20BORUSAN</v>
          </cell>
          <cell r="C677" t="str">
            <v>Galvaniz Boru  DN20</v>
          </cell>
          <cell r="F677">
            <v>2.8688799999999999</v>
          </cell>
          <cell r="G677">
            <v>2.15</v>
          </cell>
          <cell r="H677">
            <v>1.8</v>
          </cell>
          <cell r="I677">
            <v>0.25</v>
          </cell>
          <cell r="J677" t="str">
            <v>TS.301/3  3/4"</v>
          </cell>
        </row>
        <row r="678">
          <cell r="B678" t="str">
            <v>galvaniz boru-%40-25BORUSAN</v>
          </cell>
          <cell r="C678" t="str">
            <v>Galvaniz Boru  DN25</v>
          </cell>
          <cell r="F678">
            <v>4.2243599999999999</v>
          </cell>
          <cell r="G678">
            <v>3.17</v>
          </cell>
          <cell r="H678">
            <v>2.65</v>
          </cell>
          <cell r="I678">
            <v>0.3</v>
          </cell>
          <cell r="J678" t="str">
            <v>TS.301/3  1"</v>
          </cell>
        </row>
        <row r="679">
          <cell r="B679" t="str">
            <v>galvaniz boru-%40-32BORUSAN</v>
          </cell>
          <cell r="C679" t="str">
            <v>Galvaniz Boru  DN32</v>
          </cell>
          <cell r="F679">
            <v>5.4219199999999992</v>
          </cell>
          <cell r="G679">
            <v>4.0599999999999996</v>
          </cell>
          <cell r="H679">
            <v>3.3899999999999997</v>
          </cell>
          <cell r="I679">
            <v>0.4</v>
          </cell>
          <cell r="J679" t="str">
            <v>TS.301/3  11/4"</v>
          </cell>
        </row>
        <row r="680">
          <cell r="B680" t="str">
            <v>galvaniz boru-%40-40BORUSAN</v>
          </cell>
          <cell r="C680" t="str">
            <v>Galvaniz Boru  DN40</v>
          </cell>
          <cell r="F680">
            <v>6.1720399999999991</v>
          </cell>
          <cell r="G680">
            <v>4.62</v>
          </cell>
          <cell r="H680">
            <v>3.86</v>
          </cell>
          <cell r="I680">
            <v>0.45</v>
          </cell>
          <cell r="J680" t="str">
            <v>TS.301/3  11/2"</v>
          </cell>
        </row>
        <row r="681">
          <cell r="B681" t="str">
            <v>galvaniz boru-%40-50BORUSAN</v>
          </cell>
          <cell r="C681" t="str">
            <v>Galvaniz Boru  DN50</v>
          </cell>
          <cell r="F681">
            <v>8.69876</v>
          </cell>
          <cell r="G681">
            <v>6.51</v>
          </cell>
          <cell r="H681">
            <v>5.4399999999999995</v>
          </cell>
          <cell r="I681">
            <v>0.65</v>
          </cell>
          <cell r="J681" t="str">
            <v>TS.301/3  2"</v>
          </cell>
        </row>
        <row r="682">
          <cell r="B682" t="str">
            <v>galvaniz boru-%40-65BORUSAN</v>
          </cell>
          <cell r="C682" t="str">
            <v>Galvaniz Boru  DN65</v>
          </cell>
          <cell r="F682">
            <v>11.120199999999997</v>
          </cell>
          <cell r="G682">
            <v>8.33</v>
          </cell>
          <cell r="H682">
            <v>6.96</v>
          </cell>
          <cell r="I682">
            <v>1</v>
          </cell>
          <cell r="J682" t="str">
            <v>TS.301/3  21/2"</v>
          </cell>
        </row>
        <row r="683">
          <cell r="B683" t="str">
            <v>galvaniz boru-%40-80BORUSAN</v>
          </cell>
          <cell r="C683" t="str">
            <v>Galvaniz Boru  DN80</v>
          </cell>
          <cell r="F683">
            <v>14.449679999999997</v>
          </cell>
          <cell r="G683">
            <v>10.82</v>
          </cell>
          <cell r="H683">
            <v>9.0399999999999991</v>
          </cell>
          <cell r="I683">
            <v>1.3</v>
          </cell>
          <cell r="J683" t="str">
            <v>TS.301/3  3"</v>
          </cell>
        </row>
        <row r="684">
          <cell r="B684" t="str">
            <v>galvaniz boru-%40-100BORUSAN</v>
          </cell>
          <cell r="C684" t="str">
            <v>Galvaniz Boru  DN100</v>
          </cell>
          <cell r="F684">
            <v>20.937559999999998</v>
          </cell>
          <cell r="G684">
            <v>15.67</v>
          </cell>
          <cell r="H684">
            <v>13.1</v>
          </cell>
          <cell r="I684">
            <v>1.8</v>
          </cell>
          <cell r="J684" t="str">
            <v>TS.301/3  4"</v>
          </cell>
        </row>
        <row r="685">
          <cell r="B685" t="str">
            <v>galvaniz boru-%40-125BORUSAN</v>
          </cell>
          <cell r="C685" t="str">
            <v>Galvaniz Boru  DN125</v>
          </cell>
          <cell r="F685">
            <v>28.412439999999997</v>
          </cell>
          <cell r="G685">
            <v>21.26</v>
          </cell>
          <cell r="H685">
            <v>17.770000000000003</v>
          </cell>
          <cell r="I685">
            <v>2</v>
          </cell>
          <cell r="J685" t="str">
            <v>TS.301/3  5"</v>
          </cell>
        </row>
        <row r="686">
          <cell r="B686" t="str">
            <v>galvaniz boru-%40-150BORUSAN</v>
          </cell>
          <cell r="C686" t="str">
            <v>Galvaniz Boru  DN150</v>
          </cell>
          <cell r="F686">
            <v>33.808039999999998</v>
          </cell>
          <cell r="G686">
            <v>25.3</v>
          </cell>
          <cell r="H686">
            <v>21.14</v>
          </cell>
          <cell r="I686">
            <v>2.5</v>
          </cell>
          <cell r="J686" t="str">
            <v>TS.301/3  6"</v>
          </cell>
        </row>
        <row r="687">
          <cell r="B687" t="str">
            <v>galvaniz boru-%40-200BORUSAN</v>
          </cell>
          <cell r="C687" t="str">
            <v>Galvaniz Boru  DN200</v>
          </cell>
          <cell r="F687">
            <v>44.641430399999997</v>
          </cell>
          <cell r="G687">
            <v>33.409999999999997</v>
          </cell>
          <cell r="H687">
            <v>27.91</v>
          </cell>
          <cell r="I687">
            <v>2.5</v>
          </cell>
          <cell r="J687" t="str">
            <v>TS.301/3  8"x4.5</v>
          </cell>
        </row>
        <row r="688">
          <cell r="B688" t="str">
            <v>galvaniz boru-%40-250BORUSAN</v>
          </cell>
          <cell r="C688" t="str">
            <v>Galvaniz Boru  DN250</v>
          </cell>
          <cell r="F688">
            <v>61.648103999999996</v>
          </cell>
          <cell r="G688">
            <v>46.129999999999995</v>
          </cell>
          <cell r="H688">
            <v>38.549999999999997</v>
          </cell>
          <cell r="I688">
            <v>2.8</v>
          </cell>
          <cell r="J688" t="str">
            <v>TS.301/3  10"x5</v>
          </cell>
        </row>
        <row r="689">
          <cell r="B689" t="str">
            <v>galvaniz boru-%40-300BORUSAN</v>
          </cell>
          <cell r="C689" t="str">
            <v>Galvaniz Boru  DN300</v>
          </cell>
          <cell r="F689">
            <v>74.492384399999992</v>
          </cell>
          <cell r="G689">
            <v>55.739999999999995</v>
          </cell>
          <cell r="H689">
            <v>46.58</v>
          </cell>
          <cell r="I689">
            <v>3</v>
          </cell>
          <cell r="J689" t="str">
            <v>TS.301/3  12"x5</v>
          </cell>
        </row>
        <row r="690">
          <cell r="B690">
            <v>0</v>
          </cell>
          <cell r="C690">
            <v>0</v>
          </cell>
        </row>
        <row r="691">
          <cell r="B691" t="str">
            <v>galvaniz boru-15RUSYA</v>
          </cell>
          <cell r="C691" t="str">
            <v>Galvaniz Boru DN15</v>
          </cell>
          <cell r="F691">
            <v>1.9526423442978795</v>
          </cell>
          <cell r="G691">
            <v>1.47</v>
          </cell>
          <cell r="H691">
            <v>1.23</v>
          </cell>
          <cell r="I691">
            <v>0.2</v>
          </cell>
        </row>
        <row r="692">
          <cell r="B692" t="str">
            <v>galvaniz boru-20RUSYA</v>
          </cell>
          <cell r="C692" t="str">
            <v>Galvaniz Boru DN20</v>
          </cell>
          <cell r="F692">
            <v>2.5105401569544163</v>
          </cell>
          <cell r="G692">
            <v>1.8800000000000001</v>
          </cell>
          <cell r="H692">
            <v>1.57</v>
          </cell>
          <cell r="I692">
            <v>0.25</v>
          </cell>
        </row>
        <row r="693">
          <cell r="B693" t="str">
            <v>galvaniz boru-25RUSYA</v>
          </cell>
          <cell r="C693" t="str">
            <v>Galvaniz Boru DN25</v>
          </cell>
          <cell r="F693">
            <v>3.5798442978794456</v>
          </cell>
          <cell r="G693">
            <v>2.6799999999999997</v>
          </cell>
          <cell r="H693">
            <v>2.2399999999999998</v>
          </cell>
          <cell r="I693">
            <v>0.3</v>
          </cell>
        </row>
        <row r="694">
          <cell r="B694" t="str">
            <v>galvaniz boru-32RUSYA</v>
          </cell>
          <cell r="C694" t="str">
            <v>Galvaniz Boru DN32</v>
          </cell>
          <cell r="F694">
            <v>4.6491484388044748</v>
          </cell>
          <cell r="G694">
            <v>3.48</v>
          </cell>
          <cell r="H694">
            <v>2.9099999999999997</v>
          </cell>
          <cell r="I694">
            <v>0.4</v>
          </cell>
        </row>
        <row r="695">
          <cell r="B695" t="str">
            <v>galvaniz boru-40RUSYA</v>
          </cell>
          <cell r="C695" t="str">
            <v>Galvaniz Boru DN40</v>
          </cell>
          <cell r="F695">
            <v>5.7649440641175485</v>
          </cell>
          <cell r="G695">
            <v>4.3199999999999994</v>
          </cell>
          <cell r="H695">
            <v>3.61</v>
          </cell>
          <cell r="I695">
            <v>0.45</v>
          </cell>
        </row>
        <row r="696">
          <cell r="B696" t="str">
            <v>galvaniz boru-50RUSYA</v>
          </cell>
          <cell r="C696" t="str">
            <v>Galvaniz Boru DN50</v>
          </cell>
          <cell r="F696">
            <v>7.4386375020871593</v>
          </cell>
          <cell r="G696">
            <v>5.5699999999999994</v>
          </cell>
          <cell r="H696">
            <v>4.66</v>
          </cell>
          <cell r="I696">
            <v>0.65</v>
          </cell>
        </row>
        <row r="697">
          <cell r="B697" t="str">
            <v>galvaniz boru-65RUSYA</v>
          </cell>
          <cell r="C697" t="str">
            <v>Galvaniz Boru DN65</v>
          </cell>
          <cell r="F697">
            <v>9.2880000000000003</v>
          </cell>
          <cell r="G697">
            <v>6.95</v>
          </cell>
          <cell r="H697">
            <v>5.81</v>
          </cell>
          <cell r="I697">
            <v>1</v>
          </cell>
        </row>
        <row r="698">
          <cell r="B698" t="str">
            <v>galvaniz boru-80RUSYA</v>
          </cell>
          <cell r="C698" t="str">
            <v>Galvaniz Boru DN80</v>
          </cell>
          <cell r="F698">
            <v>12.107999999999999</v>
          </cell>
          <cell r="G698">
            <v>9.06</v>
          </cell>
          <cell r="H698">
            <v>7.5699999999999994</v>
          </cell>
          <cell r="I698">
            <v>1.3</v>
          </cell>
        </row>
        <row r="699">
          <cell r="B699" t="str">
            <v>galvaniz boru-100RUSYA</v>
          </cell>
          <cell r="C699" t="str">
            <v>Galvaniz Boru DN100</v>
          </cell>
          <cell r="F699">
            <v>17.364000000000001</v>
          </cell>
          <cell r="G699">
            <v>13</v>
          </cell>
          <cell r="H699">
            <v>10.86</v>
          </cell>
          <cell r="I699">
            <v>1.8</v>
          </cell>
        </row>
        <row r="700">
          <cell r="B700" t="str">
            <v>galvaniz boru-125RUSYA</v>
          </cell>
          <cell r="C700" t="str">
            <v>Galvaniz Boru DN125</v>
          </cell>
          <cell r="F700">
            <v>24.443999999999999</v>
          </cell>
          <cell r="G700">
            <v>18.290000000000003</v>
          </cell>
          <cell r="H700">
            <v>15.29</v>
          </cell>
          <cell r="I700">
            <v>2</v>
          </cell>
        </row>
        <row r="701">
          <cell r="B701" t="str">
            <v>galvaniz boru-150RUSYA</v>
          </cell>
          <cell r="C701" t="str">
            <v>Galvaniz Boru DN150</v>
          </cell>
          <cell r="F701">
            <v>0</v>
          </cell>
          <cell r="G701">
            <v>0</v>
          </cell>
          <cell r="H701">
            <v>0</v>
          </cell>
          <cell r="I701">
            <v>2.5</v>
          </cell>
        </row>
        <row r="702">
          <cell r="B702" t="str">
            <v>galvaniz boru-200RUSYA</v>
          </cell>
          <cell r="C702" t="str">
            <v>Galvaniz Boru DN200</v>
          </cell>
          <cell r="F702">
            <v>0</v>
          </cell>
          <cell r="G702">
            <v>0</v>
          </cell>
          <cell r="H702">
            <v>0</v>
          </cell>
          <cell r="I702">
            <v>2.5</v>
          </cell>
        </row>
        <row r="703">
          <cell r="B703">
            <v>0</v>
          </cell>
          <cell r="C703">
            <v>0</v>
          </cell>
          <cell r="G703">
            <v>0</v>
          </cell>
          <cell r="H703">
            <v>0</v>
          </cell>
        </row>
        <row r="704">
          <cell r="B704" t="str">
            <v>galvaniz boru-350PETEK</v>
          </cell>
          <cell r="C704" t="str">
            <v>Galvaniz Boru DN350</v>
          </cell>
          <cell r="F704">
            <v>63.726304000000006</v>
          </cell>
          <cell r="G704">
            <v>47.69</v>
          </cell>
          <cell r="H704">
            <v>39.85</v>
          </cell>
          <cell r="I704">
            <v>5</v>
          </cell>
          <cell r="J704" t="str">
            <v>PETEK 14"x5.0</v>
          </cell>
        </row>
        <row r="705">
          <cell r="B705" t="str">
            <v>galvaniz boru-400PETEK</v>
          </cell>
          <cell r="C705" t="str">
            <v>Galvaniz Boru DN400</v>
          </cell>
          <cell r="F705">
            <v>59.113890000000005</v>
          </cell>
          <cell r="G705">
            <v>44.239999999999995</v>
          </cell>
          <cell r="H705">
            <v>36.96</v>
          </cell>
          <cell r="I705">
            <v>6</v>
          </cell>
          <cell r="J705" t="str">
            <v>PETEK 16"x5.0</v>
          </cell>
        </row>
        <row r="706">
          <cell r="B706" t="str">
            <v>galvaniz boru-450PETEK</v>
          </cell>
          <cell r="C706" t="str">
            <v>Galvaniz Boru DN450</v>
          </cell>
          <cell r="F706">
            <v>73.922218000000001</v>
          </cell>
          <cell r="G706">
            <v>55.32</v>
          </cell>
          <cell r="H706">
            <v>46.22</v>
          </cell>
          <cell r="I706">
            <v>7</v>
          </cell>
          <cell r="J706" t="str">
            <v>PETEK 18"x5.6</v>
          </cell>
        </row>
        <row r="707">
          <cell r="B707" t="str">
            <v>galvaniz boru-500PETEK</v>
          </cell>
          <cell r="C707" t="str">
            <v>Galvaniz Boru DN500</v>
          </cell>
          <cell r="F707">
            <v>82.998289999999997</v>
          </cell>
          <cell r="G707">
            <v>62.11</v>
          </cell>
          <cell r="H707">
            <v>51.9</v>
          </cell>
          <cell r="I707">
            <v>8</v>
          </cell>
          <cell r="J707" t="str">
            <v>PETEK 20"x5.6</v>
          </cell>
        </row>
        <row r="708">
          <cell r="B708" t="str">
            <v>galvaniz boru-550PETEK</v>
          </cell>
          <cell r="C708" t="str">
            <v>Galvaniz Boru DN550</v>
          </cell>
          <cell r="F708">
            <v>91.238408000000021</v>
          </cell>
          <cell r="G708">
            <v>68.27000000000001</v>
          </cell>
          <cell r="H708">
            <v>57.05</v>
          </cell>
          <cell r="I708">
            <v>10</v>
          </cell>
          <cell r="J708" t="str">
            <v>PETEK 22"x5.6</v>
          </cell>
        </row>
        <row r="709">
          <cell r="B709" t="str">
            <v>galvaniz boru-600PETEK</v>
          </cell>
          <cell r="C709" t="str">
            <v>Galvaniz Boru DN600</v>
          </cell>
          <cell r="F709">
            <v>111.374506</v>
          </cell>
          <cell r="G709">
            <v>83.34</v>
          </cell>
          <cell r="H709">
            <v>69.64</v>
          </cell>
          <cell r="I709">
            <v>10</v>
          </cell>
          <cell r="J709" t="str">
            <v>PETEK 24"x6.3</v>
          </cell>
        </row>
        <row r="710">
          <cell r="B710" t="str">
            <v>galvaniz boru-650PETEK</v>
          </cell>
          <cell r="C710" t="str">
            <v>Galvaniz Boru DN650</v>
          </cell>
          <cell r="F710">
            <v>166.63076800000002</v>
          </cell>
          <cell r="G710">
            <v>124.68</v>
          </cell>
          <cell r="H710">
            <v>104.18</v>
          </cell>
          <cell r="I710">
            <v>12</v>
          </cell>
          <cell r="J710" t="str">
            <v>PETEK 26"x7.1</v>
          </cell>
        </row>
        <row r="711">
          <cell r="B711" t="str">
            <v>galvaniz boru-700PETEK</v>
          </cell>
          <cell r="C711" t="str">
            <v>Galvaniz Boru DN700</v>
          </cell>
          <cell r="F711">
            <v>179.63732600000003</v>
          </cell>
          <cell r="G711">
            <v>134.41</v>
          </cell>
          <cell r="H711">
            <v>112.31</v>
          </cell>
          <cell r="I711">
            <v>12</v>
          </cell>
          <cell r="J711" t="str">
            <v>PETEK 28"x7.1</v>
          </cell>
        </row>
        <row r="712">
          <cell r="B712" t="str">
            <v>galvaniz boru-750PETEK</v>
          </cell>
          <cell r="C712" t="str">
            <v>Galvaniz Boru DN750</v>
          </cell>
          <cell r="F712">
            <v>217.18651400000002</v>
          </cell>
          <cell r="G712">
            <v>162.51</v>
          </cell>
          <cell r="H712">
            <v>135.79</v>
          </cell>
          <cell r="I712">
            <v>14</v>
          </cell>
          <cell r="J712" t="str">
            <v>PETEK 30"x8.0</v>
          </cell>
        </row>
        <row r="713">
          <cell r="B713" t="str">
            <v>galvaniz boru-800PETEK</v>
          </cell>
          <cell r="C713" t="str">
            <v>Galvaniz Boru DN800</v>
          </cell>
          <cell r="F713">
            <v>254.31139000000002</v>
          </cell>
          <cell r="G713">
            <v>190.29</v>
          </cell>
          <cell r="H713">
            <v>159</v>
          </cell>
          <cell r="I713">
            <v>15</v>
          </cell>
          <cell r="J713" t="str">
            <v>PETEK 32"x8.8</v>
          </cell>
        </row>
        <row r="714">
          <cell r="B714" t="str">
            <v>galvaniz boru-900PETEK</v>
          </cell>
          <cell r="C714" t="str">
            <v>Galvaniz Boru DN900</v>
          </cell>
          <cell r="F714">
            <v>286.32423000000006</v>
          </cell>
          <cell r="G714">
            <v>214.23999999999998</v>
          </cell>
          <cell r="H714">
            <v>179.01</v>
          </cell>
          <cell r="I714">
            <v>15</v>
          </cell>
          <cell r="J714" t="str">
            <v>PETEK 36"x8.8</v>
          </cell>
        </row>
        <row r="715">
          <cell r="B715">
            <v>0</v>
          </cell>
          <cell r="C715">
            <v>0</v>
          </cell>
        </row>
        <row r="716">
          <cell r="B716" t="str">
            <v>paslanmaz boru-15</v>
          </cell>
          <cell r="C716" t="str">
            <v>Paslanmaz Boru DN15</v>
          </cell>
          <cell r="F716">
            <v>3.570084</v>
          </cell>
          <cell r="G716">
            <v>2.6799999999999997</v>
          </cell>
          <cell r="H716">
            <v>2.2399999999999998</v>
          </cell>
          <cell r="I716">
            <v>0.2</v>
          </cell>
          <cell r="J716" t="str">
            <v>1/2"x1.5 mm</v>
          </cell>
        </row>
        <row r="717">
          <cell r="B717" t="str">
            <v>paslanmaz boru-20</v>
          </cell>
          <cell r="C717" t="str">
            <v>Paslanmaz Boru DN20</v>
          </cell>
          <cell r="F717">
            <v>4.577769</v>
          </cell>
          <cell r="G717">
            <v>3.4299999999999997</v>
          </cell>
          <cell r="H717">
            <v>2.8699999999999997</v>
          </cell>
          <cell r="I717">
            <v>0.25</v>
          </cell>
          <cell r="J717" t="str">
            <v>3/4"x1.5 mm</v>
          </cell>
        </row>
        <row r="718">
          <cell r="B718" t="str">
            <v>paslanmaz boru-25</v>
          </cell>
          <cell r="C718" t="str">
            <v>Paslanmaz Boru DN25</v>
          </cell>
          <cell r="F718">
            <v>5.8061849999999993</v>
          </cell>
          <cell r="G718">
            <v>4.3499999999999996</v>
          </cell>
          <cell r="H718">
            <v>3.63</v>
          </cell>
          <cell r="I718">
            <v>0.3</v>
          </cell>
          <cell r="J718" t="str">
            <v>1"x1.5 mm</v>
          </cell>
        </row>
        <row r="719">
          <cell r="B719" t="str">
            <v>paslanmaz boru-32</v>
          </cell>
          <cell r="C719" t="str">
            <v>Paslanmaz Boru DN32</v>
          </cell>
          <cell r="F719">
            <v>7.3704960000000002</v>
          </cell>
          <cell r="G719">
            <v>5.52</v>
          </cell>
          <cell r="H719">
            <v>4.6099999999999994</v>
          </cell>
          <cell r="I719">
            <v>0.4</v>
          </cell>
          <cell r="J719" t="str">
            <v>11/4"x1.5 mm</v>
          </cell>
        </row>
        <row r="720">
          <cell r="B720" t="str">
            <v>paslanmaz boru-40</v>
          </cell>
          <cell r="C720" t="str">
            <v>Paslanmaz Boru DN40</v>
          </cell>
          <cell r="F720">
            <v>8.4453600000000009</v>
          </cell>
          <cell r="G720">
            <v>6.3199999999999994</v>
          </cell>
          <cell r="H720">
            <v>5.28</v>
          </cell>
          <cell r="I720">
            <v>0.45</v>
          </cell>
          <cell r="J720" t="str">
            <v>11/2"x1.5 mm</v>
          </cell>
        </row>
        <row r="721">
          <cell r="B721" t="str">
            <v>paslanmaz boru-50</v>
          </cell>
          <cell r="C721" t="str">
            <v>Paslanmaz Boru DN50</v>
          </cell>
          <cell r="F721">
            <v>10.5998865</v>
          </cell>
          <cell r="G721">
            <v>7.9399999999999995</v>
          </cell>
          <cell r="H721">
            <v>6.63</v>
          </cell>
          <cell r="I721">
            <v>0.65</v>
          </cell>
          <cell r="J721" t="str">
            <v>2"x1.5 mm</v>
          </cell>
        </row>
        <row r="722">
          <cell r="B722" t="str">
            <v>paslanmaz boru-65</v>
          </cell>
          <cell r="C722" t="str">
            <v>Paslanmaz Boru DN65</v>
          </cell>
          <cell r="F722">
            <v>17.807233499999999</v>
          </cell>
          <cell r="G722">
            <v>13.33</v>
          </cell>
          <cell r="H722">
            <v>11.14</v>
          </cell>
          <cell r="I722">
            <v>1</v>
          </cell>
          <cell r="J722" t="str">
            <v>21/2"x2 mm</v>
          </cell>
        </row>
        <row r="723">
          <cell r="B723" t="str">
            <v>paslanmaz boru-80</v>
          </cell>
          <cell r="C723" t="str">
            <v>Paslanmaz Boru DN80</v>
          </cell>
          <cell r="F723">
            <v>20.883072000000002</v>
          </cell>
          <cell r="G723">
            <v>15.629999999999999</v>
          </cell>
          <cell r="H723">
            <v>13.06</v>
          </cell>
          <cell r="I723">
            <v>1.3</v>
          </cell>
          <cell r="J723" t="str">
            <v>3"x2 mm</v>
          </cell>
        </row>
        <row r="724">
          <cell r="B724" t="str">
            <v>paslanmaz boru-100</v>
          </cell>
          <cell r="C724" t="str">
            <v>Paslanmaz Boru DN100</v>
          </cell>
          <cell r="F724">
            <v>40.115459999999999</v>
          </cell>
          <cell r="G724">
            <v>30.020000000000003</v>
          </cell>
          <cell r="H724">
            <v>25.08</v>
          </cell>
          <cell r="I724">
            <v>1.8</v>
          </cell>
          <cell r="J724" t="str">
            <v>4"x3 mm</v>
          </cell>
        </row>
        <row r="725">
          <cell r="B725" t="str">
            <v>paslanmaz boru-125</v>
          </cell>
          <cell r="C725" t="str">
            <v>Paslanmaz Boru DN125</v>
          </cell>
          <cell r="F725">
            <v>49.275796499999998</v>
          </cell>
          <cell r="G725">
            <v>36.869999999999997</v>
          </cell>
          <cell r="H725">
            <v>30.810000000000002</v>
          </cell>
          <cell r="I725">
            <v>2</v>
          </cell>
          <cell r="J725" t="str">
            <v>5"x3 mm</v>
          </cell>
        </row>
        <row r="726">
          <cell r="B726" t="str">
            <v>paslanmaz boru-150</v>
          </cell>
          <cell r="C726" t="str">
            <v>Paslanmaz Boru DN150</v>
          </cell>
          <cell r="F726">
            <v>78.935324999999992</v>
          </cell>
          <cell r="G726">
            <v>59.07</v>
          </cell>
          <cell r="H726">
            <v>49.35</v>
          </cell>
          <cell r="I726">
            <v>2.5</v>
          </cell>
          <cell r="J726" t="str">
            <v>6"x4 mm</v>
          </cell>
        </row>
        <row r="727">
          <cell r="B727">
            <v>0</v>
          </cell>
          <cell r="C727">
            <v>0</v>
          </cell>
          <cell r="G727">
            <v>0</v>
          </cell>
          <cell r="H727">
            <v>0</v>
          </cell>
        </row>
        <row r="728">
          <cell r="B728" t="str">
            <v>çelik çekme boru-15</v>
          </cell>
          <cell r="C728" t="str">
            <v>Çelik Çekme Boru DN15</v>
          </cell>
          <cell r="F728">
            <v>2.38</v>
          </cell>
          <cell r="G728">
            <v>1.79</v>
          </cell>
          <cell r="H728">
            <v>1.49</v>
          </cell>
          <cell r="I728">
            <v>0.2</v>
          </cell>
          <cell r="J728" t="str">
            <v>(1/2") 21.3x2.8</v>
          </cell>
        </row>
        <row r="729">
          <cell r="B729" t="str">
            <v>çelik çekme boru-20</v>
          </cell>
          <cell r="C729" t="str">
            <v>Çelik Çekme Boru DN20</v>
          </cell>
          <cell r="F729">
            <v>3.06</v>
          </cell>
          <cell r="G729">
            <v>2.2899999999999996</v>
          </cell>
          <cell r="H729">
            <v>1.92</v>
          </cell>
          <cell r="I729">
            <v>0.25</v>
          </cell>
          <cell r="J729" t="str">
            <v>(3/4") 25.4x2.8</v>
          </cell>
        </row>
        <row r="730">
          <cell r="B730" t="str">
            <v>çelik çekme boru-25</v>
          </cell>
          <cell r="C730" t="str">
            <v>Çelik Çekme Boru DN25</v>
          </cell>
          <cell r="F730">
            <v>4.5474999999999994</v>
          </cell>
          <cell r="G730">
            <v>3.4099999999999997</v>
          </cell>
          <cell r="H730">
            <v>2.8499999999999996</v>
          </cell>
          <cell r="I730">
            <v>0.3</v>
          </cell>
          <cell r="J730" t="str">
            <v>(1") 33.7x3</v>
          </cell>
        </row>
        <row r="731">
          <cell r="B731" t="str">
            <v>çelik çekme boru-32</v>
          </cell>
          <cell r="C731" t="str">
            <v>Çelik Çekme Boru DN32</v>
          </cell>
          <cell r="F731">
            <v>6.1624999999999996</v>
          </cell>
          <cell r="G731">
            <v>4.62</v>
          </cell>
          <cell r="H731">
            <v>3.86</v>
          </cell>
          <cell r="I731">
            <v>0.4</v>
          </cell>
          <cell r="J731" t="str">
            <v>(11/4") 44.5x3.2</v>
          </cell>
        </row>
        <row r="732">
          <cell r="B732" t="str">
            <v>çelik çekme boru-40</v>
          </cell>
          <cell r="C732" t="str">
            <v>Çelik Çekme Boru DN40</v>
          </cell>
          <cell r="F732">
            <v>7.0550000000000006</v>
          </cell>
          <cell r="G732">
            <v>5.2799999999999994</v>
          </cell>
          <cell r="H732">
            <v>4.42</v>
          </cell>
          <cell r="I732">
            <v>0.45</v>
          </cell>
          <cell r="J732" t="str">
            <v>(11/2") 48.3x3.2</v>
          </cell>
        </row>
        <row r="733">
          <cell r="B733" t="str">
            <v>çelik çekme boru-50</v>
          </cell>
          <cell r="C733" t="str">
            <v>Çelik Çekme Boru DN50</v>
          </cell>
          <cell r="F733">
            <v>9.5625</v>
          </cell>
          <cell r="G733">
            <v>7.16</v>
          </cell>
          <cell r="H733">
            <v>5.9799999999999995</v>
          </cell>
          <cell r="I733">
            <v>0.65</v>
          </cell>
          <cell r="J733" t="str">
            <v>(2") 60.0x3.5</v>
          </cell>
        </row>
        <row r="734">
          <cell r="B734" t="str">
            <v>çelik çekme boru-65</v>
          </cell>
          <cell r="C734" t="str">
            <v>Çelik Çekme Boru DN65</v>
          </cell>
          <cell r="F734">
            <v>10.199999999999999</v>
          </cell>
          <cell r="G734">
            <v>7.64</v>
          </cell>
          <cell r="H734">
            <v>6.38</v>
          </cell>
          <cell r="I734">
            <v>1</v>
          </cell>
          <cell r="J734" t="str">
            <v>(21/2") 76.0x3.0</v>
          </cell>
        </row>
        <row r="735">
          <cell r="B735" t="str">
            <v>çelik çekme boru-80</v>
          </cell>
          <cell r="C735" t="str">
            <v>Çelik Çekme Boru DN80</v>
          </cell>
          <cell r="F735">
            <v>12.75</v>
          </cell>
          <cell r="G735">
            <v>9.5399999999999991</v>
          </cell>
          <cell r="H735">
            <v>7.9799999999999995</v>
          </cell>
          <cell r="I735">
            <v>1.3</v>
          </cell>
          <cell r="J735" t="str">
            <v>(3") 83.0x3.5</v>
          </cell>
        </row>
        <row r="736">
          <cell r="B736" t="str">
            <v>çelik çekme boru-100</v>
          </cell>
          <cell r="C736" t="str">
            <v>Çelik Çekme Boru DN100</v>
          </cell>
          <cell r="F736">
            <v>20.399999999999999</v>
          </cell>
          <cell r="G736">
            <v>15.27</v>
          </cell>
          <cell r="H736">
            <v>12.76</v>
          </cell>
          <cell r="I736">
            <v>1.8</v>
          </cell>
          <cell r="J736" t="str">
            <v>(4") 114.3x3.6</v>
          </cell>
        </row>
        <row r="737">
          <cell r="B737" t="str">
            <v>çelik çekme boru-125</v>
          </cell>
          <cell r="C737" t="str">
            <v>Çelik Çekme Boru DN125</v>
          </cell>
          <cell r="F737">
            <v>24.65</v>
          </cell>
          <cell r="G737">
            <v>18.450000000000003</v>
          </cell>
          <cell r="H737">
            <v>15.42</v>
          </cell>
          <cell r="I737">
            <v>2</v>
          </cell>
          <cell r="J737" t="str">
            <v>(5") 133.0x4.0</v>
          </cell>
        </row>
        <row r="738">
          <cell r="B738" t="str">
            <v>çelik çekme boru-150</v>
          </cell>
          <cell r="C738" t="str">
            <v>Çelik Çekme Boru DN150</v>
          </cell>
          <cell r="F738">
            <v>43.35</v>
          </cell>
          <cell r="G738">
            <v>32.44</v>
          </cell>
          <cell r="H738">
            <v>27.110000000000003</v>
          </cell>
          <cell r="I738">
            <v>2.5</v>
          </cell>
          <cell r="J738" t="str">
            <v>(6") 159.0x6.3</v>
          </cell>
        </row>
        <row r="739">
          <cell r="B739" t="str">
            <v>çelik çekme boru-200</v>
          </cell>
          <cell r="C739" t="str">
            <v>Çelik Çekme Boru DN200</v>
          </cell>
          <cell r="F739">
            <v>49.129999999999995</v>
          </cell>
          <cell r="G739">
            <v>36.769999999999996</v>
          </cell>
          <cell r="H739">
            <v>30.720000000000002</v>
          </cell>
          <cell r="I739">
            <v>2.5</v>
          </cell>
          <cell r="J739" t="str">
            <v>(8") 219.0x6.0</v>
          </cell>
        </row>
        <row r="740">
          <cell r="B740" t="str">
            <v>çelik çekme boru-250</v>
          </cell>
          <cell r="C740" t="str">
            <v>Çelik Çekme Boru DN250</v>
          </cell>
          <cell r="F740">
            <v>83.3</v>
          </cell>
          <cell r="G740">
            <v>62.33</v>
          </cell>
          <cell r="H740">
            <v>52.08</v>
          </cell>
          <cell r="I740">
            <v>2.8</v>
          </cell>
          <cell r="J740" t="str">
            <v>(10") 273.0x8.0</v>
          </cell>
        </row>
        <row r="741">
          <cell r="B741" t="str">
            <v>çelik çekme boru-300</v>
          </cell>
          <cell r="C741" t="str">
            <v>Çelik Çekme Boru DN300</v>
          </cell>
          <cell r="F741">
            <v>104.97499999999999</v>
          </cell>
          <cell r="G741">
            <v>78.550000000000011</v>
          </cell>
          <cell r="H741">
            <v>65.63000000000001</v>
          </cell>
          <cell r="I741">
            <v>3</v>
          </cell>
          <cell r="J741" t="str">
            <v>(12") 325.0x9.0</v>
          </cell>
        </row>
        <row r="742">
          <cell r="B742">
            <v>0</v>
          </cell>
          <cell r="C742">
            <v>0</v>
          </cell>
        </row>
        <row r="743">
          <cell r="B743" t="str">
            <v>çelik çekme boru-32RUSYA</v>
          </cell>
          <cell r="C743" t="str">
            <v>Çelik Çekme Boru DN32</v>
          </cell>
          <cell r="F743">
            <v>4.1971461301671349</v>
          </cell>
          <cell r="G743">
            <v>3.15</v>
          </cell>
          <cell r="H743">
            <v>2.63</v>
          </cell>
          <cell r="I743">
            <v>0.4</v>
          </cell>
          <cell r="J743" t="str">
            <v>(11/4") 45x4.0 ГОСТ 8732; 8731</v>
          </cell>
        </row>
        <row r="744">
          <cell r="B744" t="str">
            <v>çelik çekme boru-40RUSYA</v>
          </cell>
          <cell r="C744" t="str">
            <v>Çelik Çekme Boru DN40</v>
          </cell>
          <cell r="F744">
            <v>4.504254383593997</v>
          </cell>
          <cell r="G744">
            <v>3.38</v>
          </cell>
          <cell r="H744">
            <v>2.82</v>
          </cell>
          <cell r="I744">
            <v>0.45</v>
          </cell>
          <cell r="J744" t="str">
            <v>(11/2") 48x4.0 ГОСТ 8732; 8731</v>
          </cell>
        </row>
        <row r="745">
          <cell r="B745" t="str">
            <v>çelik çekme boru-50RUSYA</v>
          </cell>
          <cell r="C745" t="str">
            <v>Çelik Çekme Boru DN50</v>
          </cell>
          <cell r="F745">
            <v>5.2084691341156999</v>
          </cell>
          <cell r="G745">
            <v>3.9</v>
          </cell>
          <cell r="H745">
            <v>3.26</v>
          </cell>
          <cell r="I745">
            <v>0.65</v>
          </cell>
          <cell r="J745" t="str">
            <v>(2") 57.0x4.0 ГОСТ 8732; 8731</v>
          </cell>
        </row>
        <row r="746">
          <cell r="B746" t="str">
            <v>çelik çekme boru-65RUSYA</v>
          </cell>
          <cell r="C746" t="str">
            <v>Çelik Çekme Boru DN65</v>
          </cell>
          <cell r="F746">
            <v>7.0756561821949138</v>
          </cell>
          <cell r="G746">
            <v>5.3</v>
          </cell>
          <cell r="H746">
            <v>4.43</v>
          </cell>
          <cell r="I746">
            <v>1</v>
          </cell>
          <cell r="J746" t="str">
            <v>(21/2") 76.0x4.0 ГОСТ 8732; 8731</v>
          </cell>
        </row>
        <row r="747">
          <cell r="B747" t="str">
            <v>çelik çekme boru-80RUSYA</v>
          </cell>
          <cell r="C747" t="str">
            <v>Çelik Çekme Boru DN80</v>
          </cell>
          <cell r="F747">
            <v>8.452789070510816</v>
          </cell>
          <cell r="G747">
            <v>6.33</v>
          </cell>
          <cell r="H747">
            <v>5.29</v>
          </cell>
          <cell r="I747">
            <v>1.3</v>
          </cell>
          <cell r="J747" t="str">
            <v>(3") 89x4.0 ГОСТ 8732; 8731</v>
          </cell>
        </row>
        <row r="748">
          <cell r="B748" t="str">
            <v>çelik çekme boru-100RUSYA</v>
          </cell>
          <cell r="C748" t="str">
            <v>Çelik Çekme Boru DN100</v>
          </cell>
          <cell r="F748">
            <v>10.34223603921324</v>
          </cell>
          <cell r="G748">
            <v>7.74</v>
          </cell>
          <cell r="H748">
            <v>6.47</v>
          </cell>
          <cell r="I748">
            <v>1.8</v>
          </cell>
          <cell r="J748" t="str">
            <v>(4") 108.0x4.0 ГОСТ 8732; 8731</v>
          </cell>
        </row>
        <row r="749">
          <cell r="B749" t="str">
            <v>çelik çekme boru-125RUSYA</v>
          </cell>
          <cell r="C749" t="str">
            <v>Çelik Çekme Boru DN125</v>
          </cell>
          <cell r="F749">
            <v>15.91113236802035</v>
          </cell>
          <cell r="G749">
            <v>11.91</v>
          </cell>
          <cell r="H749">
            <v>9.9499999999999993</v>
          </cell>
          <cell r="I749">
            <v>2</v>
          </cell>
          <cell r="J749" t="str">
            <v>(5") 133.0x5.0 ГОСТ 8732; 8731</v>
          </cell>
        </row>
        <row r="750">
          <cell r="B750" t="str">
            <v>çelik çekme boru-150RUSYA</v>
          </cell>
          <cell r="C750" t="str">
            <v>Çelik Çekme Boru DN150</v>
          </cell>
          <cell r="F750">
            <v>18.982214902288998</v>
          </cell>
          <cell r="G750">
            <v>14.209999999999999</v>
          </cell>
          <cell r="H750">
            <v>11.87</v>
          </cell>
          <cell r="I750">
            <v>2.5</v>
          </cell>
          <cell r="J750" t="str">
            <v>(6") 159.0x5.0 ГОСТ 8732; 8731</v>
          </cell>
        </row>
        <row r="751">
          <cell r="B751" t="str">
            <v>çelik çekme boru-200RUSYA</v>
          </cell>
          <cell r="C751" t="str">
            <v>Çelik Çekme Boru DN200</v>
          </cell>
          <cell r="F751">
            <v>38.444103648025624</v>
          </cell>
          <cell r="G751">
            <v>28.770000000000003</v>
          </cell>
          <cell r="H751">
            <v>24.040000000000003</v>
          </cell>
          <cell r="I751">
            <v>2.5</v>
          </cell>
          <cell r="J751" t="str">
            <v>(8") 219.0x7.0 ГОСТ 8732; 8731</v>
          </cell>
        </row>
        <row r="752">
          <cell r="B752" t="str">
            <v>çelik çekme boru-250RUSYA</v>
          </cell>
          <cell r="C752" t="str">
            <v>Çelik Çekme Boru DN250</v>
          </cell>
          <cell r="F752">
            <v>56.47031353828654</v>
          </cell>
          <cell r="G752">
            <v>42.26</v>
          </cell>
          <cell r="H752">
            <v>35.309999999999995</v>
          </cell>
          <cell r="I752">
            <v>2.8</v>
          </cell>
          <cell r="J752" t="str">
            <v>(10") 273.0x8.0 ГОСТ 8732; 8731</v>
          </cell>
        </row>
        <row r="753">
          <cell r="B753" t="str">
            <v>çelik çekme boru-300RUSYA</v>
          </cell>
          <cell r="C753" t="str">
            <v>Çelik Çekme Boru DN300</v>
          </cell>
          <cell r="F753">
            <v>67.551280723157802</v>
          </cell>
          <cell r="G753">
            <v>50.55</v>
          </cell>
          <cell r="H753">
            <v>42.239999999999995</v>
          </cell>
          <cell r="I753">
            <v>3</v>
          </cell>
          <cell r="J753" t="str">
            <v>(12") 325.0x8.0 ГОСТ 8732; 8731</v>
          </cell>
        </row>
        <row r="754">
          <cell r="B754" t="str">
            <v>çelik çekme boru-350RUSYA</v>
          </cell>
          <cell r="C754" t="str">
            <v>Çelik Çekme Boru DN350</v>
          </cell>
          <cell r="F754">
            <v>88.221546433398558</v>
          </cell>
          <cell r="G754">
            <v>66.010000000000005</v>
          </cell>
          <cell r="H754">
            <v>55.16</v>
          </cell>
          <cell r="I754">
            <v>3.2</v>
          </cell>
          <cell r="J754" t="str">
            <v>(14") 377.0x9.0 ГОСТ 8732; 8731</v>
          </cell>
        </row>
        <row r="755">
          <cell r="B755" t="str">
            <v>çelik çekme boru-400RUSYA</v>
          </cell>
          <cell r="C755" t="str">
            <v>Çelik Çekme Boru DN400</v>
          </cell>
          <cell r="F755">
            <v>106.63299960210792</v>
          </cell>
          <cell r="G755">
            <v>79.790000000000006</v>
          </cell>
          <cell r="H755">
            <v>66.67</v>
          </cell>
          <cell r="I755">
            <v>3.4</v>
          </cell>
          <cell r="J755" t="str">
            <v>(16") 426.0x9.0 ГОСТ 8732; 8731</v>
          </cell>
        </row>
        <row r="756">
          <cell r="B756" t="str">
            <v>çelik çekme boru-500RUSYA</v>
          </cell>
          <cell r="C756" t="str">
            <v>Çelik Çekme Boru DN500</v>
          </cell>
          <cell r="F756">
            <v>146.32559231304413</v>
          </cell>
          <cell r="G756">
            <v>109.49000000000001</v>
          </cell>
          <cell r="H756">
            <v>91.490000000000009</v>
          </cell>
          <cell r="I756">
            <v>3.55</v>
          </cell>
          <cell r="J756" t="str">
            <v>(20") 525.0x10.0 ГОСТ 8732; 8731</v>
          </cell>
        </row>
        <row r="757">
          <cell r="B757">
            <v>0</v>
          </cell>
          <cell r="C757">
            <v>0</v>
          </cell>
        </row>
        <row r="758">
          <cell r="B758" t="str">
            <v>doğalgaz borusu-15BORUSAN</v>
          </cell>
          <cell r="C758" t="str">
            <v>Doğalgaz Borusu DN15</v>
          </cell>
          <cell r="F758">
            <v>1.5379</v>
          </cell>
          <cell r="G758">
            <v>1.1599999999999999</v>
          </cell>
          <cell r="H758">
            <v>0.97</v>
          </cell>
          <cell r="I758">
            <v>0.2</v>
          </cell>
          <cell r="J758" t="str">
            <v>BORUSAN 1/2"</v>
          </cell>
        </row>
        <row r="759">
          <cell r="B759" t="str">
            <v>doğalgaz borusu-20BORUSAN</v>
          </cell>
          <cell r="C759" t="str">
            <v>Doğalgaz Borusu DN20</v>
          </cell>
          <cell r="F759">
            <v>2.0566</v>
          </cell>
          <cell r="G759">
            <v>1.54</v>
          </cell>
          <cell r="H759">
            <v>1.29</v>
          </cell>
          <cell r="I759">
            <v>0.25</v>
          </cell>
          <cell r="J759" t="str">
            <v>BORUSAN 3/4"</v>
          </cell>
        </row>
        <row r="760">
          <cell r="B760" t="str">
            <v>doğalgaz borusu-25BORUSAN</v>
          </cell>
          <cell r="C760" t="str">
            <v>Doğalgaz Borusu DN25</v>
          </cell>
          <cell r="F760">
            <v>3.0030000000000001</v>
          </cell>
          <cell r="G760">
            <v>2.25</v>
          </cell>
          <cell r="H760">
            <v>1.8800000000000001</v>
          </cell>
          <cell r="I760">
            <v>0.3</v>
          </cell>
          <cell r="J760" t="str">
            <v>BORUSAN 1"</v>
          </cell>
        </row>
        <row r="761">
          <cell r="B761" t="str">
            <v>doğalgaz borusu-32BORUSAN</v>
          </cell>
          <cell r="C761" t="str">
            <v>Doğalgaz Borusu DN32</v>
          </cell>
          <cell r="F761">
            <v>3.9858000000000002</v>
          </cell>
          <cell r="G761">
            <v>2.9899999999999998</v>
          </cell>
          <cell r="H761">
            <v>2.5</v>
          </cell>
          <cell r="I761">
            <v>0.4</v>
          </cell>
          <cell r="J761" t="str">
            <v>BORUSAN 11/4"</v>
          </cell>
        </row>
        <row r="762">
          <cell r="B762" t="str">
            <v>doğalgaz borusu-40BORUSAN</v>
          </cell>
          <cell r="C762" t="str">
            <v>Doğalgaz Borusu DN40</v>
          </cell>
          <cell r="F762">
            <v>4.7046999999999999</v>
          </cell>
          <cell r="G762">
            <v>3.53</v>
          </cell>
          <cell r="H762">
            <v>2.9499999999999997</v>
          </cell>
          <cell r="I762">
            <v>0.45</v>
          </cell>
          <cell r="J762" t="str">
            <v>BORUSAN 11/2"</v>
          </cell>
        </row>
        <row r="763">
          <cell r="B763" t="str">
            <v>doğalgaz borusu-50BORUSAN</v>
          </cell>
          <cell r="C763" t="str">
            <v>Doğalgaz Borusu DN50</v>
          </cell>
          <cell r="F763">
            <v>6.1334</v>
          </cell>
          <cell r="G763">
            <v>4.59</v>
          </cell>
          <cell r="H763">
            <v>3.84</v>
          </cell>
          <cell r="I763">
            <v>0.65</v>
          </cell>
          <cell r="J763" t="str">
            <v>BORUSAN 2"</v>
          </cell>
        </row>
        <row r="764">
          <cell r="B764" t="str">
            <v>doğalgaz borusu-65BORUSAN</v>
          </cell>
          <cell r="C764" t="str">
            <v>Doğalgaz Borusu DN65</v>
          </cell>
          <cell r="F764">
            <v>9.8188999999999993</v>
          </cell>
          <cell r="G764">
            <v>7.35</v>
          </cell>
          <cell r="H764">
            <v>6.14</v>
          </cell>
          <cell r="I764">
            <v>1</v>
          </cell>
          <cell r="J764" t="str">
            <v>BORUSAN 21/2"</v>
          </cell>
        </row>
        <row r="765">
          <cell r="B765" t="str">
            <v>doğalgaz borusu-80BORUSAN</v>
          </cell>
          <cell r="C765" t="str">
            <v>Doğalgaz Borusu DN80</v>
          </cell>
          <cell r="F765">
            <v>12.74</v>
          </cell>
          <cell r="G765">
            <v>9.5399999999999991</v>
          </cell>
          <cell r="H765">
            <v>7.97</v>
          </cell>
          <cell r="I765">
            <v>1.3</v>
          </cell>
          <cell r="J765" t="str">
            <v>BORUSAN 3"</v>
          </cell>
        </row>
        <row r="766">
          <cell r="B766" t="str">
            <v>doğalgaz borusu-100BORUSAN</v>
          </cell>
          <cell r="C766" t="str">
            <v>Doğalgaz Borusu DN100</v>
          </cell>
          <cell r="F766">
            <v>18.181800000000003</v>
          </cell>
          <cell r="G766">
            <v>13.61</v>
          </cell>
          <cell r="H766">
            <v>11.37</v>
          </cell>
          <cell r="I766">
            <v>1.8</v>
          </cell>
          <cell r="J766" t="str">
            <v>BORUSAN 4"</v>
          </cell>
        </row>
        <row r="767">
          <cell r="B767" t="str">
            <v>doğalgaz borusu-125BORUSAN</v>
          </cell>
          <cell r="C767" t="str">
            <v>Doğalgaz Borusu DN125</v>
          </cell>
          <cell r="F767">
            <v>24.124100000000002</v>
          </cell>
          <cell r="G767">
            <v>18.060000000000002</v>
          </cell>
          <cell r="H767">
            <v>15.09</v>
          </cell>
          <cell r="I767">
            <v>2</v>
          </cell>
          <cell r="J767" t="str">
            <v>BORUSAN 5"</v>
          </cell>
        </row>
        <row r="768">
          <cell r="B768" t="str">
            <v>doğalgaz borusu-150BORUSAN</v>
          </cell>
          <cell r="C768" t="str">
            <v>Doğalgaz Borusu DN150</v>
          </cell>
          <cell r="F768">
            <v>32.9238</v>
          </cell>
          <cell r="G768">
            <v>24.64</v>
          </cell>
          <cell r="H768">
            <v>20.59</v>
          </cell>
          <cell r="I768">
            <v>2.5</v>
          </cell>
          <cell r="J768" t="str">
            <v>BORUSAN 6"x7.1mm</v>
          </cell>
        </row>
        <row r="769">
          <cell r="B769" t="str">
            <v>doğalgaz borusu-200BORUSAN</v>
          </cell>
          <cell r="C769" t="str">
            <v>Doğalgaz Borusu DN200</v>
          </cell>
          <cell r="F769">
            <v>48.375599999999999</v>
          </cell>
          <cell r="G769">
            <v>36.199999999999996</v>
          </cell>
          <cell r="H769">
            <v>30.25</v>
          </cell>
          <cell r="I769">
            <v>2.5</v>
          </cell>
          <cell r="J769" t="str">
            <v>BORUSAN 8"x8.18mm</v>
          </cell>
        </row>
        <row r="770">
          <cell r="B770" t="str">
            <v>doğalgaz borusu-250BORUSAN</v>
          </cell>
          <cell r="C770" t="str">
            <v>Doğalgaz Borusu DN250</v>
          </cell>
          <cell r="F770">
            <v>69.514899999999997</v>
          </cell>
          <cell r="G770">
            <v>52.019999999999996</v>
          </cell>
          <cell r="H770">
            <v>43.47</v>
          </cell>
          <cell r="I770">
            <v>2.8</v>
          </cell>
          <cell r="J770" t="str">
            <v>BORUSAN 10"x9.27mm</v>
          </cell>
        </row>
        <row r="771">
          <cell r="B771" t="str">
            <v>doğalgaz borusu-300BORUSAN</v>
          </cell>
          <cell r="C771" t="str">
            <v>Doğalgaz Borusu DN300</v>
          </cell>
          <cell r="F771">
            <v>83.5471</v>
          </cell>
          <cell r="G771">
            <v>62.519999999999996</v>
          </cell>
          <cell r="H771">
            <v>52.239999999999995</v>
          </cell>
          <cell r="I771">
            <v>3</v>
          </cell>
          <cell r="J771" t="str">
            <v>BORUSAN 12"x9.5mm</v>
          </cell>
        </row>
        <row r="772">
          <cell r="B772">
            <v>0</v>
          </cell>
          <cell r="C772">
            <v>0</v>
          </cell>
        </row>
        <row r="773">
          <cell r="B773" t="str">
            <v>bakır boru-10-1.0</v>
          </cell>
          <cell r="C773" t="str">
            <v>Bakır Boru  Ø10x1.0</v>
          </cell>
          <cell r="F773">
            <v>1.5195249999999998</v>
          </cell>
          <cell r="G773">
            <v>1.1399999999999999</v>
          </cell>
          <cell r="H773">
            <v>0.95</v>
          </cell>
          <cell r="I773">
            <v>0.2</v>
          </cell>
          <cell r="J773" t="str">
            <v>MANSFELDER Ø10x1.0</v>
          </cell>
        </row>
        <row r="774">
          <cell r="B774" t="str">
            <v>bakır boru-12-1.0</v>
          </cell>
          <cell r="C774" t="str">
            <v>Bakır Boru  Ø12x1.0</v>
          </cell>
          <cell r="F774">
            <v>2.1273349999999995</v>
          </cell>
          <cell r="G774">
            <v>1.6</v>
          </cell>
          <cell r="H774">
            <v>1.33</v>
          </cell>
          <cell r="I774">
            <v>0.2</v>
          </cell>
          <cell r="J774" t="str">
            <v>MANSFELDER Ø12x1.0</v>
          </cell>
        </row>
        <row r="775">
          <cell r="B775" t="str">
            <v>bakır boru-15-0.7</v>
          </cell>
          <cell r="C775" t="str">
            <v>Bakır Boru  Ø15x0.7</v>
          </cell>
          <cell r="F775">
            <v>1.7474537499999998</v>
          </cell>
          <cell r="G775">
            <v>1.31</v>
          </cell>
          <cell r="H775">
            <v>1.1000000000000001</v>
          </cell>
          <cell r="I775">
            <v>0.2</v>
          </cell>
          <cell r="J775" t="str">
            <v>MANSFELDER Ø15x0.7</v>
          </cell>
        </row>
        <row r="776">
          <cell r="B776" t="str">
            <v>bakır boru-15-1.0</v>
          </cell>
          <cell r="C776" t="str">
            <v>Bakır Boru  Ø15x1.0</v>
          </cell>
          <cell r="F776">
            <v>2.4920209999999994</v>
          </cell>
          <cell r="G776">
            <v>1.87</v>
          </cell>
          <cell r="H776">
            <v>1.56</v>
          </cell>
          <cell r="I776">
            <v>0.2</v>
          </cell>
          <cell r="J776" t="str">
            <v>MANSFELDER Ø15x1.0</v>
          </cell>
        </row>
        <row r="777">
          <cell r="B777" t="str">
            <v>bakır boru-16-1.0</v>
          </cell>
          <cell r="C777" t="str">
            <v>Bakır Boru  Ø16x1.0</v>
          </cell>
          <cell r="F777">
            <v>2.5072162499999999</v>
          </cell>
          <cell r="G777">
            <v>1.8800000000000001</v>
          </cell>
          <cell r="H777">
            <v>1.57</v>
          </cell>
          <cell r="I777">
            <v>0.2</v>
          </cell>
          <cell r="J777" t="str">
            <v>MANSFELDER Ø16x1.0</v>
          </cell>
        </row>
        <row r="778">
          <cell r="B778" t="str">
            <v>bakır boru-18-0.8</v>
          </cell>
          <cell r="C778" t="str">
            <v>Bakır Boru  Ø18x0.8</v>
          </cell>
          <cell r="F778">
            <v>2.2033112499999996</v>
          </cell>
          <cell r="G778">
            <v>1.65</v>
          </cell>
          <cell r="H778">
            <v>1.3800000000000001</v>
          </cell>
          <cell r="I778">
            <v>0.25</v>
          </cell>
          <cell r="J778" t="str">
            <v>MANSFELDER Ø18x0.8</v>
          </cell>
        </row>
        <row r="779">
          <cell r="B779" t="str">
            <v>bakır boru-18-1.0</v>
          </cell>
          <cell r="C779" t="str">
            <v>Bakır Boru  Ø18x1.0</v>
          </cell>
          <cell r="F779">
            <v>2.9022927499999995</v>
          </cell>
          <cell r="G779">
            <v>2.1799999999999997</v>
          </cell>
          <cell r="H779">
            <v>1.82</v>
          </cell>
          <cell r="I779">
            <v>0.25</v>
          </cell>
          <cell r="J779" t="str">
            <v>MANSFELDER Ø18x1.0</v>
          </cell>
        </row>
        <row r="780">
          <cell r="B780" t="str">
            <v>bakır boru-22-0.9</v>
          </cell>
          <cell r="C780" t="str">
            <v>Bakır Boru  Ø22x0.9</v>
          </cell>
          <cell r="F780">
            <v>3.1150262499999992</v>
          </cell>
          <cell r="G780">
            <v>2.34</v>
          </cell>
          <cell r="H780">
            <v>1.95</v>
          </cell>
          <cell r="I780">
            <v>0.25</v>
          </cell>
          <cell r="J780" t="str">
            <v>MANSFELDER Ø22x0.9</v>
          </cell>
        </row>
        <row r="781">
          <cell r="B781" t="str">
            <v>bakır boru-22-1.0</v>
          </cell>
          <cell r="C781" t="str">
            <v>Bakır Boru  Ø22x1.0</v>
          </cell>
          <cell r="F781">
            <v>3.47971225</v>
          </cell>
          <cell r="G781">
            <v>2.61</v>
          </cell>
          <cell r="H781">
            <v>2.1799999999999997</v>
          </cell>
          <cell r="I781">
            <v>0.25</v>
          </cell>
          <cell r="J781" t="str">
            <v>MANSFELDER Ø22x1.0</v>
          </cell>
        </row>
        <row r="782">
          <cell r="B782" t="str">
            <v>bakır boru-28-1.0</v>
          </cell>
          <cell r="C782" t="str">
            <v>Bakır Boru  Ø28x1.0</v>
          </cell>
          <cell r="F782">
            <v>4.7865037499999987</v>
          </cell>
          <cell r="G782">
            <v>3.59</v>
          </cell>
          <cell r="H782">
            <v>3</v>
          </cell>
          <cell r="I782">
            <v>0.3</v>
          </cell>
          <cell r="J782" t="str">
            <v>MANSFELDER Ø28x1.0</v>
          </cell>
        </row>
        <row r="783">
          <cell r="B783" t="str">
            <v>bakır boru-28-1.5</v>
          </cell>
          <cell r="C783" t="str">
            <v>Bakır Boru  Ø28x1.5</v>
          </cell>
          <cell r="F783">
            <v>6.7922767499999992</v>
          </cell>
          <cell r="G783">
            <v>5.09</v>
          </cell>
          <cell r="H783">
            <v>4.25</v>
          </cell>
          <cell r="I783">
            <v>0.3</v>
          </cell>
          <cell r="J783" t="str">
            <v>MANSFELDER Ø28x1.5</v>
          </cell>
        </row>
        <row r="784">
          <cell r="B784" t="str">
            <v>bakır boru-35-1.0</v>
          </cell>
          <cell r="C784" t="str">
            <v>Bakır Boru  Ø35x1.0</v>
          </cell>
          <cell r="F784">
            <v>6.5339574999999996</v>
          </cell>
          <cell r="G784">
            <v>4.8899999999999997</v>
          </cell>
          <cell r="H784">
            <v>4.09</v>
          </cell>
          <cell r="I784">
            <v>0.4</v>
          </cell>
          <cell r="J784" t="str">
            <v>MANSFELDER Ø35x1.0</v>
          </cell>
        </row>
        <row r="785">
          <cell r="B785" t="str">
            <v>bakır boru-35-1.5</v>
          </cell>
          <cell r="C785" t="str">
            <v>Bakır Boru  Ø35x1.5</v>
          </cell>
          <cell r="F785">
            <v>9.4058597499999994</v>
          </cell>
          <cell r="G785">
            <v>7.04</v>
          </cell>
          <cell r="H785">
            <v>5.89</v>
          </cell>
          <cell r="I785">
            <v>0.4</v>
          </cell>
          <cell r="J785" t="str">
            <v>MANSFELDER Ø35x1.5</v>
          </cell>
        </row>
        <row r="786">
          <cell r="B786" t="str">
            <v>bakır boru-42-1.5</v>
          </cell>
          <cell r="C786" t="str">
            <v>Bakır Boru  Ø42x1.5</v>
          </cell>
          <cell r="F786">
            <v>11.244484999999999</v>
          </cell>
          <cell r="G786">
            <v>8.42</v>
          </cell>
          <cell r="H786">
            <v>7.03</v>
          </cell>
          <cell r="I786">
            <v>0.45</v>
          </cell>
          <cell r="J786" t="str">
            <v>MANSFELDER Ø42x1.5</v>
          </cell>
        </row>
        <row r="787">
          <cell r="B787" t="str">
            <v>bakır boru-54-2.0</v>
          </cell>
          <cell r="C787" t="str">
            <v>Bakır Boru  Ø54x2.0</v>
          </cell>
          <cell r="F787">
            <v>20.969445</v>
          </cell>
          <cell r="G787">
            <v>15.69</v>
          </cell>
          <cell r="H787">
            <v>13.11</v>
          </cell>
          <cell r="I787">
            <v>0.65</v>
          </cell>
          <cell r="J787" t="str">
            <v>MANSFELDER Ø54x2.0</v>
          </cell>
        </row>
        <row r="788">
          <cell r="B788" t="str">
            <v>bakır boru-64-2.0</v>
          </cell>
          <cell r="C788" t="str">
            <v>Bakır Boru  Ø64x2.0</v>
          </cell>
          <cell r="F788">
            <v>27.959259999999997</v>
          </cell>
          <cell r="G788">
            <v>20.92</v>
          </cell>
          <cell r="H788">
            <v>17.48</v>
          </cell>
          <cell r="I788">
            <v>1</v>
          </cell>
          <cell r="J788" t="str">
            <v>MANSFELDER Ø64x2.0</v>
          </cell>
        </row>
        <row r="789">
          <cell r="B789" t="str">
            <v>bakır boru-76-2.0</v>
          </cell>
          <cell r="C789" t="str">
            <v>Bakır Boru  Ø76x2.0</v>
          </cell>
          <cell r="F789">
            <v>36.574966749999994</v>
          </cell>
          <cell r="G789">
            <v>27.37</v>
          </cell>
          <cell r="H789">
            <v>22.87</v>
          </cell>
          <cell r="I789">
            <v>1.3</v>
          </cell>
          <cell r="J789" t="str">
            <v>MANSFELDER Ø76x2.0</v>
          </cell>
        </row>
        <row r="790">
          <cell r="B790" t="str">
            <v>bakır boru-89-2.0</v>
          </cell>
          <cell r="C790" t="str">
            <v>Bakır Boru  Ø89x2.0</v>
          </cell>
          <cell r="F790">
            <v>43.838296249999999</v>
          </cell>
          <cell r="G790">
            <v>32.809999999999995</v>
          </cell>
          <cell r="H790">
            <v>27.41</v>
          </cell>
          <cell r="I790">
            <v>1.8</v>
          </cell>
          <cell r="J790" t="str">
            <v>MANSFELDER Ø89x2.0</v>
          </cell>
        </row>
        <row r="791">
          <cell r="B791" t="str">
            <v>bakır boru-108-2.5</v>
          </cell>
          <cell r="C791" t="str">
            <v>Bakır Boru  Ø108x2.5</v>
          </cell>
          <cell r="F791">
            <v>68.454601249999996</v>
          </cell>
          <cell r="G791">
            <v>51.22</v>
          </cell>
          <cell r="H791">
            <v>42.8</v>
          </cell>
          <cell r="I791">
            <v>2</v>
          </cell>
          <cell r="J791" t="str">
            <v>MANSFELDER Ø108x2.5</v>
          </cell>
        </row>
        <row r="792">
          <cell r="B792">
            <v>0</v>
          </cell>
          <cell r="C792">
            <v>0</v>
          </cell>
          <cell r="G792">
            <v>0</v>
          </cell>
          <cell r="H792">
            <v>0</v>
          </cell>
        </row>
        <row r="793">
          <cell r="B793" t="str">
            <v>siyah kollektör-25-1</v>
          </cell>
          <cell r="C793" t="str">
            <v>Siyah Kollektör  DN25  1.0 mt</v>
          </cell>
          <cell r="F793">
            <v>5.0127000000000006</v>
          </cell>
          <cell r="G793">
            <v>3.76</v>
          </cell>
          <cell r="H793">
            <v>3.1399999999999997</v>
          </cell>
          <cell r="I793">
            <v>0.6</v>
          </cell>
          <cell r="J793" t="str">
            <v>BORUSAN 1"</v>
          </cell>
        </row>
        <row r="794">
          <cell r="B794" t="str">
            <v>siyah kollektör-32-1</v>
          </cell>
          <cell r="C794" t="str">
            <v>Siyah Kollektör  DN32  1.0 mt</v>
          </cell>
          <cell r="F794">
            <v>5.9057999999999993</v>
          </cell>
          <cell r="G794">
            <v>4.42</v>
          </cell>
          <cell r="H794">
            <v>3.6999999999999997</v>
          </cell>
          <cell r="I794">
            <v>0.8</v>
          </cell>
          <cell r="J794" t="str">
            <v>BORUSAN 11/4"</v>
          </cell>
        </row>
        <row r="795">
          <cell r="B795" t="str">
            <v>siyah kollektör-40-1</v>
          </cell>
          <cell r="C795" t="str">
            <v>Siyah Kollektör  DN40  1.0 mt</v>
          </cell>
          <cell r="F795">
            <v>6.9635999999999996</v>
          </cell>
          <cell r="G795">
            <v>5.22</v>
          </cell>
          <cell r="H795">
            <v>4.3599999999999994</v>
          </cell>
          <cell r="I795">
            <v>0.9</v>
          </cell>
          <cell r="J795" t="str">
            <v>BORUSAN 11/2"</v>
          </cell>
        </row>
        <row r="796">
          <cell r="B796" t="str">
            <v>siyah kollektör-50-1</v>
          </cell>
          <cell r="C796" t="str">
            <v>Siyah Kollektör  DN50  1.0 mt</v>
          </cell>
          <cell r="F796">
            <v>8.5914000000000001</v>
          </cell>
          <cell r="G796">
            <v>6.43</v>
          </cell>
          <cell r="H796">
            <v>5.38</v>
          </cell>
          <cell r="I796">
            <v>1.3</v>
          </cell>
          <cell r="J796" t="str">
            <v>BORUSAN 2"</v>
          </cell>
        </row>
        <row r="797">
          <cell r="B797" t="str">
            <v>siyah kollektör-65-1</v>
          </cell>
          <cell r="C797" t="str">
            <v>Siyah Kollektör  DN65  1.0 mt</v>
          </cell>
          <cell r="F797">
            <v>10.594799999999999</v>
          </cell>
          <cell r="G797">
            <v>7.93</v>
          </cell>
          <cell r="H797">
            <v>6.63</v>
          </cell>
          <cell r="I797">
            <v>2</v>
          </cell>
          <cell r="J797" t="str">
            <v>BORUSAN 21/2"</v>
          </cell>
        </row>
        <row r="798">
          <cell r="B798" t="str">
            <v>siyah kollektör-80-1</v>
          </cell>
          <cell r="C798" t="str">
            <v>Siyah Kollektör  DN80  1.0 mt</v>
          </cell>
          <cell r="F798">
            <v>12.963900000000001</v>
          </cell>
          <cell r="G798">
            <v>9.6999999999999993</v>
          </cell>
          <cell r="H798">
            <v>8.11</v>
          </cell>
          <cell r="I798">
            <v>2.6</v>
          </cell>
          <cell r="J798" t="str">
            <v>BORUSAN 3"</v>
          </cell>
        </row>
        <row r="799">
          <cell r="B799" t="str">
            <v>siyah kollektör-100-1</v>
          </cell>
          <cell r="C799" t="str">
            <v>Siyah Kollektör  DN100  1.0 mt</v>
          </cell>
          <cell r="F799">
            <v>17.252099999999999</v>
          </cell>
          <cell r="G799">
            <v>12.91</v>
          </cell>
          <cell r="H799">
            <v>10.79</v>
          </cell>
          <cell r="I799">
            <v>3.6</v>
          </cell>
          <cell r="J799" t="str">
            <v>BORUSAN 4"</v>
          </cell>
        </row>
        <row r="800">
          <cell r="B800" t="str">
            <v>siyah kollektör-125-1</v>
          </cell>
          <cell r="C800" t="str">
            <v>Siyah Kollektör  DN125  1.0 mt</v>
          </cell>
          <cell r="F800">
            <v>24.435300000000002</v>
          </cell>
          <cell r="G800">
            <v>18.290000000000003</v>
          </cell>
          <cell r="H800">
            <v>15.28</v>
          </cell>
          <cell r="I800">
            <v>4</v>
          </cell>
          <cell r="J800" t="str">
            <v>BORUSAN 5"</v>
          </cell>
        </row>
        <row r="801">
          <cell r="B801" t="str">
            <v>siyah kollektör-150-1</v>
          </cell>
          <cell r="C801" t="str">
            <v>Siyah Kollektör  DN150  1.0 mt</v>
          </cell>
          <cell r="F801">
            <v>28.7118</v>
          </cell>
          <cell r="G801">
            <v>21.490000000000002</v>
          </cell>
          <cell r="H801">
            <v>17.96</v>
          </cell>
          <cell r="I801">
            <v>5</v>
          </cell>
          <cell r="J801" t="str">
            <v>BORUSAN 6"</v>
          </cell>
        </row>
        <row r="802">
          <cell r="B802" t="str">
            <v>siyah kollektör-200-1</v>
          </cell>
          <cell r="C802" t="str">
            <v>Siyah Kollektör  DN200  1.0 mt</v>
          </cell>
          <cell r="F802">
            <v>39.180300000000003</v>
          </cell>
          <cell r="G802">
            <v>29.32</v>
          </cell>
          <cell r="H802">
            <v>24.5</v>
          </cell>
          <cell r="I802">
            <v>5</v>
          </cell>
          <cell r="J802" t="str">
            <v>BORUSAN 8"x4.5</v>
          </cell>
        </row>
        <row r="803">
          <cell r="B803" t="str">
            <v>siyah kollektör-250-1</v>
          </cell>
          <cell r="C803" t="str">
            <v>Siyah Kollektör  DN250  1.0 mt</v>
          </cell>
          <cell r="F803">
            <v>64.085099999999997</v>
          </cell>
          <cell r="G803">
            <v>47.949999999999996</v>
          </cell>
          <cell r="H803">
            <v>40.07</v>
          </cell>
          <cell r="I803">
            <v>5.6</v>
          </cell>
          <cell r="J803" t="str">
            <v>BORUSAN 10"x5</v>
          </cell>
        </row>
        <row r="804">
          <cell r="B804" t="str">
            <v>siyah kollektör-300-1</v>
          </cell>
          <cell r="C804" t="str">
            <v>Siyah Kollektör  DN300  1.0 mt</v>
          </cell>
          <cell r="F804">
            <v>82.602000000000004</v>
          </cell>
          <cell r="G804">
            <v>61.809999999999995</v>
          </cell>
          <cell r="H804">
            <v>51.65</v>
          </cell>
          <cell r="I804">
            <v>6</v>
          </cell>
          <cell r="J804" t="str">
            <v>BORUSAN 12"x5</v>
          </cell>
        </row>
        <row r="805">
          <cell r="B805" t="str">
            <v>siyah kollektör-350-1</v>
          </cell>
          <cell r="C805" t="str">
            <v>Siyah Kollektör  DN350  1.0 mt</v>
          </cell>
          <cell r="F805">
            <v>123.56</v>
          </cell>
          <cell r="G805">
            <v>92.460000000000008</v>
          </cell>
          <cell r="H805">
            <v>77.25</v>
          </cell>
          <cell r="I805">
            <v>6</v>
          </cell>
          <cell r="J805" t="str">
            <v>PETEK 14"x5</v>
          </cell>
        </row>
        <row r="806">
          <cell r="B806" t="str">
            <v>siyah kollektör-400-1</v>
          </cell>
          <cell r="C806" t="str">
            <v>Siyah Kollektör  DN400  1.0 mt</v>
          </cell>
          <cell r="F806">
            <v>124.59</v>
          </cell>
          <cell r="G806">
            <v>93.23</v>
          </cell>
          <cell r="H806">
            <v>77.900000000000006</v>
          </cell>
          <cell r="I806">
            <v>7</v>
          </cell>
          <cell r="J806" t="str">
            <v>PETEK 16"x5</v>
          </cell>
        </row>
        <row r="807">
          <cell r="B807" t="str">
            <v>siyah kollektör-450-1</v>
          </cell>
          <cell r="C807" t="str">
            <v>Siyah Kollektör  DN450  1.0 mt</v>
          </cell>
          <cell r="F807">
            <v>200.75800000000001</v>
          </cell>
          <cell r="G807">
            <v>150.22</v>
          </cell>
          <cell r="H807">
            <v>125.52000000000001</v>
          </cell>
          <cell r="I807">
            <v>7</v>
          </cell>
          <cell r="J807" t="str">
            <v>PETEK 18"x5.6</v>
          </cell>
        </row>
        <row r="808">
          <cell r="B808" t="str">
            <v>siyah kollektör-500-1</v>
          </cell>
          <cell r="C808" t="str">
            <v>Siyah Kollektör  DN500  1.0 mt</v>
          </cell>
          <cell r="F808">
            <v>240.99</v>
          </cell>
          <cell r="G808">
            <v>180.32</v>
          </cell>
          <cell r="H808">
            <v>150.66999999999999</v>
          </cell>
          <cell r="I808">
            <v>8</v>
          </cell>
          <cell r="J808" t="str">
            <v>PETEK 20"x5.6</v>
          </cell>
        </row>
        <row r="809">
          <cell r="B809" t="str">
            <v>siyah kollektör-550-1</v>
          </cell>
          <cell r="C809" t="str">
            <v>Siyah Kollektör  DN550  1.0 mt</v>
          </cell>
          <cell r="F809">
            <v>330.35599999999999</v>
          </cell>
          <cell r="G809">
            <v>247.17999999999998</v>
          </cell>
          <cell r="H809">
            <v>206.54</v>
          </cell>
          <cell r="I809">
            <v>9</v>
          </cell>
          <cell r="J809" t="str">
            <v>PETEK 22"x6.3</v>
          </cell>
        </row>
        <row r="810">
          <cell r="B810" t="str">
            <v>siyah kollektör-600-1</v>
          </cell>
          <cell r="C810" t="str">
            <v>Siyah Kollektör  DN600  1.0 mt</v>
          </cell>
          <cell r="F810">
            <v>396.834</v>
          </cell>
          <cell r="G810">
            <v>296.93</v>
          </cell>
          <cell r="H810">
            <v>248.1</v>
          </cell>
          <cell r="I810">
            <v>10</v>
          </cell>
          <cell r="J810" t="str">
            <v>PETEK 24"x6.3</v>
          </cell>
        </row>
        <row r="811">
          <cell r="B811" t="str">
            <v>siyah kollektör-650-1</v>
          </cell>
          <cell r="C811" t="str">
            <v>Siyah Kollektör  DN650  1.0 mt</v>
          </cell>
          <cell r="F811">
            <v>519.82000000000005</v>
          </cell>
          <cell r="G811">
            <v>388.95</v>
          </cell>
          <cell r="H811">
            <v>324.99</v>
          </cell>
          <cell r="I811">
            <v>12</v>
          </cell>
          <cell r="J811" t="str">
            <v>PETEK 26"x7.1</v>
          </cell>
        </row>
        <row r="812">
          <cell r="B812">
            <v>0</v>
          </cell>
          <cell r="C812">
            <v>0</v>
          </cell>
          <cell r="G812">
            <v>0</v>
          </cell>
          <cell r="H812">
            <v>0</v>
          </cell>
        </row>
        <row r="813">
          <cell r="B813" t="str">
            <v>siyah kollektör-25-2</v>
          </cell>
          <cell r="C813" t="str">
            <v>Siyah Kollektör  DN25  2.0 mt</v>
          </cell>
          <cell r="F813">
            <v>7.2354000000000003</v>
          </cell>
          <cell r="G813">
            <v>5.42</v>
          </cell>
          <cell r="H813">
            <v>4.5299999999999994</v>
          </cell>
          <cell r="I813">
            <v>0.6</v>
          </cell>
          <cell r="J813" t="str">
            <v>BORUSAN 1"</v>
          </cell>
        </row>
        <row r="814">
          <cell r="B814" t="str">
            <v>siyah kollektör-32-2</v>
          </cell>
          <cell r="C814" t="str">
            <v>Siyah Kollektör  DN32  2.0 mt</v>
          </cell>
          <cell r="F814">
            <v>8.7515999999999998</v>
          </cell>
          <cell r="G814">
            <v>6.55</v>
          </cell>
          <cell r="H814">
            <v>5.4799999999999995</v>
          </cell>
          <cell r="I814">
            <v>0.8</v>
          </cell>
          <cell r="J814" t="str">
            <v>BORUSAN 11/4"</v>
          </cell>
        </row>
        <row r="815">
          <cell r="B815" t="str">
            <v>siyah kollektör-40-2</v>
          </cell>
          <cell r="C815" t="str">
            <v>Siyah Kollektör  DN40  2.0 mt</v>
          </cell>
          <cell r="F815">
            <v>10.2372</v>
          </cell>
          <cell r="G815">
            <v>7.66</v>
          </cell>
          <cell r="H815">
            <v>6.41</v>
          </cell>
          <cell r="I815">
            <v>0.9</v>
          </cell>
          <cell r="J815" t="str">
            <v>BORUSAN 11/2"</v>
          </cell>
        </row>
        <row r="816">
          <cell r="B816" t="str">
            <v>siyah kollektör-50-2</v>
          </cell>
          <cell r="C816" t="str">
            <v>Siyah Kollektör  DN50  2.0 mt</v>
          </cell>
          <cell r="F816">
            <v>13.222800000000001</v>
          </cell>
          <cell r="G816">
            <v>9.9</v>
          </cell>
          <cell r="H816">
            <v>8.27</v>
          </cell>
          <cell r="I816">
            <v>1.3</v>
          </cell>
          <cell r="J816" t="str">
            <v>BORUSAN 2"</v>
          </cell>
        </row>
        <row r="817">
          <cell r="B817" t="str">
            <v>siyah kollektör-65-2</v>
          </cell>
          <cell r="C817" t="str">
            <v>Siyah Kollektör  DN65  2.0 mt</v>
          </cell>
          <cell r="F817">
            <v>16.509599999999999</v>
          </cell>
          <cell r="G817">
            <v>12.36</v>
          </cell>
          <cell r="H817">
            <v>10.33</v>
          </cell>
          <cell r="I817">
            <v>2</v>
          </cell>
          <cell r="J817" t="str">
            <v>BORUSAN 21/2"</v>
          </cell>
        </row>
        <row r="818">
          <cell r="B818" t="str">
            <v>siyah kollektör-80-2</v>
          </cell>
          <cell r="C818" t="str">
            <v>Siyah Kollektör  DN80  2.0 mt</v>
          </cell>
          <cell r="F818">
            <v>20.617800000000003</v>
          </cell>
          <cell r="G818">
            <v>15.43</v>
          </cell>
          <cell r="H818">
            <v>12.9</v>
          </cell>
          <cell r="I818">
            <v>2.6</v>
          </cell>
          <cell r="J818" t="str">
            <v>BORUSAN 3"</v>
          </cell>
        </row>
        <row r="819">
          <cell r="B819" t="str">
            <v>siyah kollektör-100-2</v>
          </cell>
          <cell r="C819" t="str">
            <v>Siyah Kollektör  DN100  2.0 mt</v>
          </cell>
          <cell r="F819">
            <v>28.3842</v>
          </cell>
          <cell r="G819">
            <v>21.240000000000002</v>
          </cell>
          <cell r="H819">
            <v>17.75</v>
          </cell>
          <cell r="I819">
            <v>3.6</v>
          </cell>
          <cell r="J819" t="str">
            <v>BORUSAN 4"</v>
          </cell>
        </row>
        <row r="820">
          <cell r="B820" t="str">
            <v>siyah kollektör-125-2</v>
          </cell>
          <cell r="C820" t="str">
            <v>Siyah Kollektör  DN125  2.0 mt</v>
          </cell>
          <cell r="F820">
            <v>39.510600000000004</v>
          </cell>
          <cell r="G820">
            <v>29.57</v>
          </cell>
          <cell r="H820">
            <v>24.71</v>
          </cell>
          <cell r="I820">
            <v>4</v>
          </cell>
          <cell r="J820" t="str">
            <v>BORUSAN 5"</v>
          </cell>
        </row>
        <row r="821">
          <cell r="B821" t="str">
            <v>siyah kollektör-150-2</v>
          </cell>
          <cell r="C821" t="str">
            <v>Siyah Kollektör  DN150  2.0 mt</v>
          </cell>
          <cell r="F821">
            <v>46.623599999999996</v>
          </cell>
          <cell r="G821">
            <v>34.89</v>
          </cell>
          <cell r="H821">
            <v>29.150000000000002</v>
          </cell>
          <cell r="I821">
            <v>5</v>
          </cell>
          <cell r="J821" t="str">
            <v>BORUSAN 6"</v>
          </cell>
        </row>
        <row r="822">
          <cell r="B822" t="str">
            <v>siyah kollektör-200-2</v>
          </cell>
          <cell r="C822" t="str">
            <v>Siyah Kollektör  DN200  2.0 mt</v>
          </cell>
          <cell r="F822">
            <v>62.160600000000002</v>
          </cell>
          <cell r="G822">
            <v>46.51</v>
          </cell>
          <cell r="H822">
            <v>38.869999999999997</v>
          </cell>
          <cell r="I822">
            <v>5</v>
          </cell>
          <cell r="J822" t="str">
            <v>BORUSAN 8"x4.5</v>
          </cell>
        </row>
        <row r="823">
          <cell r="B823" t="str">
            <v>siyah kollektör-250-2</v>
          </cell>
          <cell r="C823" t="str">
            <v>Siyah Kollektör  DN250  2.0 mt</v>
          </cell>
          <cell r="F823">
            <v>95.770199999999988</v>
          </cell>
          <cell r="G823">
            <v>71.660000000000011</v>
          </cell>
          <cell r="H823">
            <v>59.879999999999995</v>
          </cell>
          <cell r="I823">
            <v>5.6</v>
          </cell>
          <cell r="J823" t="str">
            <v>BORUSAN 10"x5</v>
          </cell>
        </row>
        <row r="824">
          <cell r="B824" t="str">
            <v>siyah kollektör-300-2</v>
          </cell>
          <cell r="C824" t="str">
            <v>Siyah Kollektör  DN300  2.0 mt</v>
          </cell>
          <cell r="F824">
            <v>121.10399999999998</v>
          </cell>
          <cell r="G824">
            <v>90.62</v>
          </cell>
          <cell r="H824">
            <v>75.72</v>
          </cell>
          <cell r="I824">
            <v>6</v>
          </cell>
          <cell r="J824" t="str">
            <v>BORUSAN 12"x5</v>
          </cell>
        </row>
        <row r="825">
          <cell r="B825" t="str">
            <v>siyah kollektör-350-2</v>
          </cell>
          <cell r="C825" t="str">
            <v>Siyah Kollektör  DN350  2.0 mt</v>
          </cell>
          <cell r="F825">
            <v>171.12</v>
          </cell>
          <cell r="G825">
            <v>128.04</v>
          </cell>
          <cell r="H825">
            <v>106.99000000000001</v>
          </cell>
          <cell r="I825">
            <v>6</v>
          </cell>
          <cell r="J825" t="str">
            <v>PETEK 14"x5</v>
          </cell>
        </row>
        <row r="826">
          <cell r="B826" t="str">
            <v>siyah kollektör-400-2</v>
          </cell>
          <cell r="C826" t="str">
            <v>Siyah Kollektör  DN400  2.0 mt</v>
          </cell>
          <cell r="F826">
            <v>165.18</v>
          </cell>
          <cell r="G826">
            <v>123.60000000000001</v>
          </cell>
          <cell r="H826">
            <v>103.27000000000001</v>
          </cell>
          <cell r="I826">
            <v>7</v>
          </cell>
          <cell r="J826" t="str">
            <v>PETEK 16"x5</v>
          </cell>
        </row>
        <row r="827">
          <cell r="B827" t="str">
            <v>siyah kollektör-450-2</v>
          </cell>
          <cell r="C827" t="str">
            <v>Siyah Kollektör  DN450  2.0 mt</v>
          </cell>
          <cell r="F827">
            <v>251.51600000000002</v>
          </cell>
          <cell r="G827">
            <v>188.2</v>
          </cell>
          <cell r="H827">
            <v>157.25</v>
          </cell>
          <cell r="I827">
            <v>7</v>
          </cell>
          <cell r="J827" t="str">
            <v>PETEK 18"x5.6</v>
          </cell>
        </row>
        <row r="828">
          <cell r="B828" t="str">
            <v>siyah kollektör-500-2</v>
          </cell>
          <cell r="C828" t="str">
            <v>Siyah Kollektör  DN500  2.0 mt</v>
          </cell>
          <cell r="F828">
            <v>297.98</v>
          </cell>
          <cell r="G828">
            <v>222.95999999999998</v>
          </cell>
          <cell r="H828">
            <v>186.29999999999998</v>
          </cell>
          <cell r="I828">
            <v>8</v>
          </cell>
          <cell r="J828" t="str">
            <v>PETEK 20"x5.6</v>
          </cell>
        </row>
        <row r="829">
          <cell r="B829" t="str">
            <v>siyah kollektör-550-2</v>
          </cell>
          <cell r="C829" t="str">
            <v>Siyah Kollektör  DN550  2.0 mt</v>
          </cell>
          <cell r="F829">
            <v>400.71199999999999</v>
          </cell>
          <cell r="G829">
            <v>299.83</v>
          </cell>
          <cell r="H829">
            <v>250.53</v>
          </cell>
          <cell r="I829">
            <v>9</v>
          </cell>
          <cell r="J829" t="str">
            <v>PETEK 22"x6.3</v>
          </cell>
        </row>
        <row r="830">
          <cell r="B830" t="str">
            <v>siyah kollektör-600-2</v>
          </cell>
          <cell r="C830" t="str">
            <v>Siyah Kollektör  DN600  2.0 mt</v>
          </cell>
          <cell r="F830">
            <v>473.66800000000001</v>
          </cell>
          <cell r="G830">
            <v>354.40999999999997</v>
          </cell>
          <cell r="H830">
            <v>296.14</v>
          </cell>
          <cell r="I830">
            <v>10</v>
          </cell>
          <cell r="J830" t="str">
            <v>PETEK 24"x6.3</v>
          </cell>
        </row>
        <row r="831">
          <cell r="B831" t="str">
            <v>siyah kollektör-650-2</v>
          </cell>
          <cell r="C831" t="str">
            <v>Siyah Kollektör  DN650  2.0 mt</v>
          </cell>
          <cell r="F831">
            <v>643.64</v>
          </cell>
          <cell r="G831">
            <v>481.59</v>
          </cell>
          <cell r="H831">
            <v>402.40999999999997</v>
          </cell>
          <cell r="I831">
            <v>12</v>
          </cell>
          <cell r="J831" t="str">
            <v>PETEK 26"x7.1</v>
          </cell>
        </row>
        <row r="832">
          <cell r="B832">
            <v>0</v>
          </cell>
          <cell r="C832">
            <v>0</v>
          </cell>
          <cell r="G832">
            <v>0</v>
          </cell>
          <cell r="H832">
            <v>0</v>
          </cell>
        </row>
        <row r="833">
          <cell r="B833" t="str">
            <v>siyah kollektör-25-3</v>
          </cell>
          <cell r="C833" t="str">
            <v>Siyah Kollektör  DN25  3.0 mt</v>
          </cell>
          <cell r="F833">
            <v>9.4581000000000017</v>
          </cell>
          <cell r="G833">
            <v>7.08</v>
          </cell>
          <cell r="H833">
            <v>5.92</v>
          </cell>
          <cell r="I833">
            <v>0.89999999999999991</v>
          </cell>
          <cell r="J833" t="str">
            <v>BORUSAN 1"</v>
          </cell>
        </row>
        <row r="834">
          <cell r="B834" t="str">
            <v>siyah kollektör-32-3</v>
          </cell>
          <cell r="C834" t="str">
            <v>Siyah Kollektör  DN32  3.0 mt</v>
          </cell>
          <cell r="F834">
            <v>11.597399999999999</v>
          </cell>
          <cell r="G834">
            <v>8.68</v>
          </cell>
          <cell r="H834">
            <v>7.26</v>
          </cell>
          <cell r="I834">
            <v>1.2000000000000002</v>
          </cell>
          <cell r="J834" t="str">
            <v>BORUSAN 11/4"</v>
          </cell>
        </row>
        <row r="835">
          <cell r="B835" t="str">
            <v>siyah kollektör-40-3</v>
          </cell>
          <cell r="C835" t="str">
            <v>Siyah Kollektör  DN40  3.0 mt</v>
          </cell>
          <cell r="F835">
            <v>13.510799999999998</v>
          </cell>
          <cell r="G835">
            <v>10.11</v>
          </cell>
          <cell r="H835">
            <v>8.4499999999999993</v>
          </cell>
          <cell r="I835">
            <v>1.35</v>
          </cell>
          <cell r="J835" t="str">
            <v>BORUSAN 11/2"</v>
          </cell>
        </row>
        <row r="836">
          <cell r="B836" t="str">
            <v>siyah kollektör-50-3</v>
          </cell>
          <cell r="C836" t="str">
            <v>Siyah Kollektör  DN50  3.0 mt</v>
          </cell>
          <cell r="F836">
            <v>17.854200000000002</v>
          </cell>
          <cell r="G836">
            <v>13.36</v>
          </cell>
          <cell r="H836">
            <v>11.17</v>
          </cell>
          <cell r="I836">
            <v>1.9500000000000002</v>
          </cell>
          <cell r="J836" t="str">
            <v>BORUSAN 2"</v>
          </cell>
        </row>
        <row r="837">
          <cell r="B837" t="str">
            <v>siyah kollektör-65-3</v>
          </cell>
          <cell r="C837" t="str">
            <v>Siyah Kollektör  DN65  3.0 mt</v>
          </cell>
          <cell r="F837">
            <v>22.424399999999999</v>
          </cell>
          <cell r="G837">
            <v>16.78</v>
          </cell>
          <cell r="H837">
            <v>14.02</v>
          </cell>
          <cell r="I837">
            <v>3</v>
          </cell>
          <cell r="J837" t="str">
            <v>BORUSAN 21/2"</v>
          </cell>
        </row>
        <row r="838">
          <cell r="B838" t="str">
            <v>siyah kollektör-80-3</v>
          </cell>
          <cell r="C838" t="str">
            <v>Siyah Kollektör  DN80  3.0 mt</v>
          </cell>
          <cell r="F838">
            <v>28.271700000000003</v>
          </cell>
          <cell r="G838">
            <v>21.16</v>
          </cell>
          <cell r="H838">
            <v>17.680000000000003</v>
          </cell>
          <cell r="I838">
            <v>3.9000000000000004</v>
          </cell>
          <cell r="J838" t="str">
            <v>BORUSAN 3"</v>
          </cell>
        </row>
        <row r="839">
          <cell r="B839" t="str">
            <v>siyah kollektör-100-3</v>
          </cell>
          <cell r="C839" t="str">
            <v>Siyah Kollektör  DN100  3.0 mt</v>
          </cell>
          <cell r="F839">
            <v>39.516299999999994</v>
          </cell>
          <cell r="G839">
            <v>29.57</v>
          </cell>
          <cell r="H839">
            <v>24.71</v>
          </cell>
          <cell r="I839">
            <v>5.4</v>
          </cell>
          <cell r="J839" t="str">
            <v>BORUSAN 4"</v>
          </cell>
        </row>
        <row r="840">
          <cell r="B840" t="str">
            <v>siyah kollektör-125-3</v>
          </cell>
          <cell r="C840" t="str">
            <v>Siyah Kollektör  DN125  3.0 mt</v>
          </cell>
          <cell r="F840">
            <v>54.585900000000002</v>
          </cell>
          <cell r="G840">
            <v>40.85</v>
          </cell>
          <cell r="H840">
            <v>34.129999999999995</v>
          </cell>
          <cell r="I840">
            <v>6</v>
          </cell>
          <cell r="J840" t="str">
            <v>BORUSAN 5"</v>
          </cell>
        </row>
        <row r="841">
          <cell r="B841" t="str">
            <v>siyah kollektör-150-3</v>
          </cell>
          <cell r="C841" t="str">
            <v>Siyah Kollektör  DN150  3.0 mt</v>
          </cell>
          <cell r="F841">
            <v>64.535399999999996</v>
          </cell>
          <cell r="G841">
            <v>48.29</v>
          </cell>
          <cell r="H841">
            <v>40.35</v>
          </cell>
          <cell r="I841">
            <v>7.5</v>
          </cell>
          <cell r="J841" t="str">
            <v>BORUSAN 6"</v>
          </cell>
        </row>
        <row r="842">
          <cell r="B842" t="str">
            <v>siyah kollektör-200-3</v>
          </cell>
          <cell r="C842" t="str">
            <v>Siyah Kollektör  DN200  3.0 mt</v>
          </cell>
          <cell r="F842">
            <v>85.140900000000002</v>
          </cell>
          <cell r="G842">
            <v>63.71</v>
          </cell>
          <cell r="H842">
            <v>53.23</v>
          </cell>
          <cell r="I842">
            <v>7.5</v>
          </cell>
          <cell r="J842" t="str">
            <v>BORUSAN 8"x4.5</v>
          </cell>
        </row>
        <row r="843">
          <cell r="B843" t="str">
            <v>siyah kollektör-250-3</v>
          </cell>
          <cell r="C843" t="str">
            <v>Siyah Kollektör  DN250  3.0 mt</v>
          </cell>
          <cell r="F843">
            <v>127.45529999999999</v>
          </cell>
          <cell r="G843">
            <v>95.37</v>
          </cell>
          <cell r="H843">
            <v>79.690000000000012</v>
          </cell>
          <cell r="I843">
            <v>8.3999999999999986</v>
          </cell>
          <cell r="J843" t="str">
            <v>BORUSAN 10"x5</v>
          </cell>
        </row>
        <row r="844">
          <cell r="B844" t="str">
            <v>siyah kollektör-300-3</v>
          </cell>
          <cell r="C844" t="str">
            <v>Siyah Kollektör  DN300  3.0 mt</v>
          </cell>
          <cell r="F844">
            <v>159.60599999999999</v>
          </cell>
          <cell r="G844">
            <v>119.43</v>
          </cell>
          <cell r="H844">
            <v>99.79</v>
          </cell>
          <cell r="I844">
            <v>9</v>
          </cell>
          <cell r="J844" t="str">
            <v>BORUSAN 12"x5</v>
          </cell>
        </row>
        <row r="845">
          <cell r="B845" t="str">
            <v>siyah kollektör-350-3</v>
          </cell>
          <cell r="C845" t="str">
            <v>Siyah Kollektör  DN350  3.0 mt</v>
          </cell>
          <cell r="F845">
            <v>218.68</v>
          </cell>
          <cell r="G845">
            <v>163.63</v>
          </cell>
          <cell r="H845">
            <v>136.72</v>
          </cell>
          <cell r="I845">
            <v>9</v>
          </cell>
          <cell r="J845" t="str">
            <v>PETEK 14"x5</v>
          </cell>
        </row>
        <row r="846">
          <cell r="B846" t="str">
            <v>siyah kollektör-400-3</v>
          </cell>
          <cell r="C846" t="str">
            <v>Siyah Kollektör  DN400  3.0 mt</v>
          </cell>
          <cell r="F846">
            <v>205.77</v>
          </cell>
          <cell r="G846">
            <v>153.97</v>
          </cell>
          <cell r="H846">
            <v>128.64999999999998</v>
          </cell>
          <cell r="I846">
            <v>10.5</v>
          </cell>
          <cell r="J846" t="str">
            <v>PETEK 16"x5</v>
          </cell>
        </row>
        <row r="847">
          <cell r="B847" t="str">
            <v>siyah kollektör-450-3</v>
          </cell>
          <cell r="C847" t="str">
            <v>Siyah Kollektör  DN450  3.0 mt</v>
          </cell>
          <cell r="F847">
            <v>302.274</v>
          </cell>
          <cell r="G847">
            <v>226.17</v>
          </cell>
          <cell r="H847">
            <v>188.98999999999998</v>
          </cell>
          <cell r="I847">
            <v>10.5</v>
          </cell>
          <cell r="J847" t="str">
            <v>PETEK 18"x5.6</v>
          </cell>
        </row>
        <row r="848">
          <cell r="B848" t="str">
            <v>siyah kollektör-500-3</v>
          </cell>
          <cell r="C848" t="str">
            <v>Siyah Kollektör  DN500  3.0 mt</v>
          </cell>
          <cell r="F848">
            <v>354.97</v>
          </cell>
          <cell r="G848">
            <v>265.59999999999997</v>
          </cell>
          <cell r="H848">
            <v>221.92999999999998</v>
          </cell>
          <cell r="I848">
            <v>12</v>
          </cell>
          <cell r="J848" t="str">
            <v>PETEK 20"x5.6</v>
          </cell>
        </row>
        <row r="849">
          <cell r="B849" t="str">
            <v>siyah kollektör-550-3</v>
          </cell>
          <cell r="C849" t="str">
            <v>Siyah Kollektör  DN550  3.0 mt</v>
          </cell>
          <cell r="F849">
            <v>471.06800000000004</v>
          </cell>
          <cell r="G849">
            <v>352.46999999999997</v>
          </cell>
          <cell r="H849">
            <v>294.51</v>
          </cell>
          <cell r="I849">
            <v>9</v>
          </cell>
          <cell r="J849" t="str">
            <v>PETEK 22"x6.3</v>
          </cell>
        </row>
        <row r="850">
          <cell r="B850" t="str">
            <v>siyah kollektör-600-3</v>
          </cell>
          <cell r="C850" t="str">
            <v>Siyah Kollektör  DN600  3.0 mt</v>
          </cell>
          <cell r="F850">
            <v>550.50199999999995</v>
          </cell>
          <cell r="G850">
            <v>411.9</v>
          </cell>
          <cell r="H850">
            <v>344.18</v>
          </cell>
          <cell r="I850">
            <v>10</v>
          </cell>
          <cell r="J850" t="str">
            <v>PETEK 24"x6.3</v>
          </cell>
        </row>
        <row r="851">
          <cell r="B851" t="str">
            <v>siyah kollektör-650-3</v>
          </cell>
          <cell r="C851" t="str">
            <v>Siyah Kollektör  DN650  3.0 mt</v>
          </cell>
          <cell r="F851">
            <v>767.46</v>
          </cell>
          <cell r="G851">
            <v>574.24</v>
          </cell>
          <cell r="H851">
            <v>479.82</v>
          </cell>
          <cell r="I851">
            <v>12</v>
          </cell>
          <cell r="J851" t="str">
            <v>PETEK 26"x7.1</v>
          </cell>
        </row>
        <row r="852">
          <cell r="B852">
            <v>0</v>
          </cell>
          <cell r="C852">
            <v>0</v>
          </cell>
          <cell r="G852">
            <v>0</v>
          </cell>
          <cell r="H852">
            <v>0</v>
          </cell>
        </row>
        <row r="853">
          <cell r="B853" t="str">
            <v>siyah kollektör-25-4</v>
          </cell>
          <cell r="C853" t="str">
            <v>Siyah Kollektör  DN25  4.0 mt</v>
          </cell>
          <cell r="F853">
            <v>11.680800000000001</v>
          </cell>
          <cell r="G853">
            <v>8.74</v>
          </cell>
          <cell r="H853">
            <v>7.31</v>
          </cell>
          <cell r="I853">
            <v>1.2</v>
          </cell>
          <cell r="J853" t="str">
            <v>BORUSAN 1"</v>
          </cell>
        </row>
        <row r="854">
          <cell r="B854" t="str">
            <v>siyah kollektör-32-4</v>
          </cell>
          <cell r="C854" t="str">
            <v>Siyah Kollektör  DN32  4.0 mt</v>
          </cell>
          <cell r="F854">
            <v>14.443199999999999</v>
          </cell>
          <cell r="G854">
            <v>10.81</v>
          </cell>
          <cell r="H854">
            <v>9.0299999999999994</v>
          </cell>
          <cell r="I854">
            <v>1.6</v>
          </cell>
          <cell r="J854" t="str">
            <v>BORUSAN 11/4"</v>
          </cell>
        </row>
        <row r="855">
          <cell r="B855" t="str">
            <v>siyah kollektör-40-4</v>
          </cell>
          <cell r="C855" t="str">
            <v>Siyah Kollektör  DN40  4.0 mt</v>
          </cell>
          <cell r="F855">
            <v>16.784399999999998</v>
          </cell>
          <cell r="G855">
            <v>12.56</v>
          </cell>
          <cell r="H855">
            <v>10.5</v>
          </cell>
          <cell r="I855">
            <v>1.8</v>
          </cell>
          <cell r="J855" t="str">
            <v>BORUSAN 11/2"</v>
          </cell>
        </row>
        <row r="856">
          <cell r="B856" t="str">
            <v>siyah kollektör-50-4</v>
          </cell>
          <cell r="C856" t="str">
            <v>Siyah Kollektör  DN50  4.0 mt</v>
          </cell>
          <cell r="F856">
            <v>22.485600000000002</v>
          </cell>
          <cell r="G856">
            <v>16.830000000000002</v>
          </cell>
          <cell r="H856">
            <v>14.06</v>
          </cell>
          <cell r="I856">
            <v>2.6</v>
          </cell>
          <cell r="J856" t="str">
            <v>BORUSAN 2"</v>
          </cell>
        </row>
        <row r="857">
          <cell r="B857" t="str">
            <v>siyah kollektör-65-4</v>
          </cell>
          <cell r="C857" t="str">
            <v>Siyah Kollektör  DN65  4.0 mt</v>
          </cell>
          <cell r="F857">
            <v>28.339199999999998</v>
          </cell>
          <cell r="G857">
            <v>21.21</v>
          </cell>
          <cell r="H857">
            <v>17.720000000000002</v>
          </cell>
          <cell r="I857">
            <v>4</v>
          </cell>
          <cell r="J857" t="str">
            <v>BORUSAN 21/2"</v>
          </cell>
        </row>
        <row r="858">
          <cell r="B858" t="str">
            <v>siyah kollektör-80-4</v>
          </cell>
          <cell r="C858" t="str">
            <v>Siyah Kollektör  DN80  4.0 mt</v>
          </cell>
          <cell r="F858">
            <v>35.925600000000003</v>
          </cell>
          <cell r="G858">
            <v>26.89</v>
          </cell>
          <cell r="H858">
            <v>22.470000000000002</v>
          </cell>
          <cell r="I858">
            <v>5.2</v>
          </cell>
          <cell r="J858" t="str">
            <v>BORUSAN 3"</v>
          </cell>
        </row>
        <row r="859">
          <cell r="B859" t="str">
            <v>siyah kollektör-100-4</v>
          </cell>
          <cell r="C859" t="str">
            <v>Siyah Kollektör  DN100  4.0 mt</v>
          </cell>
          <cell r="F859">
            <v>50.648399999999995</v>
          </cell>
          <cell r="G859">
            <v>37.9</v>
          </cell>
          <cell r="H859">
            <v>31.67</v>
          </cell>
          <cell r="I859">
            <v>7.2</v>
          </cell>
          <cell r="J859" t="str">
            <v>BORUSAN 4"</v>
          </cell>
        </row>
        <row r="860">
          <cell r="B860" t="str">
            <v>siyah kollektör-125-4</v>
          </cell>
          <cell r="C860" t="str">
            <v>Siyah Kollektör  DN125  4.0 mt</v>
          </cell>
          <cell r="F860">
            <v>69.661200000000008</v>
          </cell>
          <cell r="G860">
            <v>52.129999999999995</v>
          </cell>
          <cell r="H860">
            <v>43.559999999999995</v>
          </cell>
          <cell r="I860">
            <v>8</v>
          </cell>
          <cell r="J860" t="str">
            <v>BORUSAN 5"</v>
          </cell>
        </row>
        <row r="861">
          <cell r="B861" t="str">
            <v>siyah kollektör-150-4</v>
          </cell>
          <cell r="C861" t="str">
            <v>Siyah Kollektör  DN150  4.0 mt</v>
          </cell>
          <cell r="F861">
            <v>82.447199999999995</v>
          </cell>
          <cell r="G861">
            <v>61.69</v>
          </cell>
          <cell r="H861">
            <v>51.55</v>
          </cell>
          <cell r="I861">
            <v>10</v>
          </cell>
          <cell r="J861" t="str">
            <v>BORUSAN 6"</v>
          </cell>
        </row>
        <row r="862">
          <cell r="B862" t="str">
            <v>siyah kollektör-200-4</v>
          </cell>
          <cell r="C862" t="str">
            <v>Siyah Kollektör  DN200  4.0 mt</v>
          </cell>
          <cell r="F862">
            <v>108.1212</v>
          </cell>
          <cell r="G862">
            <v>80.900000000000006</v>
          </cell>
          <cell r="H862">
            <v>67.600000000000009</v>
          </cell>
          <cell r="I862">
            <v>10</v>
          </cell>
          <cell r="J862" t="str">
            <v>BORUSAN 8"x4.5</v>
          </cell>
        </row>
        <row r="863">
          <cell r="B863" t="str">
            <v>siyah kollektör-250-4</v>
          </cell>
          <cell r="C863" t="str">
            <v>Siyah Kollektör  DN250  4.0 mt</v>
          </cell>
          <cell r="F863">
            <v>159.1404</v>
          </cell>
          <cell r="G863">
            <v>119.08</v>
          </cell>
          <cell r="H863">
            <v>99.5</v>
          </cell>
          <cell r="I863">
            <v>11.2</v>
          </cell>
          <cell r="J863" t="str">
            <v>BORUSAN 10"x5</v>
          </cell>
        </row>
        <row r="864">
          <cell r="B864" t="str">
            <v>siyah kollektör-300-4</v>
          </cell>
          <cell r="C864" t="str">
            <v>Siyah Kollektör  DN300  4.0 mt</v>
          </cell>
          <cell r="F864">
            <v>198.10799999999998</v>
          </cell>
          <cell r="G864">
            <v>148.22999999999999</v>
          </cell>
          <cell r="H864">
            <v>123.86</v>
          </cell>
          <cell r="I864">
            <v>12</v>
          </cell>
          <cell r="J864" t="str">
            <v>BORUSAN 12"x5</v>
          </cell>
        </row>
        <row r="865">
          <cell r="B865" t="str">
            <v>siyah kollektör-350-4</v>
          </cell>
          <cell r="C865" t="str">
            <v>Siyah Kollektör  DN350  4.0 mt</v>
          </cell>
          <cell r="F865">
            <v>266.24</v>
          </cell>
          <cell r="G865">
            <v>199.20999999999998</v>
          </cell>
          <cell r="H865">
            <v>166.45999999999998</v>
          </cell>
          <cell r="I865">
            <v>12</v>
          </cell>
          <cell r="J865" t="str">
            <v>PETEK 14"x5</v>
          </cell>
        </row>
        <row r="866">
          <cell r="B866" t="str">
            <v>siyah kollektör-400-4</v>
          </cell>
          <cell r="C866" t="str">
            <v>Siyah Kollektör  DN400  4.0 mt</v>
          </cell>
          <cell r="F866">
            <v>246.36</v>
          </cell>
          <cell r="G866">
            <v>184.34</v>
          </cell>
          <cell r="H866">
            <v>154.03</v>
          </cell>
          <cell r="I866">
            <v>14</v>
          </cell>
          <cell r="J866" t="str">
            <v>PETEK 16"x5</v>
          </cell>
        </row>
        <row r="867">
          <cell r="B867" t="str">
            <v>siyah kollektör-450-4</v>
          </cell>
          <cell r="C867" t="str">
            <v>Siyah Kollektör  DN450  4.0 mt</v>
          </cell>
          <cell r="F867">
            <v>353.03200000000004</v>
          </cell>
          <cell r="G867">
            <v>264.14999999999998</v>
          </cell>
          <cell r="H867">
            <v>220.72</v>
          </cell>
          <cell r="I867">
            <v>14</v>
          </cell>
          <cell r="J867" t="str">
            <v>PETEK 18"x5.6</v>
          </cell>
        </row>
        <row r="868">
          <cell r="B868" t="str">
            <v>siyah kollektör-500-4</v>
          </cell>
          <cell r="C868" t="str">
            <v>Siyah Kollektör  DN500  4.0 mt</v>
          </cell>
          <cell r="F868">
            <v>411.96000000000004</v>
          </cell>
          <cell r="G868">
            <v>308.24</v>
          </cell>
          <cell r="H868">
            <v>257.56</v>
          </cell>
          <cell r="I868">
            <v>16</v>
          </cell>
          <cell r="J868" t="str">
            <v>PETEK 20"x5.6</v>
          </cell>
        </row>
        <row r="869">
          <cell r="B869" t="str">
            <v>siyah kollektör-550-4</v>
          </cell>
          <cell r="C869" t="str">
            <v>Siyah Kollektör  DN550  4.0 mt</v>
          </cell>
          <cell r="F869">
            <v>541.42399999999998</v>
          </cell>
          <cell r="G869">
            <v>405.11</v>
          </cell>
          <cell r="H869">
            <v>338.5</v>
          </cell>
          <cell r="I869">
            <v>9</v>
          </cell>
          <cell r="J869" t="str">
            <v>PETEK 22"x6.3</v>
          </cell>
        </row>
        <row r="870">
          <cell r="B870" t="str">
            <v>siyah kollektör-600-4</v>
          </cell>
          <cell r="C870" t="str">
            <v>Siyah Kollektör  DN600  4.0 mt</v>
          </cell>
          <cell r="F870">
            <v>627.33600000000001</v>
          </cell>
          <cell r="G870">
            <v>469.39</v>
          </cell>
          <cell r="H870">
            <v>392.21</v>
          </cell>
          <cell r="I870">
            <v>10</v>
          </cell>
          <cell r="J870" t="str">
            <v>PETEK 24"x6.3</v>
          </cell>
        </row>
        <row r="871">
          <cell r="B871" t="str">
            <v>siyah kollektör-650-4</v>
          </cell>
          <cell r="C871" t="str">
            <v>Siyah Kollektör  DN650  4.0 mt</v>
          </cell>
          <cell r="F871">
            <v>891.28</v>
          </cell>
          <cell r="G871">
            <v>666.88</v>
          </cell>
          <cell r="H871">
            <v>557.23</v>
          </cell>
          <cell r="I871">
            <v>12</v>
          </cell>
          <cell r="J871" t="str">
            <v>PETEK 26"x7.1</v>
          </cell>
        </row>
        <row r="872">
          <cell r="B872">
            <v>0</v>
          </cell>
          <cell r="C872">
            <v>0</v>
          </cell>
          <cell r="G872">
            <v>0</v>
          </cell>
          <cell r="H872">
            <v>0</v>
          </cell>
        </row>
        <row r="873">
          <cell r="B873" t="str">
            <v>siyah kollektör-25-5</v>
          </cell>
          <cell r="C873" t="str">
            <v>Siyah Kollektör  DN25  5.0 mt</v>
          </cell>
          <cell r="F873">
            <v>13.903500000000001</v>
          </cell>
          <cell r="G873">
            <v>10.41</v>
          </cell>
          <cell r="H873">
            <v>8.6999999999999993</v>
          </cell>
          <cell r="I873">
            <v>1.5</v>
          </cell>
          <cell r="J873" t="str">
            <v>BORUSAN 1"</v>
          </cell>
        </row>
        <row r="874">
          <cell r="B874" t="str">
            <v>siyah kollektör-32-5</v>
          </cell>
          <cell r="C874" t="str">
            <v>Siyah Kollektör  DN32  5.0 mt</v>
          </cell>
          <cell r="F874">
            <v>17.288999999999998</v>
          </cell>
          <cell r="G874">
            <v>12.94</v>
          </cell>
          <cell r="H874">
            <v>10.81</v>
          </cell>
          <cell r="I874">
            <v>2</v>
          </cell>
          <cell r="J874" t="str">
            <v>BORUSAN 11/4"</v>
          </cell>
        </row>
        <row r="875">
          <cell r="B875" t="str">
            <v>siyah kollektör-40-5</v>
          </cell>
          <cell r="C875" t="str">
            <v>Siyah Kollektör  DN40  5.0 mt</v>
          </cell>
          <cell r="F875">
            <v>20.058</v>
          </cell>
          <cell r="G875">
            <v>15.01</v>
          </cell>
          <cell r="H875">
            <v>12.549999999999999</v>
          </cell>
          <cell r="I875">
            <v>2.25</v>
          </cell>
          <cell r="J875" t="str">
            <v>BORUSAN 11/2"</v>
          </cell>
        </row>
        <row r="876">
          <cell r="B876" t="str">
            <v>siyah kollektör-50-5</v>
          </cell>
          <cell r="C876" t="str">
            <v>Siyah Kollektör  DN50  5.0 mt</v>
          </cell>
          <cell r="F876">
            <v>27.117000000000001</v>
          </cell>
          <cell r="G876">
            <v>20.290000000000003</v>
          </cell>
          <cell r="H876">
            <v>16.96</v>
          </cell>
          <cell r="I876">
            <v>3.25</v>
          </cell>
          <cell r="J876" t="str">
            <v>BORUSAN 2"</v>
          </cell>
        </row>
        <row r="877">
          <cell r="B877" t="str">
            <v>siyah kollektör-65-5</v>
          </cell>
          <cell r="C877" t="str">
            <v>Siyah Kollektör  DN65  5.0 mt</v>
          </cell>
          <cell r="F877">
            <v>34.253999999999998</v>
          </cell>
          <cell r="G877">
            <v>25.630000000000003</v>
          </cell>
          <cell r="H877">
            <v>21.42</v>
          </cell>
          <cell r="I877">
            <v>5</v>
          </cell>
          <cell r="J877" t="str">
            <v>BORUSAN 21/2"</v>
          </cell>
        </row>
        <row r="878">
          <cell r="B878" t="str">
            <v>siyah kollektör-80-5</v>
          </cell>
          <cell r="C878" t="str">
            <v>Siyah Kollektör  DN80  5.0 mt</v>
          </cell>
          <cell r="F878">
            <v>43.579500000000003</v>
          </cell>
          <cell r="G878">
            <v>32.61</v>
          </cell>
          <cell r="H878">
            <v>27.25</v>
          </cell>
          <cell r="I878">
            <v>6.5</v>
          </cell>
          <cell r="J878" t="str">
            <v>BORUSAN 3"</v>
          </cell>
        </row>
        <row r="879">
          <cell r="B879" t="str">
            <v>siyah kollektör-100-5</v>
          </cell>
          <cell r="C879" t="str">
            <v>Siyah Kollektör  DN100  5.0 mt</v>
          </cell>
          <cell r="F879">
            <v>61.780499999999996</v>
          </cell>
          <cell r="G879">
            <v>46.23</v>
          </cell>
          <cell r="H879">
            <v>38.629999999999995</v>
          </cell>
          <cell r="I879">
            <v>9</v>
          </cell>
          <cell r="J879" t="str">
            <v>BORUSAN 4"</v>
          </cell>
        </row>
        <row r="880">
          <cell r="B880" t="str">
            <v>siyah kollektör-125-5</v>
          </cell>
          <cell r="C880" t="str">
            <v>Siyah Kollektör  DN125  5.0 mt</v>
          </cell>
          <cell r="F880">
            <v>84.736500000000007</v>
          </cell>
          <cell r="G880">
            <v>63.41</v>
          </cell>
          <cell r="H880">
            <v>52.98</v>
          </cell>
          <cell r="I880">
            <v>10</v>
          </cell>
          <cell r="J880" t="str">
            <v>BORUSAN 5"</v>
          </cell>
        </row>
        <row r="881">
          <cell r="B881" t="str">
            <v>siyah kollektör-150-5</v>
          </cell>
          <cell r="C881" t="str">
            <v>Siyah Kollektör  DN150  5.0 mt</v>
          </cell>
          <cell r="F881">
            <v>100.35899999999999</v>
          </cell>
          <cell r="G881">
            <v>75.100000000000009</v>
          </cell>
          <cell r="H881">
            <v>62.75</v>
          </cell>
          <cell r="I881">
            <v>12.5</v>
          </cell>
          <cell r="J881" t="str">
            <v>BORUSAN 6"</v>
          </cell>
        </row>
        <row r="882">
          <cell r="B882" t="str">
            <v>siyah kollektör-200-5</v>
          </cell>
          <cell r="C882" t="str">
            <v>Siyah Kollektör  DN200  5.0 mt</v>
          </cell>
          <cell r="F882">
            <v>131.10149999999999</v>
          </cell>
          <cell r="G882">
            <v>98.100000000000009</v>
          </cell>
          <cell r="H882">
            <v>81.97</v>
          </cell>
          <cell r="I882">
            <v>12.5</v>
          </cell>
          <cell r="J882" t="str">
            <v>BORUSAN 8"x4.5</v>
          </cell>
        </row>
        <row r="883">
          <cell r="B883" t="str">
            <v>siyah kollektör-250-5</v>
          </cell>
          <cell r="C883" t="str">
            <v>Siyah Kollektör  DN250  5.0 mt</v>
          </cell>
          <cell r="F883">
            <v>190.82550000000001</v>
          </cell>
          <cell r="G883">
            <v>142.79</v>
          </cell>
          <cell r="H883">
            <v>119.31</v>
          </cell>
          <cell r="I883">
            <v>14</v>
          </cell>
          <cell r="J883" t="str">
            <v>BORUSAN 10"x5</v>
          </cell>
        </row>
        <row r="884">
          <cell r="B884" t="str">
            <v>siyah kollektör-300-5</v>
          </cell>
          <cell r="C884" t="str">
            <v>Siyah Kollektör  DN300  5.0 mt</v>
          </cell>
          <cell r="F884">
            <v>236.60999999999999</v>
          </cell>
          <cell r="G884">
            <v>177.04</v>
          </cell>
          <cell r="H884">
            <v>147.92999999999998</v>
          </cell>
          <cell r="I884">
            <v>15</v>
          </cell>
          <cell r="J884" t="str">
            <v>BORUSAN 12"x5</v>
          </cell>
        </row>
        <row r="885">
          <cell r="B885" t="str">
            <v>siyah kollektör-350-5</v>
          </cell>
          <cell r="C885" t="str">
            <v>Siyah Kollektör  DN350  5.0 mt</v>
          </cell>
          <cell r="F885">
            <v>313.8</v>
          </cell>
          <cell r="G885">
            <v>234.79999999999998</v>
          </cell>
          <cell r="H885">
            <v>196.19</v>
          </cell>
          <cell r="I885">
            <v>15</v>
          </cell>
          <cell r="J885" t="str">
            <v>PETEK 14"x5</v>
          </cell>
        </row>
        <row r="886">
          <cell r="B886" t="str">
            <v>siyah kollektör-400-5</v>
          </cell>
          <cell r="C886" t="str">
            <v>Siyah Kollektör  DN400  5.0 mt</v>
          </cell>
          <cell r="F886">
            <v>286.95000000000005</v>
          </cell>
          <cell r="G886">
            <v>214.70999999999998</v>
          </cell>
          <cell r="H886">
            <v>179.39999999999998</v>
          </cell>
          <cell r="I886">
            <v>17.5</v>
          </cell>
          <cell r="J886" t="str">
            <v>PETEK 16"x5</v>
          </cell>
        </row>
        <row r="887">
          <cell r="B887" t="str">
            <v>siyah kollektör-450-5</v>
          </cell>
          <cell r="C887" t="str">
            <v>Siyah Kollektör  DN450  5.0 mt</v>
          </cell>
          <cell r="F887">
            <v>403.79</v>
          </cell>
          <cell r="G887">
            <v>302.13</v>
          </cell>
          <cell r="H887">
            <v>252.45</v>
          </cell>
          <cell r="I887">
            <v>17.5</v>
          </cell>
          <cell r="J887" t="str">
            <v>PETEK 18"x5.6</v>
          </cell>
        </row>
        <row r="888">
          <cell r="B888" t="str">
            <v>siyah kollektör-500-5</v>
          </cell>
          <cell r="C888" t="str">
            <v>Siyah Kollektör  DN500  5.0 mt</v>
          </cell>
          <cell r="F888">
            <v>468.95</v>
          </cell>
          <cell r="G888">
            <v>350.88</v>
          </cell>
          <cell r="H888">
            <v>293.19</v>
          </cell>
          <cell r="I888">
            <v>20</v>
          </cell>
          <cell r="J888" t="str">
            <v>PETEK 20"x5.6</v>
          </cell>
        </row>
        <row r="889">
          <cell r="B889" t="str">
            <v>siyah kollektör-550-5</v>
          </cell>
          <cell r="C889" t="str">
            <v>Siyah Kollektör  DN550  5.0 mt</v>
          </cell>
          <cell r="F889">
            <v>611.78</v>
          </cell>
          <cell r="G889">
            <v>457.75</v>
          </cell>
          <cell r="H889">
            <v>382.49</v>
          </cell>
          <cell r="I889">
            <v>9</v>
          </cell>
          <cell r="J889" t="str">
            <v>PETEK 22"x6.3</v>
          </cell>
        </row>
        <row r="890">
          <cell r="B890" t="str">
            <v>siyah kollektör-600-5</v>
          </cell>
          <cell r="C890" t="str">
            <v>Siyah Kollektör  DN600  5.0 mt</v>
          </cell>
          <cell r="F890">
            <v>704.17000000000007</v>
          </cell>
          <cell r="G890">
            <v>526.88</v>
          </cell>
          <cell r="H890">
            <v>440.25</v>
          </cell>
          <cell r="I890">
            <v>10</v>
          </cell>
          <cell r="J890" t="str">
            <v>PETEK 24"x6.3</v>
          </cell>
        </row>
        <row r="891">
          <cell r="B891" t="str">
            <v>siyah kollektör-650-5</v>
          </cell>
          <cell r="C891" t="str">
            <v>Siyah Kollektör  DN650  5.0 mt</v>
          </cell>
          <cell r="F891">
            <v>1015.1</v>
          </cell>
          <cell r="G891">
            <v>759.53</v>
          </cell>
          <cell r="H891">
            <v>634.64</v>
          </cell>
          <cell r="I891">
            <v>12</v>
          </cell>
          <cell r="J891" t="str">
            <v>PETEK 26"x7.1</v>
          </cell>
        </row>
        <row r="892">
          <cell r="B892">
            <v>0</v>
          </cell>
          <cell r="C892">
            <v>0</v>
          </cell>
          <cell r="G892">
            <v>0</v>
          </cell>
          <cell r="H892">
            <v>0</v>
          </cell>
        </row>
        <row r="893">
          <cell r="B893" t="str">
            <v>siyah kollektör-25-8</v>
          </cell>
          <cell r="C893" t="str">
            <v>Siyah Kollektör  DN25  8.0 mt</v>
          </cell>
          <cell r="F893">
            <v>20.5716</v>
          </cell>
          <cell r="G893">
            <v>15.4</v>
          </cell>
          <cell r="H893">
            <v>12.87</v>
          </cell>
          <cell r="I893">
            <v>2.4</v>
          </cell>
          <cell r="J893" t="str">
            <v>BORUSAN 1"</v>
          </cell>
        </row>
        <row r="894">
          <cell r="B894" t="str">
            <v>siyah kollektör-32-8</v>
          </cell>
          <cell r="C894" t="str">
            <v>Siyah Kollektör  DN32  8.0 mt</v>
          </cell>
          <cell r="F894">
            <v>25.826399999999996</v>
          </cell>
          <cell r="G894">
            <v>19.330000000000002</v>
          </cell>
          <cell r="H894">
            <v>16.150000000000002</v>
          </cell>
          <cell r="I894">
            <v>3.2</v>
          </cell>
          <cell r="J894" t="str">
            <v>BORUSAN 11/4"</v>
          </cell>
        </row>
        <row r="895">
          <cell r="B895" t="str">
            <v>siyah kollektör-40-8</v>
          </cell>
          <cell r="C895" t="str">
            <v>Siyah Kollektör  DN40  8.0 mt</v>
          </cell>
          <cell r="F895">
            <v>29.878799999999998</v>
          </cell>
          <cell r="G895">
            <v>22.360000000000003</v>
          </cell>
          <cell r="H895">
            <v>18.690000000000001</v>
          </cell>
          <cell r="I895">
            <v>3.6</v>
          </cell>
          <cell r="J895" t="str">
            <v>BORUSAN 11/2"</v>
          </cell>
        </row>
        <row r="896">
          <cell r="B896" t="str">
            <v>siyah kollektör-50-8</v>
          </cell>
          <cell r="C896" t="str">
            <v>Siyah Kollektör  DN50  8.0 mt</v>
          </cell>
          <cell r="F896">
            <v>41.011200000000002</v>
          </cell>
          <cell r="G896">
            <v>30.69</v>
          </cell>
          <cell r="H896">
            <v>25.650000000000002</v>
          </cell>
          <cell r="I896">
            <v>5.2</v>
          </cell>
          <cell r="J896" t="str">
            <v>BORUSAN 2"</v>
          </cell>
        </row>
        <row r="897">
          <cell r="B897" t="str">
            <v>siyah kollektör-65-8</v>
          </cell>
          <cell r="C897" t="str">
            <v>Siyah Kollektör  DN65  8.0 mt</v>
          </cell>
          <cell r="F897">
            <v>51.998399999999997</v>
          </cell>
          <cell r="G897">
            <v>38.909999999999997</v>
          </cell>
          <cell r="H897">
            <v>32.51</v>
          </cell>
          <cell r="I897">
            <v>8</v>
          </cell>
          <cell r="J897" t="str">
            <v>BORUSAN 21/2"</v>
          </cell>
        </row>
        <row r="898">
          <cell r="B898" t="str">
            <v>siyah kollektör-80-8</v>
          </cell>
          <cell r="C898" t="str">
            <v>Siyah Kollektör  DN80  8.0 mt</v>
          </cell>
          <cell r="F898">
            <v>66.541200000000003</v>
          </cell>
          <cell r="G898">
            <v>49.79</v>
          </cell>
          <cell r="H898">
            <v>41.61</v>
          </cell>
          <cell r="I898">
            <v>10.4</v>
          </cell>
          <cell r="J898" t="str">
            <v>BORUSAN 3"</v>
          </cell>
        </row>
        <row r="899">
          <cell r="B899" t="str">
            <v>siyah kollektör-100-8</v>
          </cell>
          <cell r="C899" t="str">
            <v>Siyah Kollektör  DN100  8.0 mt</v>
          </cell>
          <cell r="F899">
            <v>95.1768</v>
          </cell>
          <cell r="G899">
            <v>71.22</v>
          </cell>
          <cell r="H899">
            <v>59.51</v>
          </cell>
          <cell r="I899">
            <v>14.4</v>
          </cell>
          <cell r="J899" t="str">
            <v>BORUSAN 4"</v>
          </cell>
        </row>
        <row r="900">
          <cell r="B900" t="str">
            <v>siyah kollektör-125-8</v>
          </cell>
          <cell r="C900" t="str">
            <v>Siyah Kollektör  DN125  8.0 mt</v>
          </cell>
          <cell r="F900">
            <v>129.9624</v>
          </cell>
          <cell r="G900">
            <v>97.25</v>
          </cell>
          <cell r="H900">
            <v>81.260000000000005</v>
          </cell>
          <cell r="I900">
            <v>16</v>
          </cell>
          <cell r="J900" t="str">
            <v>BORUSAN 5"</v>
          </cell>
        </row>
        <row r="901">
          <cell r="B901" t="str">
            <v>siyah kollektör-150-8</v>
          </cell>
          <cell r="C901" t="str">
            <v>Siyah Kollektör  DN150  8.0 mt</v>
          </cell>
          <cell r="F901">
            <v>154.09440000000001</v>
          </cell>
          <cell r="G901">
            <v>115.30000000000001</v>
          </cell>
          <cell r="H901">
            <v>96.34</v>
          </cell>
          <cell r="I901">
            <v>20</v>
          </cell>
          <cell r="J901" t="str">
            <v>BORUSAN 6"</v>
          </cell>
        </row>
        <row r="902">
          <cell r="B902" t="str">
            <v>siyah kollektör-200-8</v>
          </cell>
          <cell r="C902" t="str">
            <v>Siyah Kollektör  DN200  8.0 mt</v>
          </cell>
          <cell r="F902">
            <v>200.04239999999999</v>
          </cell>
          <cell r="G902">
            <v>149.67999999999998</v>
          </cell>
          <cell r="H902">
            <v>125.07000000000001</v>
          </cell>
          <cell r="I902">
            <v>20</v>
          </cell>
          <cell r="J902" t="str">
            <v>BORUSAN 8"x4.5</v>
          </cell>
        </row>
        <row r="903">
          <cell r="B903" t="str">
            <v>siyah kollektör-250-8</v>
          </cell>
          <cell r="C903" t="str">
            <v>Siyah Kollektör  DN250  8.0 mt</v>
          </cell>
          <cell r="F903">
            <v>285.88079999999997</v>
          </cell>
          <cell r="G903">
            <v>213.91</v>
          </cell>
          <cell r="H903">
            <v>178.73999999999998</v>
          </cell>
          <cell r="I903">
            <v>22.4</v>
          </cell>
          <cell r="J903" t="str">
            <v>BORUSAN 10"x5</v>
          </cell>
        </row>
        <row r="904">
          <cell r="B904" t="str">
            <v>siyah kollektör-300-8</v>
          </cell>
          <cell r="C904" t="str">
            <v>Siyah Kollektör  DN300  8.0 mt</v>
          </cell>
          <cell r="F904">
            <v>352.11599999999999</v>
          </cell>
          <cell r="G904">
            <v>263.46999999999997</v>
          </cell>
          <cell r="H904">
            <v>220.14999999999998</v>
          </cell>
          <cell r="I904">
            <v>24</v>
          </cell>
          <cell r="J904" t="str">
            <v>BORUSAN 12"x5</v>
          </cell>
        </row>
        <row r="905">
          <cell r="B905" t="str">
            <v>siyah kollektör-350-8</v>
          </cell>
          <cell r="C905" t="str">
            <v>Siyah Kollektör  DN350  8.0 mt</v>
          </cell>
          <cell r="F905">
            <v>456.48</v>
          </cell>
          <cell r="G905">
            <v>341.55</v>
          </cell>
          <cell r="H905">
            <v>285.39</v>
          </cell>
          <cell r="I905">
            <v>24</v>
          </cell>
          <cell r="J905" t="str">
            <v>PETEK 14"x5</v>
          </cell>
        </row>
        <row r="906">
          <cell r="B906" t="str">
            <v>siyah kollektör-400-8</v>
          </cell>
          <cell r="C906" t="str">
            <v>Siyah Kollektör  DN400  8.0 mt</v>
          </cell>
          <cell r="F906">
            <v>408.72</v>
          </cell>
          <cell r="G906">
            <v>305.82</v>
          </cell>
          <cell r="H906">
            <v>255.53</v>
          </cell>
          <cell r="I906">
            <v>28</v>
          </cell>
          <cell r="J906" t="str">
            <v>PETEK 16"x5</v>
          </cell>
        </row>
        <row r="907">
          <cell r="B907" t="str">
            <v>siyah kollektör-450-8</v>
          </cell>
          <cell r="C907" t="str">
            <v>Siyah Kollektör  DN450  8.0 mt</v>
          </cell>
          <cell r="F907">
            <v>556.06400000000008</v>
          </cell>
          <cell r="G907">
            <v>416.06</v>
          </cell>
          <cell r="H907">
            <v>347.65</v>
          </cell>
          <cell r="I907">
            <v>28</v>
          </cell>
          <cell r="J907" t="str">
            <v>PETEK 18"x5.6</v>
          </cell>
        </row>
        <row r="908">
          <cell r="B908" t="str">
            <v>siyah kollektör-500-8</v>
          </cell>
          <cell r="C908" t="str">
            <v>Siyah Kollektör  DN500  8.0 mt</v>
          </cell>
          <cell r="F908">
            <v>639.92000000000007</v>
          </cell>
          <cell r="G908">
            <v>478.81</v>
          </cell>
          <cell r="H908">
            <v>400.08</v>
          </cell>
          <cell r="I908">
            <v>32</v>
          </cell>
          <cell r="J908" t="str">
            <v>PETEK 20"x5.6</v>
          </cell>
        </row>
        <row r="909">
          <cell r="B909" t="str">
            <v>siyah kollektör-550-8</v>
          </cell>
          <cell r="C909" t="str">
            <v>Siyah Kollektör  DN550  8.0 mt</v>
          </cell>
          <cell r="F909">
            <v>822.84800000000007</v>
          </cell>
          <cell r="G909">
            <v>615.67999999999995</v>
          </cell>
          <cell r="H909">
            <v>514.45000000000005</v>
          </cell>
          <cell r="I909">
            <v>9</v>
          </cell>
          <cell r="J909" t="str">
            <v>PETEK 22"x6.3</v>
          </cell>
        </row>
        <row r="910">
          <cell r="B910" t="str">
            <v>siyah kollektör-600-8</v>
          </cell>
          <cell r="C910" t="str">
            <v>Siyah Kollektör  DN600  8.0 mt</v>
          </cell>
          <cell r="F910">
            <v>934.67200000000003</v>
          </cell>
          <cell r="G910">
            <v>699.35</v>
          </cell>
          <cell r="H910">
            <v>584.36</v>
          </cell>
          <cell r="I910">
            <v>10</v>
          </cell>
          <cell r="J910" t="str">
            <v>PETEK 24"x6.3</v>
          </cell>
        </row>
        <row r="911">
          <cell r="B911" t="str">
            <v>siyah kollektör-650-8</v>
          </cell>
          <cell r="C911" t="str">
            <v>Siyah Kollektör  DN650  8.0 mt</v>
          </cell>
          <cell r="F911">
            <v>1386.56</v>
          </cell>
          <cell r="G911">
            <v>1037.46</v>
          </cell>
          <cell r="H911">
            <v>866.88</v>
          </cell>
          <cell r="I911">
            <v>12</v>
          </cell>
          <cell r="J911" t="str">
            <v>PETEK 26"x7.1</v>
          </cell>
        </row>
        <row r="912">
          <cell r="B912">
            <v>0</v>
          </cell>
          <cell r="C912">
            <v>0</v>
          </cell>
          <cell r="G912">
            <v>0</v>
          </cell>
          <cell r="H912">
            <v>0</v>
          </cell>
        </row>
        <row r="913">
          <cell r="B913" t="str">
            <v>galvaniz kollektör-25-1</v>
          </cell>
          <cell r="C913" t="str">
            <v>Galvaniz Kollektör  DN25  1.0 mt</v>
          </cell>
          <cell r="F913">
            <v>5.9468999999999994</v>
          </cell>
          <cell r="G913">
            <v>4.45</v>
          </cell>
          <cell r="H913">
            <v>3.7199999999999998</v>
          </cell>
          <cell r="I913">
            <v>0.6</v>
          </cell>
          <cell r="J913" t="str">
            <v>BORUSAN 1"</v>
          </cell>
        </row>
        <row r="914">
          <cell r="B914" t="str">
            <v>galvaniz kollektör-32-1</v>
          </cell>
          <cell r="C914" t="str">
            <v>Galvaniz Kollektör  DN32  1.0 mt</v>
          </cell>
          <cell r="F914">
            <v>7.0857999999999999</v>
          </cell>
          <cell r="G914">
            <v>5.31</v>
          </cell>
          <cell r="H914">
            <v>4.4399999999999995</v>
          </cell>
          <cell r="I914">
            <v>0.8</v>
          </cell>
          <cell r="J914" t="str">
            <v>BORUSAN 11/4"</v>
          </cell>
        </row>
        <row r="915">
          <cell r="B915" t="str">
            <v>galvaniz kollektör-40-1</v>
          </cell>
          <cell r="C915" t="str">
            <v>Galvaniz Kollektör  DN40  1.0 mt</v>
          </cell>
          <cell r="F915">
            <v>8.283100000000001</v>
          </cell>
          <cell r="G915">
            <v>6.2</v>
          </cell>
          <cell r="H915">
            <v>5.18</v>
          </cell>
          <cell r="I915">
            <v>0.9</v>
          </cell>
          <cell r="J915" t="str">
            <v>BORUSAN 11/2"</v>
          </cell>
        </row>
        <row r="916">
          <cell r="B916" t="str">
            <v>galvaniz kollektör-50-1</v>
          </cell>
          <cell r="C916" t="str">
            <v>Galvaniz Kollektör  DN50  1.0 mt</v>
          </cell>
          <cell r="F916">
            <v>10.371400000000001</v>
          </cell>
          <cell r="G916">
            <v>7.77</v>
          </cell>
          <cell r="H916">
            <v>6.49</v>
          </cell>
          <cell r="I916">
            <v>1.3</v>
          </cell>
          <cell r="J916" t="str">
            <v>BORUSAN 2"</v>
          </cell>
        </row>
        <row r="917">
          <cell r="B917" t="str">
            <v>galvaniz kollektör-65-1</v>
          </cell>
          <cell r="C917" t="str">
            <v>Galvaniz Kollektör  DN65  1.0 mt</v>
          </cell>
          <cell r="F917">
            <v>12.856999999999999</v>
          </cell>
          <cell r="G917">
            <v>9.6199999999999992</v>
          </cell>
          <cell r="H917">
            <v>8.0399999999999991</v>
          </cell>
          <cell r="I917">
            <v>2</v>
          </cell>
          <cell r="J917" t="str">
            <v>BORUSAN 21/2"</v>
          </cell>
        </row>
        <row r="918">
          <cell r="B918" t="str">
            <v>galvaniz kollektör-80-1</v>
          </cell>
          <cell r="C918" t="str">
            <v>Galvaniz Kollektör  DN80  1.0 mt</v>
          </cell>
          <cell r="F918">
            <v>15.896699999999999</v>
          </cell>
          <cell r="G918">
            <v>11.9</v>
          </cell>
          <cell r="H918">
            <v>9.94</v>
          </cell>
          <cell r="I918">
            <v>2.6</v>
          </cell>
          <cell r="J918" t="str">
            <v>BORUSAN 3"</v>
          </cell>
        </row>
        <row r="919">
          <cell r="B919" t="str">
            <v>galvaniz kollektör-100-1</v>
          </cell>
          <cell r="C919" t="str">
            <v>Galvaniz Kollektör  DN100  1.0 mt</v>
          </cell>
          <cell r="F919">
            <v>21.381399999999999</v>
          </cell>
          <cell r="G919">
            <v>16</v>
          </cell>
          <cell r="H919">
            <v>13.37</v>
          </cell>
          <cell r="I919">
            <v>3.6</v>
          </cell>
          <cell r="J919" t="str">
            <v>BORUSAN 4"</v>
          </cell>
        </row>
        <row r="920">
          <cell r="B920" t="str">
            <v>galvaniz kollektör-125-1</v>
          </cell>
          <cell r="C920" t="str">
            <v>Galvaniz Kollektör  DN125  1.0 mt</v>
          </cell>
          <cell r="F920">
            <v>30.122599999999998</v>
          </cell>
          <cell r="G920">
            <v>22.540000000000003</v>
          </cell>
          <cell r="H920">
            <v>18.84</v>
          </cell>
          <cell r="I920">
            <v>4</v>
          </cell>
          <cell r="J920" t="str">
            <v>BORUSAN 5"</v>
          </cell>
        </row>
        <row r="921">
          <cell r="B921" t="str">
            <v>galvaniz kollektör-150-1</v>
          </cell>
          <cell r="C921" t="str">
            <v>Galvaniz Kollektör  DN150  1.0 mt</v>
          </cell>
          <cell r="F921">
            <v>35.488599999999998</v>
          </cell>
          <cell r="G921">
            <v>26.560000000000002</v>
          </cell>
          <cell r="H921">
            <v>22.19</v>
          </cell>
          <cell r="I921">
            <v>5</v>
          </cell>
          <cell r="J921" t="str">
            <v>BORUSAN 6"</v>
          </cell>
        </row>
        <row r="922">
          <cell r="B922" t="str">
            <v>galvaniz kollektör-200-1</v>
          </cell>
          <cell r="C922" t="str">
            <v>Galvaniz Kollektör  DN200  1.0 mt</v>
          </cell>
          <cell r="F922">
            <v>48.896736000000004</v>
          </cell>
          <cell r="G922">
            <v>36.589999999999996</v>
          </cell>
          <cell r="H922">
            <v>30.580000000000002</v>
          </cell>
          <cell r="I922">
            <v>5</v>
          </cell>
          <cell r="J922" t="str">
            <v>BORUSAN 8"x4.5</v>
          </cell>
        </row>
        <row r="923">
          <cell r="B923" t="str">
            <v>galvaniz kollektör-250-1</v>
          </cell>
          <cell r="C923" t="str">
            <v>Galvaniz Kollektör  DN250  1.0 mt</v>
          </cell>
          <cell r="F923">
            <v>78.054360000000003</v>
          </cell>
          <cell r="G923">
            <v>58.41</v>
          </cell>
          <cell r="H923">
            <v>48.8</v>
          </cell>
          <cell r="I923">
            <v>5.6</v>
          </cell>
          <cell r="J923" t="str">
            <v>BORUSAN 10"x5</v>
          </cell>
        </row>
        <row r="924">
          <cell r="B924" t="str">
            <v>galvaniz kollektör-300-1</v>
          </cell>
          <cell r="C924" t="str">
            <v>Galvaniz Kollektör  DN300  1.0 mt</v>
          </cell>
          <cell r="F924">
            <v>99.513846000000001</v>
          </cell>
          <cell r="G924">
            <v>74.460000000000008</v>
          </cell>
          <cell r="H924">
            <v>62.22</v>
          </cell>
          <cell r="I924">
            <v>6</v>
          </cell>
          <cell r="J924" t="str">
            <v>BORUSAN 12"x5</v>
          </cell>
        </row>
        <row r="925">
          <cell r="B925" t="str">
            <v>galvaniz kollektör-350-1</v>
          </cell>
          <cell r="C925" t="str">
            <v>Galvaniz Kollektör  DN350  1.0 mt</v>
          </cell>
          <cell r="F925">
            <v>143.52630400000001</v>
          </cell>
          <cell r="G925">
            <v>107.39</v>
          </cell>
          <cell r="H925">
            <v>89.740000000000009</v>
          </cell>
          <cell r="I925">
            <v>6</v>
          </cell>
          <cell r="J925" t="str">
            <v>PETEK 14"x5</v>
          </cell>
        </row>
        <row r="926">
          <cell r="B926" t="str">
            <v>galvaniz kollektör-400-1</v>
          </cell>
          <cell r="C926" t="str">
            <v>Galvaniz Kollektör  DN400  1.0 mt</v>
          </cell>
          <cell r="F926">
            <v>147.31389000000001</v>
          </cell>
          <cell r="G926">
            <v>110.23</v>
          </cell>
          <cell r="H926">
            <v>92.100000000000009</v>
          </cell>
          <cell r="I926">
            <v>7</v>
          </cell>
          <cell r="J926" t="str">
            <v>PETEK 16"x5</v>
          </cell>
        </row>
        <row r="927">
          <cell r="B927" t="str">
            <v>galvaniz kollektör-450-1</v>
          </cell>
          <cell r="C927" t="str">
            <v>Galvaniz Kollektör  DN450  1.0 mt</v>
          </cell>
          <cell r="F927">
            <v>231.42221799999999</v>
          </cell>
          <cell r="G927">
            <v>173.16</v>
          </cell>
          <cell r="H927">
            <v>144.69</v>
          </cell>
          <cell r="I927">
            <v>7</v>
          </cell>
          <cell r="J927" t="str">
            <v>PETEK 18"x5.6</v>
          </cell>
        </row>
        <row r="928">
          <cell r="B928" t="str">
            <v>galvaniz kollektör-500-1</v>
          </cell>
          <cell r="C928" t="str">
            <v>Galvaniz Kollektör  DN500  1.0 mt</v>
          </cell>
          <cell r="F928">
            <v>276.19828999999999</v>
          </cell>
          <cell r="G928">
            <v>206.66</v>
          </cell>
          <cell r="H928">
            <v>172.67999999999998</v>
          </cell>
          <cell r="I928">
            <v>8</v>
          </cell>
          <cell r="J928" t="str">
            <v>PETEK 20"x5.6</v>
          </cell>
        </row>
        <row r="929">
          <cell r="B929">
            <v>0</v>
          </cell>
          <cell r="C929">
            <v>0</v>
          </cell>
          <cell r="G929">
            <v>0</v>
          </cell>
          <cell r="H929">
            <v>0</v>
          </cell>
        </row>
        <row r="930">
          <cell r="B930" t="str">
            <v>galvaniz kollektör-25-2</v>
          </cell>
          <cell r="C930" t="str">
            <v>Galvaniz Kollektör  DN25  2.0 mt</v>
          </cell>
          <cell r="F930">
            <v>8.9642999999999997</v>
          </cell>
          <cell r="G930">
            <v>6.71</v>
          </cell>
          <cell r="H930">
            <v>5.6099999999999994</v>
          </cell>
          <cell r="I930">
            <v>0.6</v>
          </cell>
          <cell r="J930" t="str">
            <v>BORUSAN 1"</v>
          </cell>
        </row>
        <row r="931">
          <cell r="B931" t="str">
            <v>galvaniz kollektör-32-2</v>
          </cell>
          <cell r="C931" t="str">
            <v>Galvaniz Kollektör  DN32  2.0 mt</v>
          </cell>
          <cell r="F931">
            <v>10.958600000000001</v>
          </cell>
          <cell r="G931">
            <v>8.1999999999999993</v>
          </cell>
          <cell r="H931">
            <v>6.8599999999999994</v>
          </cell>
          <cell r="I931">
            <v>0.8</v>
          </cell>
          <cell r="J931" t="str">
            <v>BORUSAN 11/4"</v>
          </cell>
        </row>
        <row r="932">
          <cell r="B932" t="str">
            <v>galvaniz kollektör-40-2</v>
          </cell>
          <cell r="C932" t="str">
            <v>Galvaniz Kollektör  DN40  2.0 mt</v>
          </cell>
          <cell r="F932">
            <v>12.691700000000001</v>
          </cell>
          <cell r="G932">
            <v>9.5</v>
          </cell>
          <cell r="H932">
            <v>7.9399999999999995</v>
          </cell>
          <cell r="I932">
            <v>0.9</v>
          </cell>
          <cell r="J932" t="str">
            <v>BORUSAN 11/2"</v>
          </cell>
        </row>
        <row r="933">
          <cell r="B933" t="str">
            <v>galvaniz kollektör-50-2</v>
          </cell>
          <cell r="C933" t="str">
            <v>Galvaniz Kollektör  DN50  2.0 mt</v>
          </cell>
          <cell r="F933">
            <v>16.584800000000001</v>
          </cell>
          <cell r="G933">
            <v>12.41</v>
          </cell>
          <cell r="H933">
            <v>10.37</v>
          </cell>
          <cell r="I933">
            <v>1.3</v>
          </cell>
          <cell r="J933" t="str">
            <v>BORUSAN 2"</v>
          </cell>
        </row>
        <row r="934">
          <cell r="B934" t="str">
            <v>galvaniz kollektör-65-2</v>
          </cell>
          <cell r="C934" t="str">
            <v>Galvaniz Kollektör  DN65  2.0 mt</v>
          </cell>
          <cell r="F934">
            <v>20.799999999999997</v>
          </cell>
          <cell r="G934">
            <v>15.57</v>
          </cell>
          <cell r="H934">
            <v>13.01</v>
          </cell>
          <cell r="I934">
            <v>2</v>
          </cell>
          <cell r="J934" t="str">
            <v>BORUSAN 21/2"</v>
          </cell>
        </row>
        <row r="935">
          <cell r="B935" t="str">
            <v>galvaniz kollektör-80-2</v>
          </cell>
          <cell r="C935" t="str">
            <v>Galvaniz Kollektör  DN80  2.0 mt</v>
          </cell>
          <cell r="F935">
            <v>26.2179</v>
          </cell>
          <cell r="G935">
            <v>19.62</v>
          </cell>
          <cell r="H935">
            <v>16.400000000000002</v>
          </cell>
          <cell r="I935">
            <v>2.6</v>
          </cell>
          <cell r="J935" t="str">
            <v>BORUSAN 3"</v>
          </cell>
        </row>
        <row r="936">
          <cell r="B936" t="str">
            <v>galvaniz kollektör-100-2</v>
          </cell>
          <cell r="C936" t="str">
            <v>Galvaniz Kollektör  DN100  2.0 mt</v>
          </cell>
          <cell r="F936">
            <v>36.336799999999997</v>
          </cell>
          <cell r="G936">
            <v>27.19</v>
          </cell>
          <cell r="H936">
            <v>22.720000000000002</v>
          </cell>
          <cell r="I936">
            <v>3.6</v>
          </cell>
          <cell r="J936" t="str">
            <v>BORUSAN 4"</v>
          </cell>
        </row>
        <row r="937">
          <cell r="B937" t="str">
            <v>galvaniz kollektör-125-2</v>
          </cell>
          <cell r="C937" t="str">
            <v>Galvaniz Kollektör  DN125  2.0 mt</v>
          </cell>
          <cell r="F937">
            <v>50.417200000000001</v>
          </cell>
          <cell r="G937">
            <v>37.729999999999997</v>
          </cell>
          <cell r="H937">
            <v>31.53</v>
          </cell>
          <cell r="I937">
            <v>4</v>
          </cell>
          <cell r="J937" t="str">
            <v>BORUSAN 5"</v>
          </cell>
        </row>
        <row r="938">
          <cell r="B938" t="str">
            <v>galvaniz kollektör-150-2</v>
          </cell>
          <cell r="C938" t="str">
            <v>Galvaniz Kollektör  DN150  2.0 mt</v>
          </cell>
          <cell r="F938">
            <v>59.6372</v>
          </cell>
          <cell r="G938">
            <v>44.629999999999995</v>
          </cell>
          <cell r="H938">
            <v>37.29</v>
          </cell>
          <cell r="I938">
            <v>5</v>
          </cell>
          <cell r="J938" t="str">
            <v>BORUSAN 6"</v>
          </cell>
        </row>
        <row r="939">
          <cell r="B939" t="str">
            <v>galvaniz kollektör-200-2</v>
          </cell>
          <cell r="C939" t="str">
            <v>Galvaniz Kollektör  DN200  2.0 mt</v>
          </cell>
          <cell r="F939">
            <v>80.783472000000003</v>
          </cell>
          <cell r="G939">
            <v>60.449999999999996</v>
          </cell>
          <cell r="H939">
            <v>50.51</v>
          </cell>
          <cell r="I939">
            <v>5</v>
          </cell>
          <cell r="J939" t="str">
            <v>BORUSAN 8"x4.5</v>
          </cell>
        </row>
        <row r="940">
          <cell r="B940" t="str">
            <v>galvaniz kollektör-250-2</v>
          </cell>
          <cell r="C940" t="str">
            <v>Galvaniz Kollektör  DN250  2.0 mt</v>
          </cell>
          <cell r="F940">
            <v>122.08872</v>
          </cell>
          <cell r="G940">
            <v>91.350000000000009</v>
          </cell>
          <cell r="H940">
            <v>76.33</v>
          </cell>
          <cell r="I940">
            <v>5.6</v>
          </cell>
          <cell r="J940" t="str">
            <v>BORUSAN 10"x5</v>
          </cell>
        </row>
        <row r="941">
          <cell r="B941" t="str">
            <v>galvaniz kollektör-300-2</v>
          </cell>
          <cell r="C941" t="str">
            <v>Galvaniz Kollektör  DN300  2.0 mt</v>
          </cell>
          <cell r="F941">
            <v>152.722692</v>
          </cell>
          <cell r="G941">
            <v>114.28</v>
          </cell>
          <cell r="H941">
            <v>95.490000000000009</v>
          </cell>
          <cell r="I941">
            <v>6</v>
          </cell>
          <cell r="J941" t="str">
            <v>BORUSAN 12"x5</v>
          </cell>
        </row>
        <row r="942">
          <cell r="B942" t="str">
            <v>galvaniz kollektör-350-2</v>
          </cell>
          <cell r="C942" t="str">
            <v>Galvaniz Kollektör  DN350  2.0 mt</v>
          </cell>
          <cell r="F942">
            <v>207.25260800000001</v>
          </cell>
          <cell r="G942">
            <v>155.07999999999998</v>
          </cell>
          <cell r="H942">
            <v>129.57999999999998</v>
          </cell>
          <cell r="I942">
            <v>6</v>
          </cell>
          <cell r="J942" t="str">
            <v>PETEK 14"x5</v>
          </cell>
        </row>
        <row r="943">
          <cell r="B943" t="str">
            <v>galvaniz kollektör-400-2</v>
          </cell>
          <cell r="C943" t="str">
            <v>Galvaniz Kollektör  DN400  2.0 mt</v>
          </cell>
          <cell r="F943">
            <v>206.42778000000001</v>
          </cell>
          <cell r="G943">
            <v>154.45999999999998</v>
          </cell>
          <cell r="H943">
            <v>129.06</v>
          </cell>
          <cell r="I943">
            <v>7</v>
          </cell>
          <cell r="J943" t="str">
            <v>PETEK 16"x5</v>
          </cell>
        </row>
        <row r="944">
          <cell r="B944" t="str">
            <v>galvaniz kollektör-450-2</v>
          </cell>
          <cell r="C944" t="str">
            <v>Galvaniz Kollektör  DN450  2.0 mt</v>
          </cell>
          <cell r="F944">
            <v>305.34443599999997</v>
          </cell>
          <cell r="G944">
            <v>228.47</v>
          </cell>
          <cell r="H944">
            <v>190.89999999999998</v>
          </cell>
          <cell r="I944">
            <v>7</v>
          </cell>
          <cell r="J944" t="str">
            <v>PETEK 18"x5.6</v>
          </cell>
        </row>
        <row r="945">
          <cell r="B945" t="str">
            <v>galvaniz kollektör-500-2</v>
          </cell>
          <cell r="C945" t="str">
            <v>Galvaniz Kollektör  DN500  2.0 mt</v>
          </cell>
          <cell r="F945">
            <v>359.19657999999998</v>
          </cell>
          <cell r="G945">
            <v>268.76</v>
          </cell>
          <cell r="H945">
            <v>224.57</v>
          </cell>
          <cell r="I945">
            <v>8</v>
          </cell>
          <cell r="J945" t="str">
            <v>PETEK 20"x5.6</v>
          </cell>
        </row>
        <row r="946">
          <cell r="B946">
            <v>0</v>
          </cell>
          <cell r="C946">
            <v>0</v>
          </cell>
          <cell r="G946">
            <v>0</v>
          </cell>
          <cell r="H946">
            <v>0</v>
          </cell>
        </row>
        <row r="947">
          <cell r="B947" t="str">
            <v>galvaniz kollektör-25-3</v>
          </cell>
          <cell r="C947" t="str">
            <v>Galvaniz Kollektör  DN25  3.0 mt</v>
          </cell>
          <cell r="F947">
            <v>11.9817</v>
          </cell>
          <cell r="G947">
            <v>8.9700000000000006</v>
          </cell>
          <cell r="H947">
            <v>7.5</v>
          </cell>
          <cell r="I947">
            <v>0.9</v>
          </cell>
          <cell r="J947" t="str">
            <v>BORUSAN 1"</v>
          </cell>
        </row>
        <row r="948">
          <cell r="B948" t="str">
            <v>galvaniz kollektör-32-3</v>
          </cell>
          <cell r="C948" t="str">
            <v>Galvaniz Kollektör  DN32  3.0 mt</v>
          </cell>
          <cell r="F948">
            <v>14.831399999999999</v>
          </cell>
          <cell r="G948">
            <v>11.1</v>
          </cell>
          <cell r="H948">
            <v>9.2799999999999994</v>
          </cell>
          <cell r="I948">
            <v>1.2</v>
          </cell>
          <cell r="J948" t="str">
            <v>BORUSAN 11/4"</v>
          </cell>
        </row>
        <row r="949">
          <cell r="B949" t="str">
            <v>galvaniz kollektör-40-3</v>
          </cell>
          <cell r="C949" t="str">
            <v>Galvaniz Kollektör  DN40  3.0 mt</v>
          </cell>
          <cell r="F949">
            <v>17.100300000000001</v>
          </cell>
          <cell r="G949">
            <v>12.799999999999999</v>
          </cell>
          <cell r="H949">
            <v>10.7</v>
          </cell>
          <cell r="I949">
            <v>1.35</v>
          </cell>
          <cell r="J949" t="str">
            <v>BORUSAN 11/2"</v>
          </cell>
        </row>
        <row r="950">
          <cell r="B950" t="str">
            <v>galvaniz kollektör-50-3</v>
          </cell>
          <cell r="C950" t="str">
            <v>Galvaniz Kollektör  DN50  3.0 mt</v>
          </cell>
          <cell r="F950">
            <v>22.798200000000001</v>
          </cell>
          <cell r="G950">
            <v>17.060000000000002</v>
          </cell>
          <cell r="H950">
            <v>14.26</v>
          </cell>
          <cell r="I950">
            <v>1.95</v>
          </cell>
          <cell r="J950" t="str">
            <v>BORUSAN 2"</v>
          </cell>
        </row>
        <row r="951">
          <cell r="B951" t="str">
            <v>galvaniz kollektör-65-3</v>
          </cell>
          <cell r="C951" t="str">
            <v>Galvaniz Kollektör  DN65  3.0 mt</v>
          </cell>
          <cell r="F951">
            <v>28.742999999999999</v>
          </cell>
          <cell r="G951">
            <v>21.51</v>
          </cell>
          <cell r="H951">
            <v>17.970000000000002</v>
          </cell>
          <cell r="I951">
            <v>3</v>
          </cell>
          <cell r="J951" t="str">
            <v>BORUSAN 21/2"</v>
          </cell>
        </row>
        <row r="952">
          <cell r="B952" t="str">
            <v>galvaniz kollektör-80-3</v>
          </cell>
          <cell r="C952" t="str">
            <v>Galvaniz Kollektör  DN80  3.0 mt</v>
          </cell>
          <cell r="F952">
            <v>36.539099999999998</v>
          </cell>
          <cell r="G952">
            <v>27.34</v>
          </cell>
          <cell r="H952">
            <v>22.85</v>
          </cell>
          <cell r="I952">
            <v>3.9</v>
          </cell>
          <cell r="J952" t="str">
            <v>BORUSAN 3"</v>
          </cell>
        </row>
        <row r="953">
          <cell r="B953" t="str">
            <v>galvaniz kollektör-100-3</v>
          </cell>
          <cell r="C953" t="str">
            <v>Galvaniz Kollektör  DN100  3.0 mt</v>
          </cell>
          <cell r="F953">
            <v>51.292200000000001</v>
          </cell>
          <cell r="G953">
            <v>38.379999999999995</v>
          </cell>
          <cell r="H953">
            <v>32.07</v>
          </cell>
          <cell r="I953">
            <v>5.4</v>
          </cell>
          <cell r="J953" t="str">
            <v>BORUSAN 4"</v>
          </cell>
        </row>
        <row r="954">
          <cell r="B954" t="str">
            <v>galvaniz kollektör-125-3</v>
          </cell>
          <cell r="C954" t="str">
            <v>Galvaniz Kollektör  DN125  3.0 mt</v>
          </cell>
          <cell r="F954">
            <v>70.711799999999997</v>
          </cell>
          <cell r="G954">
            <v>52.91</v>
          </cell>
          <cell r="H954">
            <v>44.21</v>
          </cell>
          <cell r="I954">
            <v>6</v>
          </cell>
          <cell r="J954" t="str">
            <v>BORUSAN 5"</v>
          </cell>
        </row>
        <row r="955">
          <cell r="B955" t="str">
            <v>galvaniz kollektör-150-3</v>
          </cell>
          <cell r="C955" t="str">
            <v>Galvaniz Kollektör  DN150  3.0 mt</v>
          </cell>
          <cell r="F955">
            <v>83.785799999999995</v>
          </cell>
          <cell r="G955">
            <v>62.699999999999996</v>
          </cell>
          <cell r="H955">
            <v>52.39</v>
          </cell>
          <cell r="I955">
            <v>7.5</v>
          </cell>
          <cell r="J955" t="str">
            <v>BORUSAN 6"</v>
          </cell>
        </row>
        <row r="956">
          <cell r="B956" t="str">
            <v>galvaniz kollektör-200-3</v>
          </cell>
          <cell r="C956" t="str">
            <v>Galvaniz Kollektör  DN200  3.0 mt</v>
          </cell>
          <cell r="F956">
            <v>112.670208</v>
          </cell>
          <cell r="G956">
            <v>84.31</v>
          </cell>
          <cell r="H956">
            <v>70.45</v>
          </cell>
          <cell r="I956">
            <v>7.5</v>
          </cell>
          <cell r="J956" t="str">
            <v>BORUSAN 8"</v>
          </cell>
        </row>
        <row r="957">
          <cell r="B957" t="str">
            <v>galvaniz kollektör-250-3</v>
          </cell>
          <cell r="C957" t="str">
            <v>Galvaniz Kollektör  DN250  3.0 mt</v>
          </cell>
          <cell r="F957">
            <v>166.12308000000002</v>
          </cell>
          <cell r="G957">
            <v>124.30000000000001</v>
          </cell>
          <cell r="H957">
            <v>103.86</v>
          </cell>
          <cell r="I957">
            <v>8.4</v>
          </cell>
          <cell r="J957" t="str">
            <v>BORUSAN 10"</v>
          </cell>
        </row>
        <row r="958">
          <cell r="B958" t="str">
            <v>galvaniz kollektör-300-3</v>
          </cell>
          <cell r="C958" t="str">
            <v>Galvaniz Kollektör  DN300  3.0 mt</v>
          </cell>
          <cell r="F958">
            <v>205.93153799999999</v>
          </cell>
          <cell r="G958">
            <v>154.09</v>
          </cell>
          <cell r="H958">
            <v>128.75</v>
          </cell>
          <cell r="I958">
            <v>9</v>
          </cell>
          <cell r="J958" t="str">
            <v>BORUSAN 12"</v>
          </cell>
        </row>
        <row r="959">
          <cell r="B959" t="str">
            <v>galvaniz kollektör-350-3</v>
          </cell>
          <cell r="C959" t="str">
            <v>Galvaniz Kollektör  DN350  3.0 mt</v>
          </cell>
          <cell r="F959">
            <v>270.97891200000004</v>
          </cell>
          <cell r="G959">
            <v>202.76</v>
          </cell>
          <cell r="H959">
            <v>169.42</v>
          </cell>
          <cell r="I959">
            <v>9</v>
          </cell>
          <cell r="J959" t="str">
            <v>PETEK 14"x5</v>
          </cell>
        </row>
        <row r="960">
          <cell r="B960" t="str">
            <v>galvaniz kollektör-400-3</v>
          </cell>
          <cell r="C960" t="str">
            <v>Galvaniz Kollektör  DN400  3.0 mt</v>
          </cell>
          <cell r="F960">
            <v>265.54167000000001</v>
          </cell>
          <cell r="G960">
            <v>198.69</v>
          </cell>
          <cell r="H960">
            <v>166.01999999999998</v>
          </cell>
          <cell r="I960">
            <v>10.5</v>
          </cell>
          <cell r="J960" t="str">
            <v>PETEK 16"x5</v>
          </cell>
        </row>
        <row r="961">
          <cell r="B961" t="str">
            <v>galvaniz kollektör-450-3</v>
          </cell>
          <cell r="C961" t="str">
            <v>Galvaniz Kollektör  DN450  3.0 mt</v>
          </cell>
          <cell r="F961">
            <v>379.26665400000002</v>
          </cell>
          <cell r="G961">
            <v>283.77999999999997</v>
          </cell>
          <cell r="H961">
            <v>237.12</v>
          </cell>
          <cell r="I961">
            <v>10.5</v>
          </cell>
          <cell r="J961" t="str">
            <v>PETEK 18"x5.6</v>
          </cell>
        </row>
        <row r="962">
          <cell r="B962" t="str">
            <v>galvaniz kollektör-500-3</v>
          </cell>
          <cell r="C962" t="str">
            <v>Galvaniz Kollektör  DN500  3.0 mt</v>
          </cell>
          <cell r="F962">
            <v>442.19486999999998</v>
          </cell>
          <cell r="G962">
            <v>330.87</v>
          </cell>
          <cell r="H962">
            <v>276.45999999999998</v>
          </cell>
          <cell r="I962">
            <v>12</v>
          </cell>
          <cell r="J962" t="str">
            <v>PETEK 20"x5.6</v>
          </cell>
        </row>
        <row r="963">
          <cell r="B963">
            <v>0</v>
          </cell>
          <cell r="C963">
            <v>0</v>
          </cell>
          <cell r="G963">
            <v>0</v>
          </cell>
          <cell r="H963">
            <v>0</v>
          </cell>
        </row>
        <row r="964">
          <cell r="B964" t="str">
            <v>galvaniz kollektör-25-4</v>
          </cell>
          <cell r="C964" t="str">
            <v>Galvaniz Kollektör  DN25  4.0 mt</v>
          </cell>
          <cell r="F964">
            <v>14.999099999999999</v>
          </cell>
          <cell r="G964">
            <v>11.23</v>
          </cell>
          <cell r="H964">
            <v>9.379999999999999</v>
          </cell>
          <cell r="I964">
            <v>1.2</v>
          </cell>
          <cell r="J964" t="str">
            <v>BORUSAN 1"</v>
          </cell>
        </row>
        <row r="965">
          <cell r="B965" t="str">
            <v>galvaniz kollektör-32-4</v>
          </cell>
          <cell r="C965" t="str">
            <v>Galvaniz Kollektör  DN32  4.0 mt</v>
          </cell>
          <cell r="F965">
            <v>18.7042</v>
          </cell>
          <cell r="G965">
            <v>14</v>
          </cell>
          <cell r="H965">
            <v>11.7</v>
          </cell>
          <cell r="I965">
            <v>1.6</v>
          </cell>
          <cell r="J965" t="str">
            <v>BORUSAN 11/4"</v>
          </cell>
        </row>
        <row r="966">
          <cell r="B966" t="str">
            <v>galvaniz kollektör-40-4</v>
          </cell>
          <cell r="C966" t="str">
            <v>Galvaniz Kollektör  DN40  4.0 mt</v>
          </cell>
          <cell r="F966">
            <v>21.508900000000001</v>
          </cell>
          <cell r="G966">
            <v>16.100000000000001</v>
          </cell>
          <cell r="H966">
            <v>13.45</v>
          </cell>
          <cell r="I966">
            <v>1.8</v>
          </cell>
          <cell r="J966" t="str">
            <v>BORUSAN 11/2"</v>
          </cell>
        </row>
        <row r="967">
          <cell r="B967" t="str">
            <v>galvaniz kollektör-50-4</v>
          </cell>
          <cell r="C967" t="str">
            <v>Galvaniz Kollektör  DN50  4.0 mt</v>
          </cell>
          <cell r="F967">
            <v>29.011600000000001</v>
          </cell>
          <cell r="G967">
            <v>21.71</v>
          </cell>
          <cell r="H967">
            <v>18.14</v>
          </cell>
          <cell r="I967">
            <v>2.6</v>
          </cell>
          <cell r="J967" t="str">
            <v>BORUSAN 2"</v>
          </cell>
        </row>
        <row r="968">
          <cell r="B968" t="str">
            <v>galvaniz kollektör-65-4</v>
          </cell>
          <cell r="C968" t="str">
            <v>Galvaniz Kollektör  DN65  4.0 mt</v>
          </cell>
          <cell r="F968">
            <v>36.685999999999993</v>
          </cell>
          <cell r="G968">
            <v>27.450000000000003</v>
          </cell>
          <cell r="H968">
            <v>22.94</v>
          </cell>
          <cell r="I968">
            <v>4</v>
          </cell>
          <cell r="J968" t="str">
            <v>BORUSAN 21/2"</v>
          </cell>
        </row>
        <row r="969">
          <cell r="B969" t="str">
            <v>galvaniz kollektör-80-4</v>
          </cell>
          <cell r="C969" t="str">
            <v>Galvaniz Kollektör  DN80  4.0 mt</v>
          </cell>
          <cell r="F969">
            <v>46.860299999999995</v>
          </cell>
          <cell r="G969">
            <v>35.07</v>
          </cell>
          <cell r="H969">
            <v>29.3</v>
          </cell>
          <cell r="I969">
            <v>5.2</v>
          </cell>
          <cell r="J969" t="str">
            <v>BORUSAN 3"</v>
          </cell>
        </row>
        <row r="970">
          <cell r="B970" t="str">
            <v>galvaniz kollektör-100-4</v>
          </cell>
          <cell r="C970" t="str">
            <v>Galvaniz Kollektör  DN100  4.0 mt</v>
          </cell>
          <cell r="F970">
            <v>66.247599999999991</v>
          </cell>
          <cell r="G970">
            <v>49.57</v>
          </cell>
          <cell r="H970">
            <v>41.419999999999995</v>
          </cell>
          <cell r="I970">
            <v>7.2</v>
          </cell>
          <cell r="J970" t="str">
            <v>BORUSAN 4"</v>
          </cell>
        </row>
        <row r="971">
          <cell r="B971" t="str">
            <v>galvaniz kollektör-125-4</v>
          </cell>
          <cell r="C971" t="str">
            <v>Galvaniz Kollektör  DN125  4.0 mt</v>
          </cell>
          <cell r="F971">
            <v>91.006399999999999</v>
          </cell>
          <cell r="G971">
            <v>68.100000000000009</v>
          </cell>
          <cell r="H971">
            <v>56.9</v>
          </cell>
          <cell r="I971">
            <v>8</v>
          </cell>
          <cell r="J971" t="str">
            <v>BORUSAN 5"</v>
          </cell>
        </row>
        <row r="972">
          <cell r="B972" t="str">
            <v>galvaniz kollektör-150-4</v>
          </cell>
          <cell r="C972" t="str">
            <v>Galvaniz Kollektör  DN150  4.0 mt</v>
          </cell>
          <cell r="F972">
            <v>107.9344</v>
          </cell>
          <cell r="G972">
            <v>80.760000000000005</v>
          </cell>
          <cell r="H972">
            <v>67.490000000000009</v>
          </cell>
          <cell r="I972">
            <v>10</v>
          </cell>
          <cell r="J972" t="str">
            <v>BORUSAN 6"</v>
          </cell>
        </row>
        <row r="973">
          <cell r="B973" t="str">
            <v>galvaniz kollektör-200-4</v>
          </cell>
          <cell r="C973" t="str">
            <v>Galvaniz Kollektör  DN200  4.0 mt</v>
          </cell>
          <cell r="F973">
            <v>144.55694399999999</v>
          </cell>
          <cell r="G973">
            <v>108.17</v>
          </cell>
          <cell r="H973">
            <v>90.38000000000001</v>
          </cell>
          <cell r="I973">
            <v>10</v>
          </cell>
          <cell r="J973" t="str">
            <v>BORUSAN 8"</v>
          </cell>
        </row>
        <row r="974">
          <cell r="B974" t="str">
            <v>galvaniz kollektör-250-4</v>
          </cell>
          <cell r="C974" t="str">
            <v>Galvaniz Kollektör  DN250  4.0 mt</v>
          </cell>
          <cell r="F974">
            <v>210.15744000000001</v>
          </cell>
          <cell r="G974">
            <v>157.25</v>
          </cell>
          <cell r="H974">
            <v>131.38999999999999</v>
          </cell>
          <cell r="I974">
            <v>11.2</v>
          </cell>
          <cell r="J974" t="str">
            <v>BORUSAN 10"</v>
          </cell>
        </row>
        <row r="975">
          <cell r="B975" t="str">
            <v>galvaniz kollektör-300-4</v>
          </cell>
          <cell r="C975" t="str">
            <v>Galvaniz Kollektör  DN300  4.0 mt</v>
          </cell>
          <cell r="F975">
            <v>259.14038399999998</v>
          </cell>
          <cell r="G975">
            <v>193.89999999999998</v>
          </cell>
          <cell r="H975">
            <v>162.01999999999998</v>
          </cell>
          <cell r="I975">
            <v>12</v>
          </cell>
          <cell r="J975" t="str">
            <v>BORUSAN 12"</v>
          </cell>
        </row>
        <row r="976">
          <cell r="B976" t="str">
            <v>galvaniz kollektör-350-4</v>
          </cell>
          <cell r="C976" t="str">
            <v>Galvaniz Kollektör  DN350  4.0 mt</v>
          </cell>
          <cell r="F976">
            <v>334.70521600000001</v>
          </cell>
          <cell r="G976">
            <v>250.44</v>
          </cell>
          <cell r="H976">
            <v>209.26</v>
          </cell>
          <cell r="I976">
            <v>12</v>
          </cell>
          <cell r="J976" t="str">
            <v>PETEK 14"x5</v>
          </cell>
        </row>
        <row r="977">
          <cell r="B977" t="str">
            <v>galvaniz kollektör-400-4</v>
          </cell>
          <cell r="C977" t="str">
            <v>Galvaniz Kollektör  DN400  4.0 mt</v>
          </cell>
          <cell r="F977">
            <v>324.65556000000004</v>
          </cell>
          <cell r="G977">
            <v>242.92</v>
          </cell>
          <cell r="H977">
            <v>202.98</v>
          </cell>
          <cell r="I977">
            <v>14</v>
          </cell>
          <cell r="J977" t="str">
            <v>PETEK 16"x5</v>
          </cell>
        </row>
        <row r="978">
          <cell r="B978" t="str">
            <v>galvaniz kollektör-450-4</v>
          </cell>
          <cell r="C978" t="str">
            <v>Galvaniz Kollektör  DN450  4.0 mt</v>
          </cell>
          <cell r="F978">
            <v>453.188872</v>
          </cell>
          <cell r="G978">
            <v>339.09</v>
          </cell>
          <cell r="H978">
            <v>283.33999999999997</v>
          </cell>
          <cell r="I978">
            <v>14</v>
          </cell>
          <cell r="J978" t="str">
            <v>PETEK 18"x5.6</v>
          </cell>
        </row>
        <row r="979">
          <cell r="B979" t="str">
            <v>galvaniz kollektör-500-4</v>
          </cell>
          <cell r="C979" t="str">
            <v>Galvaniz Kollektör  DN500  4.0 mt</v>
          </cell>
          <cell r="F979">
            <v>525.19316000000003</v>
          </cell>
          <cell r="G979">
            <v>392.96999999999997</v>
          </cell>
          <cell r="H979">
            <v>328.34999999999997</v>
          </cell>
          <cell r="I979">
            <v>16</v>
          </cell>
          <cell r="J979" t="str">
            <v>PETEK 20"x5.6</v>
          </cell>
        </row>
        <row r="980">
          <cell r="B980">
            <v>0</v>
          </cell>
          <cell r="C980">
            <v>0</v>
          </cell>
          <cell r="G980">
            <v>0</v>
          </cell>
          <cell r="H980">
            <v>0</v>
          </cell>
        </row>
        <row r="981">
          <cell r="B981" t="str">
            <v>galvaniz kollektör-25-5</v>
          </cell>
          <cell r="C981" t="str">
            <v>Galvaniz Kollektör  DN25  5.0 mt</v>
          </cell>
          <cell r="F981">
            <v>18.016500000000001</v>
          </cell>
          <cell r="G981">
            <v>13.49</v>
          </cell>
          <cell r="H981">
            <v>11.27</v>
          </cell>
          <cell r="I981">
            <v>1.5</v>
          </cell>
          <cell r="J981" t="str">
            <v>BORUSAN 1"</v>
          </cell>
        </row>
        <row r="982">
          <cell r="B982" t="str">
            <v>galvaniz kollektör-32-5</v>
          </cell>
          <cell r="C982" t="str">
            <v>Galvaniz Kollektör  DN32  5.0 mt</v>
          </cell>
          <cell r="F982">
            <v>22.576999999999998</v>
          </cell>
          <cell r="G982">
            <v>16.900000000000002</v>
          </cell>
          <cell r="H982">
            <v>14.12</v>
          </cell>
          <cell r="I982">
            <v>2</v>
          </cell>
          <cell r="J982" t="str">
            <v>BORUSAN 11/4"</v>
          </cell>
        </row>
        <row r="983">
          <cell r="B983" t="str">
            <v>galvaniz kollektör-40-5</v>
          </cell>
          <cell r="C983" t="str">
            <v>Galvaniz Kollektör  DN40  5.0 mt</v>
          </cell>
          <cell r="F983">
            <v>25.9175</v>
          </cell>
          <cell r="G983">
            <v>19.400000000000002</v>
          </cell>
          <cell r="H983">
            <v>16.21</v>
          </cell>
          <cell r="I983">
            <v>2.25</v>
          </cell>
          <cell r="J983" t="str">
            <v>BORUSAN 11/2"</v>
          </cell>
        </row>
        <row r="984">
          <cell r="B984" t="str">
            <v>galvaniz kollektör-50-5</v>
          </cell>
          <cell r="C984" t="str">
            <v>Galvaniz Kollektör  DN50  5.0 mt</v>
          </cell>
          <cell r="F984">
            <v>35.225000000000001</v>
          </cell>
          <cell r="G984">
            <v>26.360000000000003</v>
          </cell>
          <cell r="H984">
            <v>22.03</v>
          </cell>
          <cell r="I984">
            <v>3.25</v>
          </cell>
          <cell r="J984" t="str">
            <v>BORUSAN 2"</v>
          </cell>
        </row>
        <row r="985">
          <cell r="B985" t="str">
            <v>galvaniz kollektör-65-5</v>
          </cell>
          <cell r="C985" t="str">
            <v>Galvaniz Kollektör  DN65  5.0 mt</v>
          </cell>
          <cell r="F985">
            <v>44.628999999999998</v>
          </cell>
          <cell r="G985">
            <v>33.4</v>
          </cell>
          <cell r="H985">
            <v>27.91</v>
          </cell>
          <cell r="I985">
            <v>5</v>
          </cell>
          <cell r="J985" t="str">
            <v>BORUSAN 21/2"</v>
          </cell>
        </row>
        <row r="986">
          <cell r="B986" t="str">
            <v>galvaniz kollektör-80-5</v>
          </cell>
          <cell r="C986" t="str">
            <v>Galvaniz Kollektör  DN80  5.0 mt</v>
          </cell>
          <cell r="F986">
            <v>57.181499999999993</v>
          </cell>
          <cell r="G986">
            <v>42.79</v>
          </cell>
          <cell r="H986">
            <v>35.75</v>
          </cell>
          <cell r="I986">
            <v>6.5</v>
          </cell>
          <cell r="J986" t="str">
            <v>BORUSAN 3"</v>
          </cell>
        </row>
        <row r="987">
          <cell r="B987" t="str">
            <v>galvaniz kollektör-100-5</v>
          </cell>
          <cell r="C987" t="str">
            <v>Galvaniz Kollektör  DN100  5.0 mt</v>
          </cell>
          <cell r="F987">
            <v>81.203000000000003</v>
          </cell>
          <cell r="G987">
            <v>60.76</v>
          </cell>
          <cell r="H987">
            <v>50.769999999999996</v>
          </cell>
          <cell r="I987">
            <v>9</v>
          </cell>
          <cell r="J987" t="str">
            <v>BORUSAN 4"</v>
          </cell>
        </row>
        <row r="988">
          <cell r="B988" t="str">
            <v>galvaniz kollektör-125-5</v>
          </cell>
          <cell r="C988" t="str">
            <v>Galvaniz Kollektör  DN125  5.0 mt</v>
          </cell>
          <cell r="F988">
            <v>111.301</v>
          </cell>
          <cell r="G988">
            <v>83.28</v>
          </cell>
          <cell r="H988">
            <v>69.59</v>
          </cell>
          <cell r="I988">
            <v>10</v>
          </cell>
          <cell r="J988" t="str">
            <v>BORUSAN 5"</v>
          </cell>
        </row>
        <row r="989">
          <cell r="B989" t="str">
            <v>galvaniz kollektör-150-5</v>
          </cell>
          <cell r="C989" t="str">
            <v>Galvaniz Kollektör  DN150  5.0 mt</v>
          </cell>
          <cell r="F989">
            <v>132.083</v>
          </cell>
          <cell r="G989">
            <v>98.83</v>
          </cell>
          <cell r="H989">
            <v>82.58</v>
          </cell>
          <cell r="I989">
            <v>12.5</v>
          </cell>
          <cell r="J989" t="str">
            <v>BORUSAN 6"</v>
          </cell>
        </row>
        <row r="990">
          <cell r="B990" t="str">
            <v>galvaniz kollektör-200-5</v>
          </cell>
          <cell r="C990" t="str">
            <v>Galvaniz Kollektör  DN200  5.0 mt</v>
          </cell>
          <cell r="F990">
            <v>176.44367999999997</v>
          </cell>
          <cell r="G990">
            <v>132.01999999999998</v>
          </cell>
          <cell r="H990">
            <v>110.32000000000001</v>
          </cell>
          <cell r="I990">
            <v>12.5</v>
          </cell>
          <cell r="J990" t="str">
            <v>BORUSAN 8"</v>
          </cell>
        </row>
        <row r="991">
          <cell r="B991" t="str">
            <v>galvaniz kollektör-250-5</v>
          </cell>
          <cell r="C991" t="str">
            <v>Galvaniz Kollektör  DN250  5.0 mt</v>
          </cell>
          <cell r="F991">
            <v>254.1918</v>
          </cell>
          <cell r="G991">
            <v>190.2</v>
          </cell>
          <cell r="H991">
            <v>158.91999999999999</v>
          </cell>
          <cell r="I991">
            <v>14</v>
          </cell>
          <cell r="J991" t="str">
            <v>BORUSAN 10"</v>
          </cell>
        </row>
        <row r="992">
          <cell r="B992" t="str">
            <v>galvaniz kollektör-300-5</v>
          </cell>
          <cell r="C992" t="str">
            <v>Galvaniz Kollektör  DN300  5.0 mt</v>
          </cell>
          <cell r="F992">
            <v>312.34922999999998</v>
          </cell>
          <cell r="G992">
            <v>233.70999999999998</v>
          </cell>
          <cell r="H992">
            <v>195.28</v>
          </cell>
          <cell r="I992">
            <v>15</v>
          </cell>
          <cell r="J992" t="str">
            <v>BORUSAN 12"</v>
          </cell>
        </row>
        <row r="993">
          <cell r="B993" t="str">
            <v>galvaniz kollektör-350-5</v>
          </cell>
          <cell r="C993" t="str">
            <v>Galvaniz Kollektör  DN350  5.0 mt</v>
          </cell>
          <cell r="F993">
            <v>398.43152000000003</v>
          </cell>
          <cell r="G993">
            <v>298.12</v>
          </cell>
          <cell r="H993">
            <v>249.1</v>
          </cell>
          <cell r="I993">
            <v>15</v>
          </cell>
          <cell r="J993" t="str">
            <v>PETEK 14"x5</v>
          </cell>
        </row>
        <row r="994">
          <cell r="B994" t="str">
            <v>galvaniz kollektör-400-5</v>
          </cell>
          <cell r="C994" t="str">
            <v>Galvaniz Kollektör  DN400  5.0 mt</v>
          </cell>
          <cell r="F994">
            <v>383.76945000000001</v>
          </cell>
          <cell r="G994">
            <v>287.14999999999998</v>
          </cell>
          <cell r="H994">
            <v>239.94</v>
          </cell>
          <cell r="I994">
            <v>17.5</v>
          </cell>
          <cell r="J994" t="str">
            <v>PETEK 16"x5</v>
          </cell>
        </row>
        <row r="995">
          <cell r="B995" t="str">
            <v>galvaniz kollektör-450-5</v>
          </cell>
          <cell r="C995" t="str">
            <v>Galvaniz Kollektör  DN450  5.0 mt</v>
          </cell>
          <cell r="F995">
            <v>527.11108999999999</v>
          </cell>
          <cell r="G995">
            <v>394.4</v>
          </cell>
          <cell r="H995">
            <v>329.55</v>
          </cell>
          <cell r="I995">
            <v>17.5</v>
          </cell>
          <cell r="J995" t="str">
            <v>PETEK 18"x5.6</v>
          </cell>
        </row>
        <row r="996">
          <cell r="B996" t="str">
            <v>galvaniz kollektör-500-5</v>
          </cell>
          <cell r="C996" t="str">
            <v>Galvaniz Kollektör  DN500  5.0 mt</v>
          </cell>
          <cell r="F996">
            <v>608.19145000000003</v>
          </cell>
          <cell r="G996">
            <v>455.07</v>
          </cell>
          <cell r="H996">
            <v>380.24</v>
          </cell>
          <cell r="I996">
            <v>20</v>
          </cell>
          <cell r="J996" t="str">
            <v>PETEK 20"x5.6</v>
          </cell>
        </row>
        <row r="997">
          <cell r="B997">
            <v>0</v>
          </cell>
          <cell r="C997">
            <v>0</v>
          </cell>
          <cell r="G997">
            <v>0</v>
          </cell>
          <cell r="H997">
            <v>0</v>
          </cell>
        </row>
        <row r="998">
          <cell r="B998" t="str">
            <v>galvaniz kollektör-25-8</v>
          </cell>
          <cell r="C998" t="str">
            <v>Galvaniz Kollektör  DN25  8.0 mt</v>
          </cell>
          <cell r="F998">
            <v>27.0687</v>
          </cell>
          <cell r="G998">
            <v>20.260000000000002</v>
          </cell>
          <cell r="H998">
            <v>16.930000000000003</v>
          </cell>
          <cell r="I998">
            <v>2.4</v>
          </cell>
          <cell r="J998" t="str">
            <v>BORUSAN 1"</v>
          </cell>
        </row>
        <row r="999">
          <cell r="B999" t="str">
            <v>galvaniz kollektör-32-8</v>
          </cell>
          <cell r="C999" t="str">
            <v>Galvaniz Kollektör  DN32  8.0 mt</v>
          </cell>
          <cell r="F999">
            <v>34.195399999999999</v>
          </cell>
          <cell r="G999">
            <v>25.59</v>
          </cell>
          <cell r="H999">
            <v>21.380000000000003</v>
          </cell>
          <cell r="I999">
            <v>3.2</v>
          </cell>
          <cell r="J999" t="str">
            <v>BORUSAN 11/4"</v>
          </cell>
        </row>
        <row r="1000">
          <cell r="B1000" t="str">
            <v>galvaniz kollektör-40-8</v>
          </cell>
          <cell r="C1000" t="str">
            <v>Galvaniz Kollektör  DN40  8.0 mt</v>
          </cell>
          <cell r="F1000">
            <v>39.143299999999996</v>
          </cell>
          <cell r="G1000">
            <v>29.290000000000003</v>
          </cell>
          <cell r="H1000">
            <v>24.48</v>
          </cell>
          <cell r="I1000">
            <v>3.6</v>
          </cell>
          <cell r="J1000" t="str">
            <v>BORUSAN 11/2"</v>
          </cell>
        </row>
        <row r="1001">
          <cell r="B1001" t="str">
            <v>galvaniz kollektör-50-8</v>
          </cell>
          <cell r="C1001" t="str">
            <v>Galvaniz Kollektör  DN50  8.0 mt</v>
          </cell>
          <cell r="F1001">
            <v>53.865200000000002</v>
          </cell>
          <cell r="G1001">
            <v>40.309999999999995</v>
          </cell>
          <cell r="H1001">
            <v>33.68</v>
          </cell>
          <cell r="I1001">
            <v>5.2</v>
          </cell>
          <cell r="J1001" t="str">
            <v>BORUSAN 2"</v>
          </cell>
        </row>
        <row r="1002">
          <cell r="B1002" t="str">
            <v>galvaniz kollektör-65-8</v>
          </cell>
          <cell r="C1002" t="str">
            <v>Galvaniz Kollektör  DN65  8.0 mt</v>
          </cell>
          <cell r="F1002">
            <v>68.457999999999984</v>
          </cell>
          <cell r="G1002">
            <v>51.23</v>
          </cell>
          <cell r="H1002">
            <v>42.8</v>
          </cell>
          <cell r="I1002">
            <v>8</v>
          </cell>
          <cell r="J1002" t="str">
            <v>BORUSAN 21/2"</v>
          </cell>
        </row>
        <row r="1003">
          <cell r="B1003" t="str">
            <v>galvaniz kollektör-80-8</v>
          </cell>
          <cell r="C1003" t="str">
            <v>Galvaniz Kollektör  DN80  8.0 mt</v>
          </cell>
          <cell r="F1003">
            <v>88.145099999999999</v>
          </cell>
          <cell r="G1003">
            <v>65.960000000000008</v>
          </cell>
          <cell r="H1003">
            <v>55.11</v>
          </cell>
          <cell r="I1003">
            <v>10.4</v>
          </cell>
          <cell r="J1003" t="str">
            <v>BORUSAN 3"</v>
          </cell>
        </row>
        <row r="1004">
          <cell r="B1004" t="str">
            <v>galvaniz kollektör-100-8</v>
          </cell>
          <cell r="C1004" t="str">
            <v>Galvaniz Kollektör  DN100  8.0 mt</v>
          </cell>
          <cell r="F1004">
            <v>126.0692</v>
          </cell>
          <cell r="G1004">
            <v>94.33</v>
          </cell>
          <cell r="H1004">
            <v>78.820000000000007</v>
          </cell>
          <cell r="I1004">
            <v>14.4</v>
          </cell>
          <cell r="J1004" t="str">
            <v>BORUSAN 4"</v>
          </cell>
        </row>
        <row r="1005">
          <cell r="B1005" t="str">
            <v>galvaniz kollektör-125-8</v>
          </cell>
          <cell r="C1005" t="str">
            <v>Galvaniz Kollektör  DN125  8.0 mt</v>
          </cell>
          <cell r="F1005">
            <v>172.1848</v>
          </cell>
          <cell r="G1005">
            <v>128.84</v>
          </cell>
          <cell r="H1005">
            <v>107.65</v>
          </cell>
          <cell r="I1005">
            <v>16</v>
          </cell>
          <cell r="J1005" t="str">
            <v>BORUSAN 5"</v>
          </cell>
        </row>
        <row r="1006">
          <cell r="B1006" t="str">
            <v>galvaniz kollektör-150-8</v>
          </cell>
          <cell r="C1006" t="str">
            <v>Galvaniz Kollektör  DN150  8.0 mt</v>
          </cell>
          <cell r="F1006">
            <v>204.52879999999999</v>
          </cell>
          <cell r="G1006">
            <v>153.04</v>
          </cell>
          <cell r="H1006">
            <v>127.88000000000001</v>
          </cell>
          <cell r="I1006">
            <v>20</v>
          </cell>
          <cell r="J1006" t="str">
            <v>BORUSAN 6"</v>
          </cell>
        </row>
        <row r="1007">
          <cell r="B1007" t="str">
            <v>galvaniz kollektör-200-8</v>
          </cell>
          <cell r="C1007" t="str">
            <v>Galvaniz Kollektör  DN200  8.0 mt</v>
          </cell>
          <cell r="F1007">
            <v>272.10388799999998</v>
          </cell>
          <cell r="G1007">
            <v>203.6</v>
          </cell>
          <cell r="H1007">
            <v>170.12</v>
          </cell>
          <cell r="I1007">
            <v>20</v>
          </cell>
          <cell r="J1007" t="str">
            <v>BORUSAN 8"</v>
          </cell>
        </row>
        <row r="1008">
          <cell r="B1008" t="str">
            <v>galvaniz kollektör-250-8</v>
          </cell>
          <cell r="C1008" t="str">
            <v>Galvaniz Kollektör  DN250  8.0 mt</v>
          </cell>
          <cell r="F1008">
            <v>386.29487999999998</v>
          </cell>
          <cell r="G1008">
            <v>289.03999999999996</v>
          </cell>
          <cell r="H1008">
            <v>241.51</v>
          </cell>
          <cell r="I1008">
            <v>22.4</v>
          </cell>
          <cell r="J1008" t="str">
            <v>BORUSAN 10"</v>
          </cell>
        </row>
        <row r="1009">
          <cell r="B1009" t="str">
            <v>galvaniz kollektör-300-8</v>
          </cell>
          <cell r="C1009" t="str">
            <v>Galvaniz Kollektör  DN300  8.0 mt</v>
          </cell>
          <cell r="F1009">
            <v>471.97576799999996</v>
          </cell>
          <cell r="G1009">
            <v>353.15</v>
          </cell>
          <cell r="H1009">
            <v>295.08</v>
          </cell>
          <cell r="I1009">
            <v>24</v>
          </cell>
          <cell r="J1009" t="str">
            <v>BORUSAN 12"</v>
          </cell>
        </row>
        <row r="1010">
          <cell r="B1010" t="str">
            <v>galvaniz kollektör-350-8</v>
          </cell>
          <cell r="C1010" t="str">
            <v>Galvaniz Kollektör  DN350  8.0 mt</v>
          </cell>
          <cell r="F1010">
            <v>589.61043200000006</v>
          </cell>
          <cell r="G1010">
            <v>441.17</v>
          </cell>
          <cell r="H1010">
            <v>368.63</v>
          </cell>
          <cell r="I1010">
            <v>24</v>
          </cell>
          <cell r="J1010" t="str">
            <v>PETEK 14"x5</v>
          </cell>
        </row>
        <row r="1011">
          <cell r="B1011" t="str">
            <v>galvaniz kollektör-400-8</v>
          </cell>
          <cell r="C1011" t="str">
            <v>Galvaniz Kollektör  DN400  8.0 mt</v>
          </cell>
          <cell r="F1011">
            <v>561.11112000000003</v>
          </cell>
          <cell r="G1011">
            <v>419.84</v>
          </cell>
          <cell r="H1011">
            <v>350.81</v>
          </cell>
          <cell r="I1011">
            <v>28</v>
          </cell>
          <cell r="J1011" t="str">
            <v>PETEK 16"x5</v>
          </cell>
        </row>
        <row r="1012">
          <cell r="B1012" t="str">
            <v>galvaniz kollektör-450-8</v>
          </cell>
          <cell r="C1012" t="str">
            <v>Galvaniz Kollektör  DN450  8.0 mt</v>
          </cell>
          <cell r="F1012">
            <v>748.87774400000001</v>
          </cell>
          <cell r="G1012">
            <v>560.33000000000004</v>
          </cell>
          <cell r="H1012">
            <v>468.2</v>
          </cell>
          <cell r="I1012">
            <v>28</v>
          </cell>
          <cell r="J1012" t="str">
            <v>PETEK 18"x5.6</v>
          </cell>
        </row>
        <row r="1013">
          <cell r="B1013" t="str">
            <v>galvaniz kollektör-500-8</v>
          </cell>
          <cell r="C1013" t="str">
            <v>Galvaniz Kollektör  DN500  8.0 mt</v>
          </cell>
          <cell r="F1013">
            <v>857.18632000000002</v>
          </cell>
          <cell r="G1013">
            <v>641.37</v>
          </cell>
          <cell r="H1013">
            <v>535.91</v>
          </cell>
          <cell r="I1013">
            <v>32</v>
          </cell>
          <cell r="J1013" t="str">
            <v>PETEK 20"x5.6</v>
          </cell>
        </row>
        <row r="1014">
          <cell r="B1014">
            <v>0</v>
          </cell>
          <cell r="C1014">
            <v>0</v>
          </cell>
          <cell r="G1014">
            <v>0</v>
          </cell>
          <cell r="H1014">
            <v>0</v>
          </cell>
        </row>
        <row r="1015">
          <cell r="B1015" t="str">
            <v>patent kollektör-25-1</v>
          </cell>
          <cell r="C1015" t="str">
            <v>Patent Kollektör  DN25  1.0 mt</v>
          </cell>
          <cell r="F1015">
            <v>7.89</v>
          </cell>
          <cell r="G1015">
            <v>5.91</v>
          </cell>
          <cell r="H1015">
            <v>4.9399999999999995</v>
          </cell>
          <cell r="I1015">
            <v>0.6</v>
          </cell>
          <cell r="J1015" t="str">
            <v>ANTES (1") 33.7x4</v>
          </cell>
        </row>
        <row r="1016">
          <cell r="B1016" t="str">
            <v>patent kollektör-32-1</v>
          </cell>
          <cell r="C1016" t="str">
            <v>Patent Kollektör  DN32  1.0 mt</v>
          </cell>
          <cell r="F1016">
            <v>9.2225000000000001</v>
          </cell>
          <cell r="G1016">
            <v>6.91</v>
          </cell>
          <cell r="H1016">
            <v>5.77</v>
          </cell>
          <cell r="I1016">
            <v>0.8</v>
          </cell>
          <cell r="J1016" t="str">
            <v>ANTES (11/4") 42.5x3.2</v>
          </cell>
        </row>
        <row r="1017">
          <cell r="B1017" t="str">
            <v>patent kollektör-40-1</v>
          </cell>
          <cell r="C1017" t="str">
            <v>Patent Kollektör  DN40  1.0 mt</v>
          </cell>
          <cell r="F1017">
            <v>12.317499999999999</v>
          </cell>
          <cell r="G1017">
            <v>9.2200000000000006</v>
          </cell>
          <cell r="H1017">
            <v>7.71</v>
          </cell>
          <cell r="I1017">
            <v>0.9</v>
          </cell>
          <cell r="J1017" t="str">
            <v>ANTES (11/2") 51.0x4.0</v>
          </cell>
        </row>
        <row r="1018">
          <cell r="B1018" t="str">
            <v>patent kollektör-50-1</v>
          </cell>
          <cell r="C1018" t="str">
            <v>Patent Kollektör  DN50  1.0 mt</v>
          </cell>
          <cell r="F1018">
            <v>15.860000000000001</v>
          </cell>
          <cell r="G1018">
            <v>11.87</v>
          </cell>
          <cell r="H1018">
            <v>9.92</v>
          </cell>
          <cell r="I1018">
            <v>1.3</v>
          </cell>
          <cell r="J1018" t="str">
            <v>ANTES (2") 57.0x4.5</v>
          </cell>
        </row>
        <row r="1019">
          <cell r="B1019" t="str">
            <v>patent kollektör-65-1</v>
          </cell>
          <cell r="C1019" t="str">
            <v>Patent Kollektör  DN65  1.0 mt</v>
          </cell>
          <cell r="F1019">
            <v>17.855</v>
          </cell>
          <cell r="G1019">
            <v>13.36</v>
          </cell>
          <cell r="H1019">
            <v>11.17</v>
          </cell>
          <cell r="I1019">
            <v>2</v>
          </cell>
          <cell r="J1019" t="str">
            <v>ANTES (21/2") 76.0x4.0</v>
          </cell>
        </row>
        <row r="1020">
          <cell r="B1020" t="str">
            <v>patent kollektör-80-1</v>
          </cell>
          <cell r="C1020" t="str">
            <v>Patent Kollektör  DN80  1.0 mt</v>
          </cell>
          <cell r="F1020">
            <v>21.46</v>
          </cell>
          <cell r="G1020">
            <v>16.060000000000002</v>
          </cell>
          <cell r="H1020">
            <v>13.42</v>
          </cell>
          <cell r="I1020">
            <v>2.6</v>
          </cell>
          <cell r="J1020" t="str">
            <v>ANTES (3") 83.0x4.5</v>
          </cell>
        </row>
        <row r="1021">
          <cell r="B1021" t="str">
            <v>patent kollektör-100-1</v>
          </cell>
          <cell r="C1021" t="str">
            <v>Patent Kollektör  DN100  1.0 mt</v>
          </cell>
          <cell r="F1021">
            <v>30.344999999999999</v>
          </cell>
          <cell r="G1021">
            <v>22.71</v>
          </cell>
          <cell r="H1021">
            <v>18.98</v>
          </cell>
          <cell r="I1021">
            <v>3.6</v>
          </cell>
          <cell r="J1021" t="str">
            <v>ANTES (4") 108.0x5.0</v>
          </cell>
        </row>
        <row r="1022">
          <cell r="B1022" t="str">
            <v>patent kollektör-125-1</v>
          </cell>
          <cell r="C1022" t="str">
            <v>Patent Kollektör  DN125  1.0 mt</v>
          </cell>
          <cell r="F1022">
            <v>34.01</v>
          </cell>
          <cell r="G1022">
            <v>25.450000000000003</v>
          </cell>
          <cell r="H1022">
            <v>21.270000000000003</v>
          </cell>
          <cell r="I1022">
            <v>4</v>
          </cell>
          <cell r="J1022" t="str">
            <v>ANTES (5") 133.0x4.0</v>
          </cell>
        </row>
        <row r="1023">
          <cell r="B1023" t="str">
            <v>patent kollektör-150-1</v>
          </cell>
          <cell r="C1023" t="str">
            <v>Patent Kollektör  DN150  1.0 mt</v>
          </cell>
          <cell r="F1023">
            <v>54.150000000000006</v>
          </cell>
          <cell r="G1023">
            <v>40.519999999999996</v>
          </cell>
          <cell r="H1023">
            <v>33.86</v>
          </cell>
          <cell r="I1023">
            <v>5</v>
          </cell>
          <cell r="J1023" t="str">
            <v>ANTES (6") 159.0x6.3</v>
          </cell>
        </row>
        <row r="1024">
          <cell r="B1024" t="str">
            <v>patent kollektör-200-1</v>
          </cell>
          <cell r="C1024" t="str">
            <v>Patent Kollektör  DN200  1.0 mt</v>
          </cell>
          <cell r="F1024">
            <v>65.33</v>
          </cell>
          <cell r="G1024">
            <v>48.89</v>
          </cell>
          <cell r="H1024">
            <v>40.85</v>
          </cell>
          <cell r="I1024">
            <v>5</v>
          </cell>
          <cell r="J1024" t="str">
            <v>ANTES (8") 219.0x6.0</v>
          </cell>
        </row>
        <row r="1025">
          <cell r="B1025" t="str">
            <v>patent kollektör-250-1</v>
          </cell>
          <cell r="C1025" t="str">
            <v>Patent Kollektör  DN250  1.0 mt</v>
          </cell>
          <cell r="F1025">
            <v>115.69999999999999</v>
          </cell>
          <cell r="G1025">
            <v>86.570000000000007</v>
          </cell>
          <cell r="H1025">
            <v>72.34</v>
          </cell>
          <cell r="I1025">
            <v>5.6</v>
          </cell>
          <cell r="J1025" t="str">
            <v>ANTES (10") 273.0x8.0</v>
          </cell>
        </row>
        <row r="1026">
          <cell r="B1026" t="str">
            <v>patent kollektör-300-1</v>
          </cell>
          <cell r="C1026" t="str">
            <v>Patent Kollektör  DN300  1.0 mt</v>
          </cell>
          <cell r="F1026">
            <v>149.07499999999999</v>
          </cell>
          <cell r="G1026">
            <v>111.55000000000001</v>
          </cell>
          <cell r="H1026">
            <v>93.210000000000008</v>
          </cell>
          <cell r="I1026">
            <v>6</v>
          </cell>
          <cell r="J1026" t="str">
            <v>ANTES (12") 325.0x9.0</v>
          </cell>
        </row>
        <row r="1027">
          <cell r="B1027" t="str">
            <v>patent kollektör-350-1</v>
          </cell>
          <cell r="C1027" t="str">
            <v>Patent Kollektör  DN350  1.0 mt</v>
          </cell>
          <cell r="F1027" t="str">
            <v>YOK</v>
          </cell>
          <cell r="G1027" t="str">
            <v>YOK</v>
          </cell>
          <cell r="H1027" t="str">
            <v>YOK</v>
          </cell>
        </row>
        <row r="1028">
          <cell r="B1028" t="str">
            <v>patent kollektör-400-1</v>
          </cell>
          <cell r="C1028" t="str">
            <v>Patent Kollektör  DN400  1.0 mt</v>
          </cell>
          <cell r="F1028" t="str">
            <v>YOK</v>
          </cell>
          <cell r="G1028" t="str">
            <v>YOK</v>
          </cell>
          <cell r="H1028" t="str">
            <v>YOK</v>
          </cell>
        </row>
        <row r="1029">
          <cell r="B1029" t="str">
            <v>patent kollektör-450-1</v>
          </cell>
          <cell r="C1029" t="str">
            <v>Patent Kollektör  DN450  1.0 mt</v>
          </cell>
          <cell r="F1029" t="str">
            <v>YOK</v>
          </cell>
          <cell r="G1029" t="str">
            <v>YOK</v>
          </cell>
          <cell r="H1029" t="str">
            <v>YOK</v>
          </cell>
        </row>
        <row r="1030">
          <cell r="B1030" t="str">
            <v>patent kollektör-500-1</v>
          </cell>
          <cell r="C1030" t="str">
            <v>Patent Kollektör  DN500  1.0 mt</v>
          </cell>
          <cell r="F1030" t="str">
            <v>YOK</v>
          </cell>
          <cell r="G1030" t="str">
            <v>YOK</v>
          </cell>
          <cell r="H1030" t="str">
            <v>YOK</v>
          </cell>
        </row>
        <row r="1031">
          <cell r="B1031">
            <v>0</v>
          </cell>
          <cell r="C1031">
            <v>0</v>
          </cell>
          <cell r="G1031">
            <v>0</v>
          </cell>
          <cell r="H1031">
            <v>0</v>
          </cell>
        </row>
        <row r="1032">
          <cell r="B1032" t="str">
            <v>patent kollektör-25-2</v>
          </cell>
          <cell r="C1032" t="str">
            <v>Patent Kollektör  DN25  2.0 mt</v>
          </cell>
          <cell r="F1032">
            <v>12.989999999999998</v>
          </cell>
          <cell r="G1032">
            <v>9.7200000000000006</v>
          </cell>
          <cell r="H1032">
            <v>8.129999999999999</v>
          </cell>
          <cell r="I1032">
            <v>0.6</v>
          </cell>
          <cell r="J1032" t="str">
            <v>ANTES (1") 33.7x4</v>
          </cell>
        </row>
        <row r="1033">
          <cell r="B1033" t="str">
            <v>patent kollektör-32-2</v>
          </cell>
          <cell r="C1033" t="str">
            <v>Patent Kollektör  DN32  2.0 mt</v>
          </cell>
          <cell r="F1033">
            <v>15.385</v>
          </cell>
          <cell r="G1033">
            <v>11.52</v>
          </cell>
          <cell r="H1033">
            <v>9.6199999999999992</v>
          </cell>
          <cell r="I1033">
            <v>0.8</v>
          </cell>
          <cell r="J1033" t="str">
            <v>ANTES (11/4") 42.5x3.2</v>
          </cell>
        </row>
        <row r="1034">
          <cell r="B1034" t="str">
            <v>patent kollektör-40-2</v>
          </cell>
          <cell r="C1034" t="str">
            <v>Patent Kollektör  DN40  2.0 mt</v>
          </cell>
          <cell r="F1034">
            <v>20.945</v>
          </cell>
          <cell r="G1034">
            <v>15.68</v>
          </cell>
          <cell r="H1034">
            <v>13.1</v>
          </cell>
          <cell r="I1034">
            <v>0.9</v>
          </cell>
          <cell r="J1034" t="str">
            <v>ANTES (11/2") 51.0x4.0</v>
          </cell>
        </row>
        <row r="1035">
          <cell r="B1035" t="str">
            <v>patent kollektör-50-2</v>
          </cell>
          <cell r="C1035" t="str">
            <v>Patent Kollektör  DN50  2.0 mt</v>
          </cell>
          <cell r="F1035">
            <v>27.76</v>
          </cell>
          <cell r="G1035">
            <v>20.78</v>
          </cell>
          <cell r="H1035">
            <v>17.360000000000003</v>
          </cell>
          <cell r="I1035">
            <v>1.3</v>
          </cell>
          <cell r="J1035" t="str">
            <v>ANTES (2") 57.0x4.5</v>
          </cell>
        </row>
        <row r="1036">
          <cell r="B1036" t="str">
            <v>patent kollektör-65-2</v>
          </cell>
          <cell r="C1036" t="str">
            <v>Patent Kollektör  DN65  2.0 mt</v>
          </cell>
          <cell r="F1036">
            <v>31.029999999999998</v>
          </cell>
          <cell r="G1036">
            <v>23.220000000000002</v>
          </cell>
          <cell r="H1036">
            <v>19.400000000000002</v>
          </cell>
          <cell r="I1036">
            <v>2</v>
          </cell>
          <cell r="J1036" t="str">
            <v>ANTES (21/2") 76.0x4.0</v>
          </cell>
        </row>
        <row r="1037">
          <cell r="B1037" t="str">
            <v>patent kollektör-80-2</v>
          </cell>
          <cell r="C1037" t="str">
            <v>Patent Kollektör  DN80  2.0 mt</v>
          </cell>
          <cell r="F1037">
            <v>37.61</v>
          </cell>
          <cell r="G1037">
            <v>28.150000000000002</v>
          </cell>
          <cell r="H1037">
            <v>23.520000000000003</v>
          </cell>
          <cell r="I1037">
            <v>2.6</v>
          </cell>
          <cell r="J1037" t="str">
            <v>ANTES (3") 83.0x4.5</v>
          </cell>
        </row>
        <row r="1038">
          <cell r="B1038" t="str">
            <v>patent kollektör-100-2</v>
          </cell>
          <cell r="C1038" t="str">
            <v>Patent Kollektör  DN100  2.0 mt</v>
          </cell>
          <cell r="F1038">
            <v>54.569999999999993</v>
          </cell>
          <cell r="G1038">
            <v>40.839999999999996</v>
          </cell>
          <cell r="H1038">
            <v>34.119999999999997</v>
          </cell>
          <cell r="I1038">
            <v>3.6</v>
          </cell>
          <cell r="J1038" t="str">
            <v>ANTES (4") 108.0x5.0</v>
          </cell>
        </row>
        <row r="1039">
          <cell r="B1039" t="str">
            <v>patent kollektör-125-2</v>
          </cell>
          <cell r="C1039" t="str">
            <v>Patent Kollektör  DN125  2.0 mt</v>
          </cell>
          <cell r="F1039">
            <v>58.66</v>
          </cell>
          <cell r="G1039">
            <v>43.9</v>
          </cell>
          <cell r="H1039">
            <v>36.68</v>
          </cell>
          <cell r="I1039">
            <v>4</v>
          </cell>
          <cell r="J1039" t="str">
            <v>ANTES (5") 133.0x4.0</v>
          </cell>
        </row>
        <row r="1040">
          <cell r="B1040" t="str">
            <v>patent kollektör-150-2</v>
          </cell>
          <cell r="C1040" t="str">
            <v>Patent Kollektör  DN150  2.0 mt</v>
          </cell>
          <cell r="F1040">
            <v>97.5</v>
          </cell>
          <cell r="G1040">
            <v>72.960000000000008</v>
          </cell>
          <cell r="H1040">
            <v>60.96</v>
          </cell>
          <cell r="I1040">
            <v>5</v>
          </cell>
          <cell r="J1040" t="str">
            <v>ANTES (6") 159.0x6.3</v>
          </cell>
        </row>
        <row r="1041">
          <cell r="B1041" t="str">
            <v>patent kollektör-200-2</v>
          </cell>
          <cell r="C1041" t="str">
            <v>Patent Kollektör  DN200  2.0 mt</v>
          </cell>
          <cell r="F1041">
            <v>114.46</v>
          </cell>
          <cell r="G1041">
            <v>85.65</v>
          </cell>
          <cell r="H1041">
            <v>71.56</v>
          </cell>
          <cell r="I1041">
            <v>5</v>
          </cell>
          <cell r="J1041" t="str">
            <v>ANTES (8") 219.0x6.0</v>
          </cell>
        </row>
        <row r="1042">
          <cell r="B1042" t="str">
            <v>patent kollektör-250-2</v>
          </cell>
          <cell r="C1042" t="str">
            <v>Patent Kollektör  DN250  2.0 mt</v>
          </cell>
          <cell r="F1042">
            <v>199</v>
          </cell>
          <cell r="G1042">
            <v>148.89999999999998</v>
          </cell>
          <cell r="H1042">
            <v>124.42</v>
          </cell>
          <cell r="I1042">
            <v>5.6</v>
          </cell>
          <cell r="J1042" t="str">
            <v>ANTES (10") 273.0x8.0</v>
          </cell>
        </row>
        <row r="1043">
          <cell r="B1043" t="str">
            <v>patent kollektör-300-2</v>
          </cell>
          <cell r="C1043" t="str">
            <v>Patent Kollektör  DN300  2.0 mt</v>
          </cell>
          <cell r="F1043">
            <v>254.04999999999998</v>
          </cell>
          <cell r="G1043">
            <v>190.09</v>
          </cell>
          <cell r="H1043">
            <v>158.84</v>
          </cell>
          <cell r="I1043">
            <v>6</v>
          </cell>
          <cell r="J1043" t="str">
            <v>ANTES (12") 325.0x9.0</v>
          </cell>
        </row>
        <row r="1044">
          <cell r="B1044" t="str">
            <v>patent kollektör-350-2</v>
          </cell>
          <cell r="C1044" t="str">
            <v>Patent Kollektör  DN350  2.0 mt</v>
          </cell>
          <cell r="F1044" t="str">
            <v>YOK</v>
          </cell>
          <cell r="G1044" t="str">
            <v>YOK</v>
          </cell>
          <cell r="H1044" t="str">
            <v>YOK</v>
          </cell>
        </row>
        <row r="1045">
          <cell r="B1045" t="str">
            <v>patent kollektör-400-2</v>
          </cell>
          <cell r="C1045" t="str">
            <v>Patent Kollektör  DN400  2.0 mt</v>
          </cell>
          <cell r="F1045" t="str">
            <v>YOK</v>
          </cell>
          <cell r="G1045" t="str">
            <v>YOK</v>
          </cell>
          <cell r="H1045" t="str">
            <v>YOK</v>
          </cell>
        </row>
        <row r="1046">
          <cell r="B1046" t="str">
            <v>patent kollektör-450-2</v>
          </cell>
          <cell r="C1046" t="str">
            <v>Patent Kollektör  DN450  2.0 mt</v>
          </cell>
          <cell r="F1046" t="str">
            <v>YOK</v>
          </cell>
          <cell r="G1046" t="str">
            <v>YOK</v>
          </cell>
          <cell r="H1046" t="str">
            <v>YOK</v>
          </cell>
        </row>
        <row r="1047">
          <cell r="B1047" t="str">
            <v>patent kollektör-500-2</v>
          </cell>
          <cell r="C1047" t="str">
            <v>Patent Kollektör  DN500  2.0 mt</v>
          </cell>
          <cell r="F1047" t="str">
            <v>YOK</v>
          </cell>
          <cell r="G1047" t="str">
            <v>YOK</v>
          </cell>
          <cell r="H1047" t="str">
            <v>YOK</v>
          </cell>
        </row>
        <row r="1048">
          <cell r="B1048">
            <v>0</v>
          </cell>
          <cell r="C1048">
            <v>0</v>
          </cell>
          <cell r="G1048">
            <v>0</v>
          </cell>
          <cell r="H1048">
            <v>0</v>
          </cell>
        </row>
        <row r="1049">
          <cell r="B1049" t="str">
            <v>patent kollektör-25-3</v>
          </cell>
          <cell r="C1049" t="str">
            <v>Patent Kollektör  DN25  3.0 mt</v>
          </cell>
          <cell r="F1049">
            <v>18.09</v>
          </cell>
          <cell r="G1049">
            <v>13.54</v>
          </cell>
          <cell r="H1049">
            <v>11.31</v>
          </cell>
          <cell r="I1049">
            <v>0.9</v>
          </cell>
          <cell r="J1049" t="str">
            <v>ANTES (1") 33.7x4</v>
          </cell>
        </row>
        <row r="1050">
          <cell r="B1050" t="str">
            <v>patent kollektör-32-3</v>
          </cell>
          <cell r="C1050" t="str">
            <v>Patent Kollektör  DN32  3.0 mt</v>
          </cell>
          <cell r="F1050">
            <v>21.547499999999996</v>
          </cell>
          <cell r="G1050">
            <v>16.130000000000003</v>
          </cell>
          <cell r="H1050">
            <v>13.48</v>
          </cell>
          <cell r="I1050">
            <v>1.2</v>
          </cell>
          <cell r="J1050" t="str">
            <v>ANTES (11/4") 42.5x3.2</v>
          </cell>
        </row>
        <row r="1051">
          <cell r="B1051" t="str">
            <v>patent kollektör-40-3</v>
          </cell>
          <cell r="C1051" t="str">
            <v>Patent Kollektör  DN40  3.0 mt</v>
          </cell>
          <cell r="F1051">
            <v>29.572500000000002</v>
          </cell>
          <cell r="G1051">
            <v>22.130000000000003</v>
          </cell>
          <cell r="H1051">
            <v>18.490000000000002</v>
          </cell>
          <cell r="I1051">
            <v>1.35</v>
          </cell>
          <cell r="J1051" t="str">
            <v>ANTES (11/2") 51.0x4.0</v>
          </cell>
        </row>
        <row r="1052">
          <cell r="B1052" t="str">
            <v>patent kollektör-50-3</v>
          </cell>
          <cell r="C1052" t="str">
            <v>Patent Kollektör  DN50  3.0 mt</v>
          </cell>
          <cell r="F1052">
            <v>39.660000000000004</v>
          </cell>
          <cell r="G1052">
            <v>29.680000000000003</v>
          </cell>
          <cell r="H1052">
            <v>24.8</v>
          </cell>
          <cell r="I1052">
            <v>1.95</v>
          </cell>
          <cell r="J1052" t="str">
            <v>ANTES (2") 57.0x4.5</v>
          </cell>
        </row>
        <row r="1053">
          <cell r="B1053" t="str">
            <v>patent kollektör-65-3</v>
          </cell>
          <cell r="C1053" t="str">
            <v>Patent Kollektör  DN65  3.0 mt</v>
          </cell>
          <cell r="F1053">
            <v>44.204999999999998</v>
          </cell>
          <cell r="G1053">
            <v>33.08</v>
          </cell>
          <cell r="H1053">
            <v>27.64</v>
          </cell>
          <cell r="I1053">
            <v>3</v>
          </cell>
          <cell r="J1053" t="str">
            <v>ANTES (21/2") 76.0x4.0</v>
          </cell>
        </row>
        <row r="1054">
          <cell r="B1054" t="str">
            <v>patent kollektör-80-3</v>
          </cell>
          <cell r="C1054" t="str">
            <v>Patent Kollektör  DN80  3.0 mt</v>
          </cell>
          <cell r="F1054">
            <v>53.76</v>
          </cell>
          <cell r="G1054">
            <v>40.229999999999997</v>
          </cell>
          <cell r="H1054">
            <v>33.619999999999997</v>
          </cell>
          <cell r="I1054">
            <v>3.9</v>
          </cell>
          <cell r="J1054" t="str">
            <v>ANTES (3") 83.0x4.5</v>
          </cell>
        </row>
        <row r="1055">
          <cell r="B1055" t="str">
            <v>patent kollektör-100-3</v>
          </cell>
          <cell r="C1055" t="str">
            <v>Patent Kollektör  DN100  3.0 mt</v>
          </cell>
          <cell r="F1055">
            <v>78.795000000000002</v>
          </cell>
          <cell r="G1055">
            <v>58.96</v>
          </cell>
          <cell r="H1055">
            <v>49.269999999999996</v>
          </cell>
          <cell r="I1055">
            <v>5.4</v>
          </cell>
          <cell r="J1055" t="str">
            <v>ANTES (4") 108.0x5.0</v>
          </cell>
        </row>
        <row r="1056">
          <cell r="B1056" t="str">
            <v>patent kollektör-125-3</v>
          </cell>
          <cell r="C1056" t="str">
            <v>Patent Kollektör  DN125  3.0 mt</v>
          </cell>
          <cell r="F1056">
            <v>83.309999999999988</v>
          </cell>
          <cell r="G1056">
            <v>62.339999999999996</v>
          </cell>
          <cell r="H1056">
            <v>52.089999999999996</v>
          </cell>
          <cell r="I1056">
            <v>6</v>
          </cell>
          <cell r="J1056" t="str">
            <v>ANTES (5") 133.0x4.0</v>
          </cell>
        </row>
        <row r="1057">
          <cell r="B1057" t="str">
            <v>patent kollektör-150-3</v>
          </cell>
          <cell r="C1057" t="str">
            <v>Patent Kollektör  DN150  3.0 mt</v>
          </cell>
          <cell r="F1057">
            <v>140.85000000000002</v>
          </cell>
          <cell r="G1057">
            <v>105.39</v>
          </cell>
          <cell r="H1057">
            <v>88.06</v>
          </cell>
          <cell r="I1057">
            <v>7.5</v>
          </cell>
          <cell r="J1057" t="str">
            <v>ANTES (6") 159.0x6.3</v>
          </cell>
        </row>
        <row r="1058">
          <cell r="B1058" t="str">
            <v>patent kollektör-200-3</v>
          </cell>
          <cell r="C1058" t="str">
            <v>Patent Kollektör  DN200  3.0 mt</v>
          </cell>
          <cell r="F1058">
            <v>163.58999999999997</v>
          </cell>
          <cell r="G1058">
            <v>122.41000000000001</v>
          </cell>
          <cell r="H1058">
            <v>102.28</v>
          </cell>
          <cell r="I1058">
            <v>7.5</v>
          </cell>
          <cell r="J1058" t="str">
            <v>ANTES (8") 219.0x6.0</v>
          </cell>
        </row>
        <row r="1059">
          <cell r="B1059" t="str">
            <v>patent kollektör-250-3</v>
          </cell>
          <cell r="C1059" t="str">
            <v>Patent Kollektör  DN250  3.0 mt</v>
          </cell>
          <cell r="F1059">
            <v>282.29999999999995</v>
          </cell>
          <cell r="G1059">
            <v>211.23</v>
          </cell>
          <cell r="H1059">
            <v>176.5</v>
          </cell>
          <cell r="I1059">
            <v>8.4</v>
          </cell>
          <cell r="J1059" t="str">
            <v>ANTES (10") 273.0x8.0</v>
          </cell>
        </row>
        <row r="1060">
          <cell r="B1060" t="str">
            <v>patent kollektör-300-3</v>
          </cell>
          <cell r="C1060" t="str">
            <v>Patent Kollektör  DN300  3.0 mt</v>
          </cell>
          <cell r="F1060">
            <v>359.02499999999998</v>
          </cell>
          <cell r="G1060">
            <v>268.64</v>
          </cell>
          <cell r="H1060">
            <v>224.47</v>
          </cell>
          <cell r="I1060">
            <v>9</v>
          </cell>
          <cell r="J1060" t="str">
            <v>ANTES (12") 325.0x9.0</v>
          </cell>
        </row>
        <row r="1061">
          <cell r="B1061" t="str">
            <v>patent kollektör-350-3</v>
          </cell>
          <cell r="C1061" t="str">
            <v>Patent Kollektör  DN350  3.0 mt</v>
          </cell>
          <cell r="F1061" t="str">
            <v>YOK</v>
          </cell>
          <cell r="G1061" t="str">
            <v>YOK</v>
          </cell>
          <cell r="H1061" t="str">
            <v>YOK</v>
          </cell>
        </row>
        <row r="1062">
          <cell r="B1062" t="str">
            <v>patent kollektör-400-3</v>
          </cell>
          <cell r="C1062" t="str">
            <v>Patent Kollektör  DN400  3.0 mt</v>
          </cell>
          <cell r="F1062" t="str">
            <v>YOK</v>
          </cell>
          <cell r="G1062" t="str">
            <v>YOK</v>
          </cell>
          <cell r="H1062" t="str">
            <v>YOK</v>
          </cell>
        </row>
        <row r="1063">
          <cell r="B1063" t="str">
            <v>patent kollektör-450-3</v>
          </cell>
          <cell r="C1063" t="str">
            <v>Patent Kollektör  DN450  3.0 mt</v>
          </cell>
          <cell r="F1063" t="str">
            <v>YOK</v>
          </cell>
          <cell r="G1063" t="str">
            <v>YOK</v>
          </cell>
          <cell r="H1063" t="str">
            <v>YOK</v>
          </cell>
        </row>
        <row r="1064">
          <cell r="B1064" t="str">
            <v>patent kollektör-500-3</v>
          </cell>
          <cell r="C1064" t="str">
            <v>Patent Kollektör  DN500  3.0 mt</v>
          </cell>
          <cell r="F1064" t="str">
            <v>YOK</v>
          </cell>
          <cell r="G1064" t="str">
            <v>YOK</v>
          </cell>
          <cell r="H1064" t="str">
            <v>YOK</v>
          </cell>
        </row>
        <row r="1065">
          <cell r="B1065">
            <v>0</v>
          </cell>
          <cell r="C1065">
            <v>0</v>
          </cell>
          <cell r="G1065">
            <v>0</v>
          </cell>
          <cell r="H1065">
            <v>0</v>
          </cell>
        </row>
        <row r="1066">
          <cell r="B1066" t="str">
            <v>patent kollektör-25-4</v>
          </cell>
          <cell r="C1066" t="str">
            <v>Patent Kollektör  DN25  4.0 mt</v>
          </cell>
          <cell r="F1066">
            <v>23.189999999999998</v>
          </cell>
          <cell r="G1066">
            <v>17.360000000000003</v>
          </cell>
          <cell r="H1066">
            <v>14.5</v>
          </cell>
          <cell r="I1066">
            <v>1.2</v>
          </cell>
          <cell r="J1066" t="str">
            <v>ANTES (1") 33.7x4</v>
          </cell>
        </row>
        <row r="1067">
          <cell r="B1067" t="str">
            <v>patent kollektör-32-4</v>
          </cell>
          <cell r="C1067" t="str">
            <v>Patent Kollektör  DN32  4.0 mt</v>
          </cell>
          <cell r="F1067">
            <v>27.709999999999997</v>
          </cell>
          <cell r="G1067">
            <v>20.740000000000002</v>
          </cell>
          <cell r="H1067">
            <v>17.330000000000002</v>
          </cell>
          <cell r="I1067">
            <v>1.6</v>
          </cell>
          <cell r="J1067" t="str">
            <v>ANTES (11/4") 42.5x3.2</v>
          </cell>
        </row>
        <row r="1068">
          <cell r="B1068" t="str">
            <v>patent kollektör-40-4</v>
          </cell>
          <cell r="C1068" t="str">
            <v>Patent Kollektör  DN40  4.0 mt</v>
          </cell>
          <cell r="F1068">
            <v>38.199999999999996</v>
          </cell>
          <cell r="G1068">
            <v>28.59</v>
          </cell>
          <cell r="H1068">
            <v>23.89</v>
          </cell>
          <cell r="I1068">
            <v>1.8</v>
          </cell>
          <cell r="J1068" t="str">
            <v>ANTES (11/2") 51.0x4.0</v>
          </cell>
        </row>
        <row r="1069">
          <cell r="B1069" t="str">
            <v>patent kollektör-50-4</v>
          </cell>
          <cell r="C1069" t="str">
            <v>Patent Kollektör  DN50  4.0 mt</v>
          </cell>
          <cell r="F1069">
            <v>51.56</v>
          </cell>
          <cell r="G1069">
            <v>38.58</v>
          </cell>
          <cell r="H1069">
            <v>32.239999999999995</v>
          </cell>
          <cell r="I1069">
            <v>2.6</v>
          </cell>
          <cell r="J1069" t="str">
            <v>ANTES (2") 57.0x4.5</v>
          </cell>
        </row>
        <row r="1070">
          <cell r="B1070" t="str">
            <v>patent kollektör-65-4</v>
          </cell>
          <cell r="C1070" t="str">
            <v>Patent Kollektör  DN65  4.0 mt</v>
          </cell>
          <cell r="F1070">
            <v>57.379999999999995</v>
          </cell>
          <cell r="G1070">
            <v>42.94</v>
          </cell>
          <cell r="H1070">
            <v>35.879999999999995</v>
          </cell>
          <cell r="I1070">
            <v>4</v>
          </cell>
          <cell r="J1070" t="str">
            <v>ANTES (21/2") 76.0x4.0</v>
          </cell>
        </row>
        <row r="1071">
          <cell r="B1071" t="str">
            <v>patent kollektör-80-4</v>
          </cell>
          <cell r="C1071" t="str">
            <v>Patent Kollektör  DN80  4.0 mt</v>
          </cell>
          <cell r="F1071">
            <v>69.91</v>
          </cell>
          <cell r="G1071">
            <v>52.309999999999995</v>
          </cell>
          <cell r="H1071">
            <v>43.71</v>
          </cell>
          <cell r="I1071">
            <v>5.2</v>
          </cell>
          <cell r="J1071" t="str">
            <v>ANTES (3") 83.0x4.5</v>
          </cell>
        </row>
        <row r="1072">
          <cell r="B1072" t="str">
            <v>patent kollektör-100-4</v>
          </cell>
          <cell r="C1072" t="str">
            <v>Patent Kollektör  DN100  4.0 mt</v>
          </cell>
          <cell r="F1072">
            <v>103.02</v>
          </cell>
          <cell r="G1072">
            <v>77.09</v>
          </cell>
          <cell r="H1072">
            <v>64.410000000000011</v>
          </cell>
          <cell r="I1072">
            <v>7.2</v>
          </cell>
          <cell r="J1072" t="str">
            <v>ANTES (4") 108.0x5.0</v>
          </cell>
        </row>
        <row r="1073">
          <cell r="B1073" t="str">
            <v>patent kollektör-125-4</v>
          </cell>
          <cell r="C1073" t="str">
            <v>Patent Kollektör  DN125  4.0 mt</v>
          </cell>
          <cell r="F1073">
            <v>107.96</v>
          </cell>
          <cell r="G1073">
            <v>80.78</v>
          </cell>
          <cell r="H1073">
            <v>67.5</v>
          </cell>
          <cell r="I1073">
            <v>8</v>
          </cell>
          <cell r="J1073" t="str">
            <v>ANTES (5") 133.0x4.0</v>
          </cell>
        </row>
        <row r="1074">
          <cell r="B1074" t="str">
            <v>patent kollektör-150-4</v>
          </cell>
          <cell r="C1074" t="str">
            <v>Patent Kollektör  DN150  4.0 mt</v>
          </cell>
          <cell r="F1074">
            <v>184.20000000000002</v>
          </cell>
          <cell r="G1074">
            <v>137.82999999999998</v>
          </cell>
          <cell r="H1074">
            <v>115.17</v>
          </cell>
          <cell r="I1074">
            <v>10</v>
          </cell>
          <cell r="J1074" t="str">
            <v>ANTES (6") 159.0x6.3</v>
          </cell>
        </row>
        <row r="1075">
          <cell r="B1075" t="str">
            <v>patent kollektör-200-4</v>
          </cell>
          <cell r="C1075" t="str">
            <v>Patent Kollektör  DN200  4.0 mt</v>
          </cell>
          <cell r="F1075">
            <v>212.71999999999997</v>
          </cell>
          <cell r="G1075">
            <v>159.16999999999999</v>
          </cell>
          <cell r="H1075">
            <v>133</v>
          </cell>
          <cell r="I1075">
            <v>10</v>
          </cell>
          <cell r="J1075" t="str">
            <v>ANTES (8") 219.0x6.0</v>
          </cell>
        </row>
        <row r="1076">
          <cell r="B1076" t="str">
            <v>patent kollektör-250-4</v>
          </cell>
          <cell r="C1076" t="str">
            <v>Patent Kollektör  DN250  4.0 mt</v>
          </cell>
          <cell r="F1076">
            <v>365.59999999999997</v>
          </cell>
          <cell r="G1076">
            <v>273.56</v>
          </cell>
          <cell r="H1076">
            <v>228.57999999999998</v>
          </cell>
          <cell r="I1076">
            <v>11.2</v>
          </cell>
          <cell r="J1076" t="str">
            <v>ANTES (10") 273.0x8.0</v>
          </cell>
        </row>
        <row r="1077">
          <cell r="B1077" t="str">
            <v>patent kollektör-300-4</v>
          </cell>
          <cell r="C1077" t="str">
            <v>Patent Kollektör  DN300  4.0 mt</v>
          </cell>
          <cell r="F1077">
            <v>464</v>
          </cell>
          <cell r="G1077">
            <v>347.18</v>
          </cell>
          <cell r="H1077">
            <v>290.09999999999997</v>
          </cell>
          <cell r="I1077">
            <v>12</v>
          </cell>
          <cell r="J1077" t="str">
            <v>ANTES (12") 325.0x9.0</v>
          </cell>
        </row>
        <row r="1078">
          <cell r="B1078" t="str">
            <v>patent kollektör-350-4</v>
          </cell>
          <cell r="C1078" t="str">
            <v>Patent Kollektör  DN350  4.0 mt</v>
          </cell>
          <cell r="F1078" t="str">
            <v>YOK</v>
          </cell>
          <cell r="G1078" t="str">
            <v>YOK</v>
          </cell>
          <cell r="H1078" t="str">
            <v>YOK</v>
          </cell>
        </row>
        <row r="1079">
          <cell r="B1079" t="str">
            <v>patent kollektör-400-4</v>
          </cell>
          <cell r="C1079" t="str">
            <v>Patent Kollektör  DN400  4.0 mt</v>
          </cell>
          <cell r="F1079" t="str">
            <v>YOK</v>
          </cell>
          <cell r="G1079" t="str">
            <v>YOK</v>
          </cell>
          <cell r="H1079" t="str">
            <v>YOK</v>
          </cell>
        </row>
        <row r="1080">
          <cell r="B1080" t="str">
            <v>patent kollektör-450-4</v>
          </cell>
          <cell r="C1080" t="str">
            <v>Patent Kollektör  DN450  4.0 mt</v>
          </cell>
          <cell r="F1080" t="str">
            <v>YOK</v>
          </cell>
          <cell r="G1080" t="str">
            <v>YOK</v>
          </cell>
          <cell r="H1080" t="str">
            <v>YOK</v>
          </cell>
        </row>
        <row r="1081">
          <cell r="B1081" t="str">
            <v>patent kollektör-500-4</v>
          </cell>
          <cell r="C1081" t="str">
            <v>Patent Kollektör  DN500  4.0 mt</v>
          </cell>
          <cell r="F1081" t="str">
            <v>YOK</v>
          </cell>
          <cell r="G1081" t="str">
            <v>YOK</v>
          </cell>
          <cell r="H1081" t="str">
            <v>YOK</v>
          </cell>
        </row>
        <row r="1082">
          <cell r="B1082">
            <v>0</v>
          </cell>
          <cell r="C1082">
            <v>0</v>
          </cell>
          <cell r="G1082">
            <v>0</v>
          </cell>
          <cell r="H1082">
            <v>0</v>
          </cell>
        </row>
        <row r="1083">
          <cell r="B1083" t="str">
            <v>patent kollektör-25-5</v>
          </cell>
          <cell r="C1083" t="str">
            <v>Patent Kollektör  DN25  5.0 mt</v>
          </cell>
          <cell r="F1083">
            <v>28.29</v>
          </cell>
          <cell r="G1083">
            <v>21.17</v>
          </cell>
          <cell r="H1083">
            <v>17.690000000000001</v>
          </cell>
          <cell r="I1083">
            <v>1.5</v>
          </cell>
          <cell r="J1083" t="str">
            <v>ANTES (1") 33.7x4</v>
          </cell>
        </row>
        <row r="1084">
          <cell r="B1084" t="str">
            <v>patent kollektör-32-5</v>
          </cell>
          <cell r="C1084" t="str">
            <v>Patent Kollektör  DN32  5.0 mt</v>
          </cell>
          <cell r="F1084">
            <v>33.872500000000002</v>
          </cell>
          <cell r="G1084">
            <v>25.35</v>
          </cell>
          <cell r="H1084">
            <v>21.180000000000003</v>
          </cell>
          <cell r="I1084">
            <v>2</v>
          </cell>
          <cell r="J1084" t="str">
            <v>ANTES (11/4") 42.5x3.2</v>
          </cell>
        </row>
        <row r="1085">
          <cell r="B1085" t="str">
            <v>patent kollektör-40-5</v>
          </cell>
          <cell r="C1085" t="str">
            <v>Patent Kollektör  DN40  5.0 mt</v>
          </cell>
          <cell r="F1085">
            <v>46.827499999999993</v>
          </cell>
          <cell r="G1085">
            <v>35.04</v>
          </cell>
          <cell r="H1085">
            <v>29.28</v>
          </cell>
          <cell r="I1085">
            <v>2.25</v>
          </cell>
          <cell r="J1085" t="str">
            <v>ANTES (11/2") 51.0x4.0</v>
          </cell>
        </row>
        <row r="1086">
          <cell r="B1086" t="str">
            <v>patent kollektör-50-5</v>
          </cell>
          <cell r="C1086" t="str">
            <v>Patent Kollektör  DN50  5.0 mt</v>
          </cell>
          <cell r="F1086">
            <v>63.46</v>
          </cell>
          <cell r="G1086">
            <v>47.489999999999995</v>
          </cell>
          <cell r="H1086">
            <v>39.68</v>
          </cell>
          <cell r="I1086">
            <v>3.25</v>
          </cell>
          <cell r="J1086" t="str">
            <v>ANTES (2") 57.0x4.5</v>
          </cell>
        </row>
        <row r="1087">
          <cell r="B1087" t="str">
            <v>patent kollektör-65-5</v>
          </cell>
          <cell r="C1087" t="str">
            <v>Patent Kollektör  DN65  5.0 mt</v>
          </cell>
          <cell r="F1087">
            <v>70.555000000000007</v>
          </cell>
          <cell r="G1087">
            <v>52.8</v>
          </cell>
          <cell r="H1087">
            <v>44.12</v>
          </cell>
          <cell r="I1087">
            <v>5</v>
          </cell>
          <cell r="J1087" t="str">
            <v>ANTES (21/2") 76.0x4.0</v>
          </cell>
        </row>
        <row r="1088">
          <cell r="B1088" t="str">
            <v>patent kollektör-80-5</v>
          </cell>
          <cell r="C1088" t="str">
            <v>Patent Kollektör  DN80  5.0 mt</v>
          </cell>
          <cell r="F1088">
            <v>86.06</v>
          </cell>
          <cell r="G1088">
            <v>64.400000000000006</v>
          </cell>
          <cell r="H1088">
            <v>53.809999999999995</v>
          </cell>
          <cell r="I1088">
            <v>6.5</v>
          </cell>
          <cell r="J1088" t="str">
            <v>ANTES (3") 83.0x4.5</v>
          </cell>
        </row>
        <row r="1089">
          <cell r="B1089" t="str">
            <v>patent kollektör-100-5</v>
          </cell>
          <cell r="C1089" t="str">
            <v>Patent Kollektör  DN100  5.0 mt</v>
          </cell>
          <cell r="F1089">
            <v>127.24499999999999</v>
          </cell>
          <cell r="G1089">
            <v>95.210000000000008</v>
          </cell>
          <cell r="H1089">
            <v>79.56</v>
          </cell>
          <cell r="I1089">
            <v>9</v>
          </cell>
          <cell r="J1089" t="str">
            <v>ANTES (4") 108.0x5.0</v>
          </cell>
        </row>
        <row r="1090">
          <cell r="B1090" t="str">
            <v>patent kollektör-125-5</v>
          </cell>
          <cell r="C1090" t="str">
            <v>Patent Kollektör  DN125  5.0 mt</v>
          </cell>
          <cell r="F1090">
            <v>132.61000000000001</v>
          </cell>
          <cell r="G1090">
            <v>99.23</v>
          </cell>
          <cell r="H1090">
            <v>82.910000000000011</v>
          </cell>
          <cell r="I1090">
            <v>10</v>
          </cell>
          <cell r="J1090" t="str">
            <v>ANTES (5") 133.0x4.0</v>
          </cell>
        </row>
        <row r="1091">
          <cell r="B1091" t="str">
            <v>patent kollektör-150-5</v>
          </cell>
          <cell r="C1091" t="str">
            <v>Patent Kollektör  DN150  5.0 mt</v>
          </cell>
          <cell r="F1091">
            <v>227.55</v>
          </cell>
          <cell r="G1091">
            <v>170.26</v>
          </cell>
          <cell r="H1091">
            <v>142.26999999999998</v>
          </cell>
          <cell r="I1091">
            <v>12.5</v>
          </cell>
          <cell r="J1091" t="str">
            <v>ANTES (6") 159.0x6.3</v>
          </cell>
        </row>
        <row r="1092">
          <cell r="B1092" t="str">
            <v>patent kollektör-200-5</v>
          </cell>
          <cell r="C1092" t="str">
            <v>Patent Kollektör  DN200  5.0 mt</v>
          </cell>
          <cell r="F1092">
            <v>261.84999999999997</v>
          </cell>
          <cell r="G1092">
            <v>195.92999999999998</v>
          </cell>
          <cell r="H1092">
            <v>163.70999999999998</v>
          </cell>
          <cell r="I1092">
            <v>12.5</v>
          </cell>
          <cell r="J1092" t="str">
            <v>ANTES (8") 219.0x6.0</v>
          </cell>
        </row>
        <row r="1093">
          <cell r="B1093" t="str">
            <v>patent kollektör-250-5</v>
          </cell>
          <cell r="C1093" t="str">
            <v>Patent Kollektör  DN250  5.0 mt</v>
          </cell>
          <cell r="F1093">
            <v>448.9</v>
          </cell>
          <cell r="G1093">
            <v>335.88</v>
          </cell>
          <cell r="H1093">
            <v>280.65999999999997</v>
          </cell>
          <cell r="I1093">
            <v>14</v>
          </cell>
          <cell r="J1093" t="str">
            <v>ANTES (10") 273.0x8.0</v>
          </cell>
        </row>
        <row r="1094">
          <cell r="B1094" t="str">
            <v>patent kollektör-300-5</v>
          </cell>
          <cell r="C1094" t="str">
            <v>Patent Kollektör  DN300  5.0 mt</v>
          </cell>
          <cell r="F1094">
            <v>568.97500000000002</v>
          </cell>
          <cell r="G1094">
            <v>425.73</v>
          </cell>
          <cell r="H1094">
            <v>355.73</v>
          </cell>
          <cell r="I1094">
            <v>15</v>
          </cell>
          <cell r="J1094" t="str">
            <v>ANTES (12") 325.0x9.0</v>
          </cell>
        </row>
        <row r="1095">
          <cell r="B1095" t="str">
            <v>patent kollektör-350-5</v>
          </cell>
          <cell r="C1095" t="str">
            <v>Patent Kollektör  DN350  5.0 mt</v>
          </cell>
          <cell r="F1095" t="str">
            <v>YOK</v>
          </cell>
          <cell r="G1095" t="str">
            <v>YOK</v>
          </cell>
          <cell r="H1095" t="str">
            <v>YOK</v>
          </cell>
        </row>
        <row r="1096">
          <cell r="B1096" t="str">
            <v>patent kollektör-400-5</v>
          </cell>
          <cell r="C1096" t="str">
            <v>Patent Kollektör  DN400  5.0 mt</v>
          </cell>
          <cell r="F1096" t="str">
            <v>YOK</v>
          </cell>
          <cell r="G1096" t="str">
            <v>YOK</v>
          </cell>
          <cell r="H1096" t="str">
            <v>YOK</v>
          </cell>
        </row>
        <row r="1097">
          <cell r="B1097" t="str">
            <v>patent kollektör-450-5</v>
          </cell>
          <cell r="C1097" t="str">
            <v>Patent Kollektör  DN450  5.0 mt</v>
          </cell>
          <cell r="F1097" t="str">
            <v>YOK</v>
          </cell>
          <cell r="G1097" t="str">
            <v>YOK</v>
          </cell>
          <cell r="H1097" t="str">
            <v>YOK</v>
          </cell>
        </row>
        <row r="1098">
          <cell r="B1098" t="str">
            <v>patent kollektör-500-5</v>
          </cell>
          <cell r="C1098" t="str">
            <v>Patent Kollektör  DN500  5.0 mt</v>
          </cell>
          <cell r="F1098" t="str">
            <v>YOK</v>
          </cell>
          <cell r="G1098" t="str">
            <v>YOK</v>
          </cell>
          <cell r="H1098" t="str">
            <v>YOK</v>
          </cell>
        </row>
        <row r="1099">
          <cell r="B1099">
            <v>0</v>
          </cell>
          <cell r="C1099">
            <v>0</v>
          </cell>
          <cell r="G1099">
            <v>0</v>
          </cell>
          <cell r="H1099">
            <v>0</v>
          </cell>
        </row>
        <row r="1100">
          <cell r="B1100" t="str">
            <v>patent kollektör-25-8</v>
          </cell>
          <cell r="C1100" t="str">
            <v>Patent Kollektör  DN25  8.0 mt</v>
          </cell>
          <cell r="F1100">
            <v>43.589999999999996</v>
          </cell>
          <cell r="G1100">
            <v>32.619999999999997</v>
          </cell>
          <cell r="H1100">
            <v>27.26</v>
          </cell>
          <cell r="I1100">
            <v>2.4</v>
          </cell>
          <cell r="J1100" t="str">
            <v>ANTES (1") 33.7x4</v>
          </cell>
        </row>
        <row r="1101">
          <cell r="B1101" t="str">
            <v>patent kollektör-32-8</v>
          </cell>
          <cell r="C1101" t="str">
            <v>Patent Kollektör  DN32  8.0 mt</v>
          </cell>
          <cell r="F1101">
            <v>52.36</v>
          </cell>
          <cell r="G1101">
            <v>39.18</v>
          </cell>
          <cell r="H1101">
            <v>32.739999999999995</v>
          </cell>
          <cell r="I1101">
            <v>3.2</v>
          </cell>
          <cell r="J1101" t="str">
            <v>ANTES (11/4") 42.5x3.2</v>
          </cell>
        </row>
        <row r="1102">
          <cell r="B1102" t="str">
            <v>patent kollektör-40-8</v>
          </cell>
          <cell r="C1102" t="str">
            <v>Patent Kollektör  DN40  8.0 mt</v>
          </cell>
          <cell r="F1102">
            <v>72.709999999999994</v>
          </cell>
          <cell r="G1102">
            <v>54.41</v>
          </cell>
          <cell r="H1102">
            <v>45.46</v>
          </cell>
          <cell r="I1102">
            <v>3.6</v>
          </cell>
          <cell r="J1102" t="str">
            <v>ANTES (11/2") 51.0x4.0</v>
          </cell>
        </row>
        <row r="1103">
          <cell r="B1103" t="str">
            <v>patent kollektör-50-8</v>
          </cell>
          <cell r="C1103" t="str">
            <v>Patent Kollektör  DN50  8.0 mt</v>
          </cell>
          <cell r="F1103">
            <v>99.16</v>
          </cell>
          <cell r="G1103">
            <v>74.2</v>
          </cell>
          <cell r="H1103">
            <v>62</v>
          </cell>
          <cell r="I1103">
            <v>5.2</v>
          </cell>
          <cell r="J1103" t="str">
            <v>ANTES (2") 57.0x4.5</v>
          </cell>
        </row>
        <row r="1104">
          <cell r="B1104" t="str">
            <v>patent kollektör-65-8</v>
          </cell>
          <cell r="C1104" t="str">
            <v>Patent Kollektör  DN65  8.0 mt</v>
          </cell>
          <cell r="F1104">
            <v>110.08</v>
          </cell>
          <cell r="G1104">
            <v>82.37</v>
          </cell>
          <cell r="H1104">
            <v>68.83</v>
          </cell>
          <cell r="I1104">
            <v>8</v>
          </cell>
          <cell r="J1104" t="str">
            <v>ANTES (21/2") 76.0x4.0</v>
          </cell>
        </row>
        <row r="1105">
          <cell r="B1105" t="str">
            <v>patent kollektör-80-8</v>
          </cell>
          <cell r="C1105" t="str">
            <v>Patent Kollektör  DN80  8.0 mt</v>
          </cell>
          <cell r="F1105">
            <v>134.51</v>
          </cell>
          <cell r="G1105">
            <v>100.65</v>
          </cell>
          <cell r="H1105">
            <v>84.100000000000009</v>
          </cell>
          <cell r="I1105">
            <v>10.4</v>
          </cell>
          <cell r="J1105" t="str">
            <v>ANTES (3") 83.0x4.5</v>
          </cell>
        </row>
        <row r="1106">
          <cell r="B1106" t="str">
            <v>patent kollektör-100-8</v>
          </cell>
          <cell r="C1106" t="str">
            <v>Patent Kollektör  DN100  8.0 mt</v>
          </cell>
          <cell r="F1106">
            <v>199.92</v>
          </cell>
          <cell r="G1106">
            <v>149.59</v>
          </cell>
          <cell r="H1106">
            <v>124.99000000000001</v>
          </cell>
          <cell r="I1106">
            <v>14.4</v>
          </cell>
          <cell r="J1106" t="str">
            <v>ANTES (4") 108.0x5.0</v>
          </cell>
        </row>
        <row r="1107">
          <cell r="B1107" t="str">
            <v>patent kollektör-125-8</v>
          </cell>
          <cell r="C1107" t="str">
            <v>Patent Kollektör  DN125  8.0 mt</v>
          </cell>
          <cell r="F1107">
            <v>206.56</v>
          </cell>
          <cell r="G1107">
            <v>154.56</v>
          </cell>
          <cell r="H1107">
            <v>129.14999999999998</v>
          </cell>
          <cell r="I1107">
            <v>16</v>
          </cell>
          <cell r="J1107" t="str">
            <v>ANTES (5") 133.0x4.0</v>
          </cell>
        </row>
        <row r="1108">
          <cell r="B1108" t="str">
            <v>patent kollektör-150-8</v>
          </cell>
          <cell r="C1108" t="str">
            <v>Patent Kollektör  DN150  8.0 mt</v>
          </cell>
          <cell r="F1108">
            <v>357.6</v>
          </cell>
          <cell r="G1108">
            <v>267.57</v>
          </cell>
          <cell r="H1108">
            <v>223.57</v>
          </cell>
          <cell r="I1108">
            <v>20</v>
          </cell>
          <cell r="J1108" t="str">
            <v>ANTES (6") 159.0x6.3</v>
          </cell>
        </row>
        <row r="1109">
          <cell r="B1109" t="str">
            <v>patent kollektör-200-8</v>
          </cell>
          <cell r="C1109" t="str">
            <v>Patent Kollektör  DN200  8.0 mt</v>
          </cell>
          <cell r="F1109">
            <v>409.23999999999995</v>
          </cell>
          <cell r="G1109">
            <v>306.20999999999998</v>
          </cell>
          <cell r="H1109">
            <v>255.85999999999999</v>
          </cell>
          <cell r="I1109">
            <v>20</v>
          </cell>
          <cell r="J1109" t="str">
            <v>ANTES (8") 219.0x6.0</v>
          </cell>
        </row>
        <row r="1110">
          <cell r="B1110" t="str">
            <v>patent kollektör-250-8</v>
          </cell>
          <cell r="C1110" t="str">
            <v>Patent Kollektör  DN250  8.0 mt</v>
          </cell>
          <cell r="F1110">
            <v>698.8</v>
          </cell>
          <cell r="G1110">
            <v>522.86</v>
          </cell>
          <cell r="H1110">
            <v>436.89</v>
          </cell>
          <cell r="I1110">
            <v>22.4</v>
          </cell>
          <cell r="J1110" t="str">
            <v>ANTES (10") 273.0x8.0</v>
          </cell>
        </row>
        <row r="1111">
          <cell r="B1111" t="str">
            <v>patent kollektör-300-8</v>
          </cell>
          <cell r="C1111" t="str">
            <v>Patent Kollektör  DN300  8.0 mt</v>
          </cell>
          <cell r="F1111">
            <v>883.9</v>
          </cell>
          <cell r="G1111">
            <v>661.36</v>
          </cell>
          <cell r="H1111">
            <v>552.62</v>
          </cell>
          <cell r="I1111">
            <v>24</v>
          </cell>
          <cell r="J1111" t="str">
            <v>ANTES (12") 325.0x9.0</v>
          </cell>
        </row>
        <row r="1112">
          <cell r="B1112" t="str">
            <v>patent kollektör-350-8</v>
          </cell>
          <cell r="C1112" t="str">
            <v>Patent Kollektör  DN350  8.0 mt</v>
          </cell>
          <cell r="F1112" t="str">
            <v>YOK</v>
          </cell>
          <cell r="G1112" t="str">
            <v>YOK</v>
          </cell>
          <cell r="H1112" t="str">
            <v>YOK</v>
          </cell>
        </row>
        <row r="1113">
          <cell r="B1113" t="str">
            <v>patent kollektör-400-8</v>
          </cell>
          <cell r="C1113" t="str">
            <v>Patent Kollektör  DN400  8.0 mt</v>
          </cell>
          <cell r="F1113" t="str">
            <v>YOK</v>
          </cell>
          <cell r="G1113" t="str">
            <v>YOK</v>
          </cell>
          <cell r="H1113" t="str">
            <v>YOK</v>
          </cell>
        </row>
        <row r="1114">
          <cell r="B1114" t="str">
            <v>patent kollektör-450-8</v>
          </cell>
          <cell r="C1114" t="str">
            <v>Patent Kollektör  DN450  8.0 mt</v>
          </cell>
          <cell r="F1114" t="str">
            <v>YOK</v>
          </cell>
          <cell r="G1114" t="str">
            <v>YOK</v>
          </cell>
          <cell r="H1114" t="str">
            <v>YOK</v>
          </cell>
        </row>
        <row r="1115">
          <cell r="B1115" t="str">
            <v>patent kollektör-500-8</v>
          </cell>
          <cell r="C1115" t="str">
            <v>Patent Kollektör  DN500  8.0 mt</v>
          </cell>
          <cell r="F1115" t="str">
            <v>YOK</v>
          </cell>
          <cell r="G1115" t="str">
            <v>YOK</v>
          </cell>
          <cell r="H1115" t="str">
            <v>YOK</v>
          </cell>
        </row>
        <row r="1116">
          <cell r="B1116">
            <v>0</v>
          </cell>
          <cell r="C1116">
            <v>0</v>
          </cell>
          <cell r="G1116">
            <v>0</v>
          </cell>
          <cell r="H1116">
            <v>0</v>
          </cell>
        </row>
        <row r="1117">
          <cell r="B1117" t="str">
            <v>siyah kollektör ağzı-15RSA</v>
          </cell>
          <cell r="C1117" t="str">
            <v>Siyah Kollektör Ağzı  PN16  DN15</v>
          </cell>
          <cell r="F1117">
            <v>1.7550000000000001</v>
          </cell>
          <cell r="G1117">
            <v>1.32</v>
          </cell>
          <cell r="H1117">
            <v>1.1000000000000001</v>
          </cell>
          <cell r="I1117">
            <v>0.2</v>
          </cell>
          <cell r="J1117" t="str">
            <v>RSA 1/2"</v>
          </cell>
        </row>
        <row r="1118">
          <cell r="B1118" t="str">
            <v>siyah kollektör ağzı-20RSA</v>
          </cell>
          <cell r="C1118" t="str">
            <v>Siyah Kollektör Ağzı  PN16  DN20</v>
          </cell>
          <cell r="F1118">
            <v>2.4375</v>
          </cell>
          <cell r="G1118">
            <v>1.83</v>
          </cell>
          <cell r="H1118">
            <v>1.53</v>
          </cell>
          <cell r="I1118">
            <v>0.25</v>
          </cell>
          <cell r="J1118" t="str">
            <v>RSA 3/4"</v>
          </cell>
        </row>
        <row r="1119">
          <cell r="B1119" t="str">
            <v>siyah kollektör ağzı-25RSA</v>
          </cell>
          <cell r="C1119" t="str">
            <v>Siyah Kollektör Ağzı  PN16  DN25</v>
          </cell>
          <cell r="F1119">
            <v>3.9000000000000004</v>
          </cell>
          <cell r="G1119">
            <v>2.92</v>
          </cell>
          <cell r="H1119">
            <v>2.44</v>
          </cell>
          <cell r="I1119">
            <v>0.3</v>
          </cell>
          <cell r="J1119" t="str">
            <v>RSA 1"</v>
          </cell>
        </row>
        <row r="1120">
          <cell r="B1120" t="str">
            <v>siyah kollektör ağzı-32RSA</v>
          </cell>
          <cell r="C1120" t="str">
            <v>Siyah Kollektör Ağzı  PN16  DN32</v>
          </cell>
          <cell r="F1120">
            <v>4.29</v>
          </cell>
          <cell r="G1120">
            <v>3.21</v>
          </cell>
          <cell r="H1120">
            <v>2.69</v>
          </cell>
          <cell r="I1120">
            <v>0.4</v>
          </cell>
          <cell r="J1120" t="str">
            <v>RSA 11/4"</v>
          </cell>
        </row>
        <row r="1121">
          <cell r="B1121" t="str">
            <v>siyah kollektör ağzı-40RSA</v>
          </cell>
          <cell r="C1121" t="str">
            <v>Siyah Kollektör Ağzı  PN16  DN40</v>
          </cell>
          <cell r="F1121">
            <v>4.8100000000000005</v>
          </cell>
          <cell r="G1121">
            <v>3.5999999999999996</v>
          </cell>
          <cell r="H1121">
            <v>3.01</v>
          </cell>
          <cell r="I1121">
            <v>0.45</v>
          </cell>
          <cell r="J1121" t="str">
            <v>RSA 11/2"</v>
          </cell>
        </row>
        <row r="1122">
          <cell r="B1122" t="str">
            <v>siyah kollektör ağzı-50RSA</v>
          </cell>
          <cell r="C1122" t="str">
            <v>Siyah Kollektör Ağzı  PN16  DN50</v>
          </cell>
          <cell r="F1122">
            <v>5.7200000000000006</v>
          </cell>
          <cell r="G1122">
            <v>4.2799999999999994</v>
          </cell>
          <cell r="H1122">
            <v>3.5799999999999996</v>
          </cell>
          <cell r="I1122">
            <v>0.65</v>
          </cell>
          <cell r="J1122" t="str">
            <v>RSA 2"</v>
          </cell>
        </row>
        <row r="1123">
          <cell r="B1123" t="str">
            <v>siyah kollektör ağzı-65RSA</v>
          </cell>
          <cell r="C1123" t="str">
            <v>Siyah Kollektör Ağzı  PN16  DN65</v>
          </cell>
          <cell r="F1123">
            <v>6.8250000000000002</v>
          </cell>
          <cell r="G1123">
            <v>5.1099999999999994</v>
          </cell>
          <cell r="H1123">
            <v>4.2699999999999996</v>
          </cell>
          <cell r="I1123">
            <v>1</v>
          </cell>
          <cell r="J1123" t="str">
            <v>RSA 21/2"</v>
          </cell>
        </row>
        <row r="1124">
          <cell r="B1124" t="str">
            <v>siyah kollektör ağzı-80RSA</v>
          </cell>
          <cell r="C1124" t="str">
            <v>Siyah Kollektör Ağzı  PN16  DN80</v>
          </cell>
          <cell r="F1124">
            <v>8.7750000000000004</v>
          </cell>
          <cell r="G1124">
            <v>6.5699999999999994</v>
          </cell>
          <cell r="H1124">
            <v>5.49</v>
          </cell>
          <cell r="I1124">
            <v>1.3</v>
          </cell>
          <cell r="J1124" t="str">
            <v>RSA 3"</v>
          </cell>
        </row>
        <row r="1125">
          <cell r="B1125" t="str">
            <v>siyah kollektör ağzı-100RSA</v>
          </cell>
          <cell r="C1125" t="str">
            <v>Siyah Kollektör Ağzı  PN16  DN100</v>
          </cell>
          <cell r="F1125">
            <v>10.66</v>
          </cell>
          <cell r="G1125">
            <v>7.9799999999999995</v>
          </cell>
          <cell r="H1125">
            <v>6.67</v>
          </cell>
          <cell r="I1125">
            <v>1.8</v>
          </cell>
          <cell r="J1125" t="str">
            <v>RSA 4"</v>
          </cell>
        </row>
        <row r="1126">
          <cell r="B1126" t="str">
            <v>siyah kollektör ağzı-125RSA</v>
          </cell>
          <cell r="C1126" t="str">
            <v>Siyah Kollektör Ağzı  PN16  DN125</v>
          </cell>
          <cell r="F1126">
            <v>13.39</v>
          </cell>
          <cell r="G1126">
            <v>10.02</v>
          </cell>
          <cell r="H1126">
            <v>8.379999999999999</v>
          </cell>
          <cell r="I1126">
            <v>2</v>
          </cell>
          <cell r="J1126" t="str">
            <v>RSA 5"</v>
          </cell>
        </row>
        <row r="1127">
          <cell r="B1127" t="str">
            <v>siyah kollektör ağzı-150RSA</v>
          </cell>
          <cell r="C1127" t="str">
            <v>Siyah Kollektör Ağzı  PN16  DN150</v>
          </cell>
          <cell r="F1127">
            <v>17.875</v>
          </cell>
          <cell r="G1127">
            <v>13.379999999999999</v>
          </cell>
          <cell r="H1127">
            <v>11.18</v>
          </cell>
          <cell r="I1127">
            <v>2.5</v>
          </cell>
          <cell r="J1127" t="str">
            <v>RSA 6"</v>
          </cell>
        </row>
        <row r="1128">
          <cell r="B1128" t="str">
            <v>siyah kollektör ağzı-200RSA</v>
          </cell>
          <cell r="C1128" t="str">
            <v>Siyah Kollektör Ağzı  PN16  DN200</v>
          </cell>
          <cell r="F1128">
            <v>27.527500000000003</v>
          </cell>
          <cell r="G1128">
            <v>20.6</v>
          </cell>
          <cell r="H1128">
            <v>17.220000000000002</v>
          </cell>
          <cell r="I1128">
            <v>2.5</v>
          </cell>
          <cell r="J1128" t="str">
            <v>RSA 8"</v>
          </cell>
        </row>
        <row r="1129">
          <cell r="B1129" t="str">
            <v>siyah kollektör ağzı-250RSA</v>
          </cell>
          <cell r="C1129" t="str">
            <v>Siyah Kollektör Ağzı  PN16  DN250</v>
          </cell>
          <cell r="F1129">
            <v>42.575000000000003</v>
          </cell>
          <cell r="G1129">
            <v>31.860000000000003</v>
          </cell>
          <cell r="H1129">
            <v>26.62</v>
          </cell>
          <cell r="I1129">
            <v>2.8</v>
          </cell>
          <cell r="J1129" t="str">
            <v>RSA 10"</v>
          </cell>
        </row>
        <row r="1130">
          <cell r="B1130" t="str">
            <v>siyah kollektör ağzı-300RSA</v>
          </cell>
          <cell r="C1130" t="str">
            <v>Siyah Kollektör Ağzı  PN16  DN300</v>
          </cell>
          <cell r="F1130">
            <v>64.350000000000009</v>
          </cell>
          <cell r="G1130">
            <v>48.15</v>
          </cell>
          <cell r="H1130">
            <v>40.239999999999995</v>
          </cell>
          <cell r="I1130">
            <v>3</v>
          </cell>
          <cell r="J1130" t="str">
            <v>RSA 12"</v>
          </cell>
        </row>
        <row r="1131">
          <cell r="B1131">
            <v>0</v>
          </cell>
          <cell r="C1131">
            <v>0</v>
          </cell>
        </row>
        <row r="1132">
          <cell r="B1132" t="str">
            <v>siyah kollektör ağzı-15SARDOĞAN</v>
          </cell>
          <cell r="C1132" t="str">
            <v>Siyah Kollektör Ağzı  PN16  DN15</v>
          </cell>
          <cell r="F1132">
            <v>1.4400000000000002</v>
          </cell>
          <cell r="G1132">
            <v>1.08</v>
          </cell>
          <cell r="H1132">
            <v>0.91</v>
          </cell>
          <cell r="I1132">
            <v>0.2</v>
          </cell>
          <cell r="J1132" t="str">
            <v>SARDOĞAN 1/2"</v>
          </cell>
        </row>
        <row r="1133">
          <cell r="B1133" t="str">
            <v>siyah kollektör ağzı-20SARDOĞAN</v>
          </cell>
          <cell r="C1133" t="str">
            <v>Siyah Kollektör Ağzı  PN16  DN20</v>
          </cell>
          <cell r="F1133">
            <v>2.052</v>
          </cell>
          <cell r="G1133">
            <v>1.54</v>
          </cell>
          <cell r="H1133">
            <v>1.29</v>
          </cell>
          <cell r="I1133">
            <v>0.25</v>
          </cell>
          <cell r="J1133" t="str">
            <v>SARDOĞAN 3/4"</v>
          </cell>
        </row>
        <row r="1134">
          <cell r="B1134" t="str">
            <v>siyah kollektör ağzı-25SARDOĞAN</v>
          </cell>
          <cell r="C1134" t="str">
            <v>Siyah Kollektör Ağzı  PN16  DN25</v>
          </cell>
          <cell r="F1134">
            <v>3.51</v>
          </cell>
          <cell r="G1134">
            <v>2.63</v>
          </cell>
          <cell r="H1134">
            <v>2.1999999999999997</v>
          </cell>
          <cell r="I1134">
            <v>0.3</v>
          </cell>
          <cell r="J1134" t="str">
            <v>SARDOĞAN 1"</v>
          </cell>
        </row>
        <row r="1135">
          <cell r="B1135" t="str">
            <v>siyah kollektör ağzı-32SARDOĞAN</v>
          </cell>
          <cell r="C1135" t="str">
            <v>Siyah Kollektör Ağzı  PN16  DN32</v>
          </cell>
          <cell r="F1135">
            <v>3.8250000000000002</v>
          </cell>
          <cell r="G1135">
            <v>2.8699999999999997</v>
          </cell>
          <cell r="H1135">
            <v>2.4</v>
          </cell>
          <cell r="I1135">
            <v>0.4</v>
          </cell>
          <cell r="J1135" t="str">
            <v>SARDOĞAN 11/4"</v>
          </cell>
        </row>
        <row r="1136">
          <cell r="B1136" t="str">
            <v>siyah kollektör ağzı-40SARDOĞAN</v>
          </cell>
          <cell r="C1136" t="str">
            <v>Siyah Kollektör Ağzı  PN16  DN40</v>
          </cell>
          <cell r="F1136">
            <v>4.1399999999999997</v>
          </cell>
          <cell r="G1136">
            <v>3.0999999999999996</v>
          </cell>
          <cell r="H1136">
            <v>2.59</v>
          </cell>
          <cell r="I1136">
            <v>0.45</v>
          </cell>
          <cell r="J1136" t="str">
            <v>SARDOĞAN 11/2"</v>
          </cell>
        </row>
        <row r="1137">
          <cell r="B1137" t="str">
            <v>siyah kollektör ağzı-50SARDOĞAN</v>
          </cell>
          <cell r="C1137" t="str">
            <v>Siyah Kollektör Ağzı  PN16  DN50</v>
          </cell>
          <cell r="F1137">
            <v>5.22</v>
          </cell>
          <cell r="G1137">
            <v>3.9099999999999997</v>
          </cell>
          <cell r="H1137">
            <v>3.2699999999999996</v>
          </cell>
          <cell r="I1137">
            <v>0.65</v>
          </cell>
          <cell r="J1137" t="str">
            <v>SARDOĞAN 2"</v>
          </cell>
        </row>
        <row r="1138">
          <cell r="B1138" t="str">
            <v>siyah kollektör ağzı-65SARDOĞAN</v>
          </cell>
          <cell r="C1138" t="str">
            <v>Siyah Kollektör Ağzı  PN16  DN65</v>
          </cell>
          <cell r="F1138">
            <v>6.3</v>
          </cell>
          <cell r="G1138">
            <v>4.72</v>
          </cell>
          <cell r="H1138">
            <v>3.94</v>
          </cell>
          <cell r="I1138">
            <v>1</v>
          </cell>
          <cell r="J1138" t="str">
            <v>SARDOĞAN 21/2"</v>
          </cell>
        </row>
        <row r="1139">
          <cell r="B1139" t="str">
            <v>siyah kollektör ağzı-80SARDOĞAN</v>
          </cell>
          <cell r="C1139" t="str">
            <v>Siyah Kollektör Ağzı  PN16  DN80</v>
          </cell>
          <cell r="F1139">
            <v>8.1</v>
          </cell>
          <cell r="G1139">
            <v>6.0699999999999994</v>
          </cell>
          <cell r="H1139">
            <v>5.0699999999999994</v>
          </cell>
          <cell r="I1139">
            <v>1.3</v>
          </cell>
          <cell r="J1139" t="str">
            <v>SARDOĞAN 3"</v>
          </cell>
        </row>
        <row r="1140">
          <cell r="B1140" t="str">
            <v>siyah kollektör ağzı-100SARDOĞAN</v>
          </cell>
          <cell r="C1140" t="str">
            <v>Siyah Kollektör Ağzı  PN16  DN100</v>
          </cell>
          <cell r="F1140">
            <v>9.7200000000000006</v>
          </cell>
          <cell r="G1140">
            <v>7.2799999999999994</v>
          </cell>
          <cell r="H1140">
            <v>6.08</v>
          </cell>
          <cell r="I1140">
            <v>1.8</v>
          </cell>
          <cell r="J1140" t="str">
            <v>SARDOĞAN 4"</v>
          </cell>
        </row>
        <row r="1141">
          <cell r="B1141" t="str">
            <v>siyah kollektör ağzı-125SARDOĞAN</v>
          </cell>
          <cell r="C1141" t="str">
            <v>Siyah Kollektör Ağzı  PN16  DN125</v>
          </cell>
          <cell r="F1141">
            <v>12.6</v>
          </cell>
          <cell r="G1141">
            <v>9.43</v>
          </cell>
          <cell r="H1141">
            <v>7.88</v>
          </cell>
          <cell r="I1141">
            <v>2</v>
          </cell>
          <cell r="J1141" t="str">
            <v>SARDOĞAN 5"</v>
          </cell>
        </row>
        <row r="1142">
          <cell r="B1142" t="str">
            <v>siyah kollektör ağzı-150SARDOĞAN</v>
          </cell>
          <cell r="C1142" t="str">
            <v>Siyah Kollektör Ağzı  PN16  DN150</v>
          </cell>
          <cell r="F1142">
            <v>16.2</v>
          </cell>
          <cell r="G1142">
            <v>12.129999999999999</v>
          </cell>
          <cell r="H1142">
            <v>10.129999999999999</v>
          </cell>
          <cell r="I1142">
            <v>2.5</v>
          </cell>
          <cell r="J1142" t="str">
            <v>SARDOĞAN 6"</v>
          </cell>
        </row>
        <row r="1143">
          <cell r="B1143" t="str">
            <v>siyah kollektör ağzı-200SARDOĞAN</v>
          </cell>
          <cell r="C1143" t="str">
            <v>Siyah Kollektör Ağzı  PN16  DN200</v>
          </cell>
          <cell r="F1143">
            <v>24.3</v>
          </cell>
          <cell r="G1143">
            <v>18.190000000000001</v>
          </cell>
          <cell r="H1143">
            <v>15.2</v>
          </cell>
          <cell r="I1143">
            <v>2.5</v>
          </cell>
          <cell r="J1143" t="str">
            <v>SARDOĞAN 8"</v>
          </cell>
        </row>
        <row r="1144">
          <cell r="B1144" t="str">
            <v>siyah kollektör ağzı-250SARDOĞAN</v>
          </cell>
          <cell r="C1144" t="str">
            <v>Siyah Kollektör Ağzı  PN16  DN250</v>
          </cell>
          <cell r="F1144">
            <v>38.25</v>
          </cell>
          <cell r="G1144">
            <v>28.62</v>
          </cell>
          <cell r="H1144">
            <v>23.92</v>
          </cell>
          <cell r="I1144">
            <v>2.8</v>
          </cell>
          <cell r="J1144" t="str">
            <v>SARDOĞAN 10"</v>
          </cell>
        </row>
        <row r="1145">
          <cell r="B1145" t="str">
            <v>siyah kollektör ağzı-300SARDOĞAN</v>
          </cell>
          <cell r="C1145" t="str">
            <v>Siyah Kollektör Ağzı  PN16  DN300</v>
          </cell>
          <cell r="F1145">
            <v>53.1</v>
          </cell>
          <cell r="G1145">
            <v>39.739999999999995</v>
          </cell>
          <cell r="H1145">
            <v>33.199999999999996</v>
          </cell>
          <cell r="I1145">
            <v>3</v>
          </cell>
          <cell r="J1145" t="str">
            <v>SARDOĞAN 12"</v>
          </cell>
        </row>
        <row r="1146">
          <cell r="B1146">
            <v>0</v>
          </cell>
          <cell r="C1146">
            <v>0</v>
          </cell>
        </row>
        <row r="1147">
          <cell r="B1147" t="str">
            <v>galvaniz kollektör ağzı-15RSA</v>
          </cell>
          <cell r="C1147" t="str">
            <v>Galvaniz Kollektör Ağzı  PN16  DN15</v>
          </cell>
          <cell r="F1147">
            <v>1.905</v>
          </cell>
          <cell r="G1147">
            <v>1.43</v>
          </cell>
          <cell r="H1147">
            <v>1.2</v>
          </cell>
          <cell r="I1147">
            <v>0.2</v>
          </cell>
          <cell r="J1147" t="str">
            <v>RSA 1/2"</v>
          </cell>
        </row>
        <row r="1148">
          <cell r="B1148" t="str">
            <v>galvaniz kollektör ağzı-20RSA</v>
          </cell>
          <cell r="C1148" t="str">
            <v>Galvaniz Kollektör Ağzı  PN16  DN20</v>
          </cell>
          <cell r="F1148">
            <v>2.6625000000000001</v>
          </cell>
          <cell r="G1148">
            <v>2</v>
          </cell>
          <cell r="H1148">
            <v>1.67</v>
          </cell>
          <cell r="I1148">
            <v>0.25</v>
          </cell>
          <cell r="J1148" t="str">
            <v>RSA 3/4"</v>
          </cell>
        </row>
        <row r="1149">
          <cell r="B1149" t="str">
            <v>galvaniz kollektör ağzı-25RSA</v>
          </cell>
          <cell r="C1149" t="str">
            <v>Galvaniz Kollektör Ağzı  PN16  DN25</v>
          </cell>
          <cell r="F1149">
            <v>4.1750000000000007</v>
          </cell>
          <cell r="G1149">
            <v>3.13</v>
          </cell>
          <cell r="H1149">
            <v>2.6199999999999997</v>
          </cell>
          <cell r="I1149">
            <v>0.3</v>
          </cell>
          <cell r="J1149" t="str">
            <v>RSA 1"</v>
          </cell>
        </row>
        <row r="1150">
          <cell r="B1150" t="str">
            <v>galvaniz kollektör ağzı-32RSA</v>
          </cell>
          <cell r="C1150" t="str">
            <v>Galvaniz Kollektör Ağzı  PN16  DN32</v>
          </cell>
          <cell r="F1150">
            <v>4.7149999999999999</v>
          </cell>
          <cell r="G1150">
            <v>3.53</v>
          </cell>
          <cell r="H1150">
            <v>2.9499999999999997</v>
          </cell>
          <cell r="I1150">
            <v>0.4</v>
          </cell>
          <cell r="J1150" t="str">
            <v>RSA 11/4"</v>
          </cell>
        </row>
        <row r="1151">
          <cell r="B1151" t="str">
            <v>galvaniz kollektör ağzı-40RSA</v>
          </cell>
          <cell r="C1151" t="str">
            <v>Galvaniz Kollektör Ağzı  PN16  DN40</v>
          </cell>
          <cell r="F1151">
            <v>5.2975000000000003</v>
          </cell>
          <cell r="G1151">
            <v>3.9699999999999998</v>
          </cell>
          <cell r="H1151">
            <v>3.32</v>
          </cell>
          <cell r="I1151">
            <v>0.45</v>
          </cell>
          <cell r="J1151" t="str">
            <v>RSA 11/2"</v>
          </cell>
        </row>
        <row r="1152">
          <cell r="B1152" t="str">
            <v>galvaniz kollektör ağzı-50RSA</v>
          </cell>
          <cell r="C1152" t="str">
            <v>Galvaniz Kollektör Ağzı  PN16  DN50</v>
          </cell>
          <cell r="F1152">
            <v>6.3650000000000002</v>
          </cell>
          <cell r="G1152">
            <v>4.7699999999999996</v>
          </cell>
          <cell r="H1152">
            <v>3.98</v>
          </cell>
          <cell r="I1152">
            <v>0.65</v>
          </cell>
          <cell r="J1152" t="str">
            <v>RSA 2"</v>
          </cell>
        </row>
        <row r="1153">
          <cell r="B1153" t="str">
            <v>galvaniz kollektör ağzı-65RSA</v>
          </cell>
          <cell r="C1153" t="str">
            <v>Galvaniz Kollektör Ağzı  PN16  DN65</v>
          </cell>
          <cell r="F1153">
            <v>7.5650000000000004</v>
          </cell>
          <cell r="G1153">
            <v>5.67</v>
          </cell>
          <cell r="H1153">
            <v>4.7299999999999995</v>
          </cell>
          <cell r="I1153">
            <v>1</v>
          </cell>
          <cell r="J1153" t="str">
            <v>RSA 21/2"</v>
          </cell>
        </row>
        <row r="1154">
          <cell r="B1154" t="str">
            <v>galvaniz kollektör ağzı-80RSA</v>
          </cell>
          <cell r="C1154" t="str">
            <v>Galvaniz Kollektör Ağzı  PN16  DN80</v>
          </cell>
          <cell r="F1154">
            <v>9.6349999999999998</v>
          </cell>
          <cell r="G1154">
            <v>7.21</v>
          </cell>
          <cell r="H1154">
            <v>6.0299999999999994</v>
          </cell>
          <cell r="I1154">
            <v>1.3</v>
          </cell>
          <cell r="J1154" t="str">
            <v>RSA 3"</v>
          </cell>
        </row>
        <row r="1155">
          <cell r="B1155" t="str">
            <v>galvaniz kollektör ağzı-100RSA</v>
          </cell>
          <cell r="C1155" t="str">
            <v>Galvaniz Kollektör Ağzı  PN16  DN100</v>
          </cell>
          <cell r="F1155">
            <v>11.734999999999999</v>
          </cell>
          <cell r="G1155">
            <v>8.7899999999999991</v>
          </cell>
          <cell r="H1155">
            <v>7.34</v>
          </cell>
          <cell r="I1155">
            <v>1.8</v>
          </cell>
          <cell r="J1155" t="str">
            <v>RSA 4"</v>
          </cell>
        </row>
        <row r="1156">
          <cell r="B1156" t="str">
            <v>galvaniz kollektör ağzı-125RSA</v>
          </cell>
          <cell r="C1156" t="str">
            <v>Galvaniz Kollektör Ağzı  PN16  DN125</v>
          </cell>
          <cell r="F1156">
            <v>14.665000000000001</v>
          </cell>
          <cell r="G1156">
            <v>10.98</v>
          </cell>
          <cell r="H1156">
            <v>9.17</v>
          </cell>
          <cell r="I1156">
            <v>2</v>
          </cell>
          <cell r="J1156" t="str">
            <v>RSA 5"</v>
          </cell>
        </row>
        <row r="1157">
          <cell r="B1157" t="str">
            <v>galvaniz kollektör ağzı-150RSA</v>
          </cell>
          <cell r="C1157" t="str">
            <v>Galvaniz Kollektör Ağzı  PN16  DN150</v>
          </cell>
          <cell r="F1157">
            <v>19.557500000000001</v>
          </cell>
          <cell r="G1157">
            <v>14.64</v>
          </cell>
          <cell r="H1157">
            <v>12.23</v>
          </cell>
          <cell r="I1157">
            <v>2.5</v>
          </cell>
          <cell r="J1157" t="str">
            <v>RSA 6"</v>
          </cell>
        </row>
        <row r="1158">
          <cell r="B1158" t="str">
            <v>galvaniz kollektör ağzı-200RSA</v>
          </cell>
          <cell r="C1158" t="str">
            <v>Galvaniz Kollektör Ağzı  PN16  DN200</v>
          </cell>
          <cell r="F1158">
            <v>29.852500000000003</v>
          </cell>
          <cell r="G1158">
            <v>22.34</v>
          </cell>
          <cell r="H1158">
            <v>18.670000000000002</v>
          </cell>
          <cell r="I1158">
            <v>2.5</v>
          </cell>
          <cell r="J1158" t="str">
            <v>RSA 8"</v>
          </cell>
        </row>
        <row r="1159">
          <cell r="B1159" t="str">
            <v>galvaniz kollektör ağzı-250RSA</v>
          </cell>
          <cell r="C1159" t="str">
            <v>Galvaniz Kollektör Ağzı  PN16  DN250</v>
          </cell>
          <cell r="F1159">
            <v>45.75</v>
          </cell>
          <cell r="G1159">
            <v>34.239999999999995</v>
          </cell>
          <cell r="H1159">
            <v>28.610000000000003</v>
          </cell>
          <cell r="I1159">
            <v>2.8</v>
          </cell>
          <cell r="J1159" t="str">
            <v>RSA 10"</v>
          </cell>
        </row>
        <row r="1160">
          <cell r="B1160" t="str">
            <v>galvaniz kollektör ağzı-300RSA</v>
          </cell>
          <cell r="C1160" t="str">
            <v>Galvaniz Kollektör Ağzı  PN16  DN300</v>
          </cell>
          <cell r="F1160">
            <v>68.900000000000006</v>
          </cell>
          <cell r="G1160">
            <v>51.559999999999995</v>
          </cell>
          <cell r="H1160">
            <v>43.08</v>
          </cell>
          <cell r="I1160">
            <v>3</v>
          </cell>
          <cell r="J1160" t="str">
            <v>RSA 12"</v>
          </cell>
        </row>
        <row r="1161">
          <cell r="B1161">
            <v>0</v>
          </cell>
          <cell r="C1161">
            <v>0</v>
          </cell>
        </row>
        <row r="1162">
          <cell r="B1162" t="str">
            <v>galvaniz kollektör ağzı-15SARDOĞAN</v>
          </cell>
          <cell r="C1162" t="str">
            <v>Galvaniz Kollektör Ağzı  PN16  DN15</v>
          </cell>
          <cell r="F1162">
            <v>1.59</v>
          </cell>
          <cell r="G1162">
            <v>1.19</v>
          </cell>
          <cell r="H1162">
            <v>1</v>
          </cell>
          <cell r="I1162">
            <v>0.2</v>
          </cell>
          <cell r="J1162" t="str">
            <v>SARDOĞAN 1/2"</v>
          </cell>
        </row>
        <row r="1163">
          <cell r="B1163" t="str">
            <v>galvaniz kollektör ağzı-20SARDOĞAN</v>
          </cell>
          <cell r="C1163" t="str">
            <v>Galvaniz Kollektör Ağzı  PN16  DN20</v>
          </cell>
          <cell r="F1163">
            <v>2.2770000000000001</v>
          </cell>
          <cell r="G1163">
            <v>1.71</v>
          </cell>
          <cell r="H1163">
            <v>1.43</v>
          </cell>
          <cell r="I1163">
            <v>0.25</v>
          </cell>
          <cell r="J1163" t="str">
            <v>SARDOĞAN 3/4"</v>
          </cell>
        </row>
        <row r="1164">
          <cell r="B1164" t="str">
            <v>galvaniz kollektör ağzı-25SARDOĞAN</v>
          </cell>
          <cell r="C1164" t="str">
            <v>Galvaniz Kollektör Ağzı  PN16  DN25</v>
          </cell>
          <cell r="F1164">
            <v>3.7849999999999997</v>
          </cell>
          <cell r="G1164">
            <v>2.84</v>
          </cell>
          <cell r="H1164">
            <v>2.3699999999999997</v>
          </cell>
          <cell r="I1164">
            <v>0.3</v>
          </cell>
          <cell r="J1164" t="str">
            <v>SARDOĞAN 1"</v>
          </cell>
        </row>
        <row r="1165">
          <cell r="B1165" t="str">
            <v>galvaniz kollektör ağzı-32SARDOĞAN</v>
          </cell>
          <cell r="C1165" t="str">
            <v>Galvaniz Kollektör Ağzı  PN16  DN32</v>
          </cell>
          <cell r="F1165">
            <v>4.25</v>
          </cell>
          <cell r="G1165">
            <v>3.1799999999999997</v>
          </cell>
          <cell r="H1165">
            <v>2.6599999999999997</v>
          </cell>
          <cell r="I1165">
            <v>0.4</v>
          </cell>
          <cell r="J1165" t="str">
            <v>SARDOĞAN 11/4"</v>
          </cell>
        </row>
        <row r="1166">
          <cell r="B1166" t="str">
            <v>galvaniz kollektör ağzı-40SARDOĞAN</v>
          </cell>
          <cell r="C1166" t="str">
            <v>Galvaniz Kollektör Ağzı  PN16  DN40</v>
          </cell>
          <cell r="F1166">
            <v>4.6274999999999995</v>
          </cell>
          <cell r="G1166">
            <v>3.4699999999999998</v>
          </cell>
          <cell r="H1166">
            <v>2.9</v>
          </cell>
          <cell r="I1166">
            <v>0.45</v>
          </cell>
          <cell r="J1166" t="str">
            <v>SARDOĞAN 11/2"</v>
          </cell>
        </row>
        <row r="1167">
          <cell r="B1167" t="str">
            <v>galvaniz kollektör ağzı-50SARDOĞAN</v>
          </cell>
          <cell r="C1167" t="str">
            <v>Galvaniz Kollektör Ağzı  PN16  DN50</v>
          </cell>
          <cell r="F1167">
            <v>5.8650000000000002</v>
          </cell>
          <cell r="G1167">
            <v>4.3899999999999997</v>
          </cell>
          <cell r="H1167">
            <v>3.67</v>
          </cell>
          <cell r="I1167">
            <v>0.65</v>
          </cell>
          <cell r="J1167" t="str">
            <v>SARDOĞAN 2"</v>
          </cell>
        </row>
        <row r="1168">
          <cell r="B1168" t="str">
            <v>galvaniz kollektör ağzı-65SARDOĞAN</v>
          </cell>
          <cell r="C1168" t="str">
            <v>Galvaniz Kollektör Ağzı  PN16  DN65</v>
          </cell>
          <cell r="F1168">
            <v>7.04</v>
          </cell>
          <cell r="G1168">
            <v>5.27</v>
          </cell>
          <cell r="H1168">
            <v>4.41</v>
          </cell>
          <cell r="I1168">
            <v>1</v>
          </cell>
          <cell r="J1168" t="str">
            <v>SARDOĞAN 21/2"</v>
          </cell>
        </row>
        <row r="1169">
          <cell r="B1169" t="str">
            <v>galvaniz kollektör ağzı-80SARDOĞAN</v>
          </cell>
          <cell r="C1169" t="str">
            <v>Galvaniz Kollektör Ağzı  PN16  DN80</v>
          </cell>
          <cell r="F1169">
            <v>8.9599999999999991</v>
          </cell>
          <cell r="G1169">
            <v>6.71</v>
          </cell>
          <cell r="H1169">
            <v>5.6099999999999994</v>
          </cell>
          <cell r="I1169">
            <v>1.3</v>
          </cell>
          <cell r="J1169" t="str">
            <v>SARDOĞAN 3"</v>
          </cell>
        </row>
        <row r="1170">
          <cell r="B1170" t="str">
            <v>galvaniz kollektör ağzı-100SARDOĞAN</v>
          </cell>
          <cell r="C1170" t="str">
            <v>Galvaniz Kollektör Ağzı  PN16  DN100</v>
          </cell>
          <cell r="F1170">
            <v>10.795</v>
          </cell>
          <cell r="G1170">
            <v>8.08</v>
          </cell>
          <cell r="H1170">
            <v>6.75</v>
          </cell>
          <cell r="I1170">
            <v>1.8</v>
          </cell>
          <cell r="J1170" t="str">
            <v>SARDOĞAN 4"</v>
          </cell>
        </row>
        <row r="1171">
          <cell r="B1171" t="str">
            <v>galvaniz kollektör ağzı-125SARDOĞAN</v>
          </cell>
          <cell r="C1171" t="str">
            <v>Galvaniz Kollektör Ağzı  PN16  DN125</v>
          </cell>
          <cell r="F1171">
            <v>13.875</v>
          </cell>
          <cell r="G1171">
            <v>10.39</v>
          </cell>
          <cell r="H1171">
            <v>8.68</v>
          </cell>
          <cell r="I1171">
            <v>2</v>
          </cell>
          <cell r="J1171" t="str">
            <v>SARDOĞAN 5"</v>
          </cell>
        </row>
        <row r="1172">
          <cell r="B1172" t="str">
            <v>galvaniz kollektör ağzı-150SARDOĞAN</v>
          </cell>
          <cell r="C1172" t="str">
            <v>Galvaniz Kollektör Ağzı  PN16  DN150</v>
          </cell>
          <cell r="F1172">
            <v>17.8825</v>
          </cell>
          <cell r="G1172">
            <v>13.39</v>
          </cell>
          <cell r="H1172">
            <v>11.19</v>
          </cell>
          <cell r="I1172">
            <v>2.5</v>
          </cell>
          <cell r="J1172" t="str">
            <v>SARDOĞAN 6"</v>
          </cell>
        </row>
        <row r="1173">
          <cell r="B1173" t="str">
            <v>galvaniz kollektör ağzı-200SARDOĞAN</v>
          </cell>
          <cell r="C1173" t="str">
            <v>Galvaniz Kollektör Ağzı  PN16  DN200</v>
          </cell>
          <cell r="F1173">
            <v>26.625</v>
          </cell>
          <cell r="G1173">
            <v>19.930000000000003</v>
          </cell>
          <cell r="H1173">
            <v>16.650000000000002</v>
          </cell>
          <cell r="I1173">
            <v>2.5</v>
          </cell>
          <cell r="J1173" t="str">
            <v>SARDOĞAN 8"</v>
          </cell>
        </row>
        <row r="1174">
          <cell r="B1174" t="str">
            <v>galvaniz kollektör ağzı-250SARDOĞAN</v>
          </cell>
          <cell r="C1174" t="str">
            <v>Galvaniz Kollektör Ağzı  PN16  DN250</v>
          </cell>
          <cell r="F1174">
            <v>41.424999999999997</v>
          </cell>
          <cell r="G1174">
            <v>31</v>
          </cell>
          <cell r="H1174">
            <v>25.900000000000002</v>
          </cell>
          <cell r="I1174">
            <v>2.8</v>
          </cell>
          <cell r="J1174" t="str">
            <v>SARDOĞAN 10"</v>
          </cell>
        </row>
        <row r="1175">
          <cell r="B1175" t="str">
            <v>galvaniz kollektör ağzı-300SARDOĞAN</v>
          </cell>
          <cell r="C1175" t="str">
            <v>Galvaniz Kollektör Ağzı  PN16  DN300</v>
          </cell>
          <cell r="F1175">
            <v>57.65</v>
          </cell>
          <cell r="G1175">
            <v>43.14</v>
          </cell>
          <cell r="H1175">
            <v>36.049999999999997</v>
          </cell>
          <cell r="I1175">
            <v>3</v>
          </cell>
          <cell r="J1175" t="str">
            <v>SARDOĞAN 12"</v>
          </cell>
        </row>
        <row r="1176">
          <cell r="B1176">
            <v>0</v>
          </cell>
          <cell r="C1176">
            <v>0</v>
          </cell>
        </row>
        <row r="1177">
          <cell r="B1177" t="str">
            <v>siyah flanş-16-15SARDOĞAN</v>
          </cell>
          <cell r="C1177" t="str">
            <v>Siyah Flanş  PN16  DN15</v>
          </cell>
          <cell r="F1177">
            <v>1.4400000000000002</v>
          </cell>
          <cell r="G1177">
            <v>1.08</v>
          </cell>
          <cell r="H1177">
            <v>0.91</v>
          </cell>
          <cell r="I1177">
            <v>0.2</v>
          </cell>
          <cell r="J1177" t="str">
            <v>PN16 DN15</v>
          </cell>
        </row>
        <row r="1178">
          <cell r="B1178" t="str">
            <v>siyah flanş-16-20SARDOĞAN</v>
          </cell>
          <cell r="C1178" t="str">
            <v>Siyah Flanş  PN16  DN20</v>
          </cell>
          <cell r="F1178">
            <v>2.052</v>
          </cell>
          <cell r="G1178">
            <v>1.54</v>
          </cell>
          <cell r="H1178">
            <v>1.29</v>
          </cell>
          <cell r="I1178">
            <v>0.25</v>
          </cell>
          <cell r="J1178" t="str">
            <v>PN16 DN20</v>
          </cell>
        </row>
        <row r="1179">
          <cell r="B1179" t="str">
            <v>siyah flanş-16-25SARDOĞAN</v>
          </cell>
          <cell r="C1179" t="str">
            <v>Siyah Flanş  PN16  DN25</v>
          </cell>
          <cell r="F1179">
            <v>3.51</v>
          </cell>
          <cell r="G1179">
            <v>2.63</v>
          </cell>
          <cell r="H1179">
            <v>2.1999999999999997</v>
          </cell>
          <cell r="I1179">
            <v>0.3</v>
          </cell>
          <cell r="J1179" t="str">
            <v>PN16 DN25</v>
          </cell>
        </row>
        <row r="1180">
          <cell r="B1180" t="str">
            <v>siyah flanş-16-32SARDOĞAN</v>
          </cell>
          <cell r="C1180" t="str">
            <v>Siyah Flanş  PN16  DN32</v>
          </cell>
          <cell r="F1180">
            <v>3.8250000000000002</v>
          </cell>
          <cell r="G1180">
            <v>2.8699999999999997</v>
          </cell>
          <cell r="H1180">
            <v>2.4</v>
          </cell>
          <cell r="I1180">
            <v>0.4</v>
          </cell>
          <cell r="J1180" t="str">
            <v>PN16 DN32</v>
          </cell>
        </row>
        <row r="1181">
          <cell r="B1181" t="str">
            <v>siyah flanş-16-40SARDOĞAN</v>
          </cell>
          <cell r="C1181" t="str">
            <v>Siyah Flanş  PN16  DN40</v>
          </cell>
          <cell r="F1181">
            <v>4.1399999999999997</v>
          </cell>
          <cell r="G1181">
            <v>3.0999999999999996</v>
          </cell>
          <cell r="H1181">
            <v>2.59</v>
          </cell>
          <cell r="I1181">
            <v>0.45</v>
          </cell>
          <cell r="J1181" t="str">
            <v>PN16 DN40</v>
          </cell>
        </row>
        <row r="1182">
          <cell r="B1182" t="str">
            <v>siyah flanş-16-50SARDOĞAN</v>
          </cell>
          <cell r="C1182" t="str">
            <v>Siyah Flanş  PN16  DN50</v>
          </cell>
          <cell r="F1182">
            <v>5.22</v>
          </cell>
          <cell r="G1182">
            <v>3.9099999999999997</v>
          </cell>
          <cell r="H1182">
            <v>3.2699999999999996</v>
          </cell>
          <cell r="I1182">
            <v>0.65</v>
          </cell>
          <cell r="J1182" t="str">
            <v>PN16 DN50</v>
          </cell>
        </row>
        <row r="1183">
          <cell r="B1183" t="str">
            <v>siyah flanş-16-65SARDOĞAN</v>
          </cell>
          <cell r="C1183" t="str">
            <v>Siyah Flanş  PN16  DN65</v>
          </cell>
          <cell r="F1183">
            <v>6.3</v>
          </cell>
          <cell r="G1183">
            <v>4.72</v>
          </cell>
          <cell r="H1183">
            <v>3.94</v>
          </cell>
          <cell r="I1183">
            <v>1</v>
          </cell>
          <cell r="J1183" t="str">
            <v>PN16 DN65</v>
          </cell>
        </row>
        <row r="1184">
          <cell r="B1184" t="str">
            <v>siyah flanş-16-80SARDOĞAN</v>
          </cell>
          <cell r="C1184" t="str">
            <v>Siyah Flanş  PN16  DN80</v>
          </cell>
          <cell r="F1184">
            <v>8.1</v>
          </cell>
          <cell r="G1184">
            <v>6.0699999999999994</v>
          </cell>
          <cell r="H1184">
            <v>5.0699999999999994</v>
          </cell>
          <cell r="I1184">
            <v>1.3</v>
          </cell>
          <cell r="J1184" t="str">
            <v>PN16 DN80</v>
          </cell>
        </row>
        <row r="1185">
          <cell r="B1185" t="str">
            <v>siyah flanş-16-100SARDOĞAN</v>
          </cell>
          <cell r="C1185" t="str">
            <v>Siyah Flanş  PN16  DN100</v>
          </cell>
          <cell r="F1185">
            <v>9.7200000000000006</v>
          </cell>
          <cell r="G1185">
            <v>7.2799999999999994</v>
          </cell>
          <cell r="H1185">
            <v>6.08</v>
          </cell>
          <cell r="I1185">
            <v>1.8</v>
          </cell>
          <cell r="J1185" t="str">
            <v>PN16 DN100</v>
          </cell>
        </row>
        <row r="1186">
          <cell r="B1186" t="str">
            <v>siyah flanş-16-125SARDOĞAN</v>
          </cell>
          <cell r="C1186" t="str">
            <v>Siyah Flanş  PN16  DN125</v>
          </cell>
          <cell r="F1186">
            <v>12.6</v>
          </cell>
          <cell r="G1186">
            <v>9.43</v>
          </cell>
          <cell r="H1186">
            <v>7.88</v>
          </cell>
          <cell r="I1186">
            <v>2</v>
          </cell>
          <cell r="J1186" t="str">
            <v>PN16 DN125</v>
          </cell>
        </row>
        <row r="1187">
          <cell r="B1187" t="str">
            <v>siyah flanş-16-150SARDOĞAN</v>
          </cell>
          <cell r="C1187" t="str">
            <v>Siyah Flanş  PN16  DN150</v>
          </cell>
          <cell r="F1187">
            <v>16.2</v>
          </cell>
          <cell r="G1187">
            <v>12.129999999999999</v>
          </cell>
          <cell r="H1187">
            <v>10.129999999999999</v>
          </cell>
          <cell r="I1187">
            <v>2.5</v>
          </cell>
          <cell r="J1187" t="str">
            <v>PN16 DN150</v>
          </cell>
        </row>
        <row r="1188">
          <cell r="B1188" t="str">
            <v>siyah flanş-16-200SARDOĞAN</v>
          </cell>
          <cell r="C1188" t="str">
            <v>Siyah Flanş  PN16  DN200</v>
          </cell>
          <cell r="F1188">
            <v>24.3</v>
          </cell>
          <cell r="G1188">
            <v>18.190000000000001</v>
          </cell>
          <cell r="H1188">
            <v>15.2</v>
          </cell>
          <cell r="I1188">
            <v>2.5</v>
          </cell>
          <cell r="J1188" t="str">
            <v>PN16 DN200</v>
          </cell>
        </row>
        <row r="1189">
          <cell r="B1189" t="str">
            <v>siyah flanş-16-250SARDOĞAN</v>
          </cell>
          <cell r="C1189" t="str">
            <v>Siyah Flanş  PN16  DN250</v>
          </cell>
          <cell r="F1189">
            <v>38.25</v>
          </cell>
          <cell r="G1189">
            <v>28.62</v>
          </cell>
          <cell r="H1189">
            <v>23.92</v>
          </cell>
          <cell r="I1189">
            <v>2.8</v>
          </cell>
          <cell r="J1189" t="str">
            <v>PN16 DN250</v>
          </cell>
        </row>
        <row r="1190">
          <cell r="B1190" t="str">
            <v>siyah flanş-16-300SARDOĞAN</v>
          </cell>
          <cell r="C1190" t="str">
            <v>Siyah Flanş  PN16  DN300</v>
          </cell>
          <cell r="F1190">
            <v>53.1</v>
          </cell>
          <cell r="G1190">
            <v>39.739999999999995</v>
          </cell>
          <cell r="H1190">
            <v>33.199999999999996</v>
          </cell>
          <cell r="I1190">
            <v>3</v>
          </cell>
          <cell r="J1190" t="str">
            <v>PN16 DN300</v>
          </cell>
        </row>
        <row r="1191">
          <cell r="B1191" t="str">
            <v>siyah flanş-16-350SARDOĞAN</v>
          </cell>
          <cell r="C1191" t="str">
            <v>Siyah Flanş  PN16  DN350</v>
          </cell>
          <cell r="F1191">
            <v>72</v>
          </cell>
          <cell r="G1191">
            <v>53.879999999999995</v>
          </cell>
          <cell r="H1191">
            <v>45.019999999999996</v>
          </cell>
          <cell r="I1191">
            <v>4</v>
          </cell>
          <cell r="J1191" t="str">
            <v>PN16 DN350</v>
          </cell>
        </row>
        <row r="1192">
          <cell r="B1192" t="str">
            <v>siyah flanş-16-400SARDOĞAN</v>
          </cell>
          <cell r="C1192" t="str">
            <v>Siyah Flanş  PN16  DN400</v>
          </cell>
          <cell r="F1192">
            <v>93.600000000000009</v>
          </cell>
          <cell r="G1192">
            <v>70.040000000000006</v>
          </cell>
          <cell r="H1192">
            <v>58.519999999999996</v>
          </cell>
          <cell r="I1192">
            <v>5.5</v>
          </cell>
          <cell r="J1192" t="str">
            <v>PN16 DN400</v>
          </cell>
        </row>
        <row r="1193">
          <cell r="B1193" t="str">
            <v>siyah flanş-16-450SARDOĞAN</v>
          </cell>
          <cell r="C1193" t="str">
            <v>Siyah Flanş  PN16  DN450</v>
          </cell>
          <cell r="F1193">
            <v>119.7</v>
          </cell>
          <cell r="G1193">
            <v>89.570000000000007</v>
          </cell>
          <cell r="H1193">
            <v>74.84</v>
          </cell>
          <cell r="I1193">
            <v>7</v>
          </cell>
          <cell r="J1193" t="str">
            <v>PN16 DN450</v>
          </cell>
        </row>
        <row r="1194">
          <cell r="B1194">
            <v>0</v>
          </cell>
          <cell r="C1194">
            <v>0</v>
          </cell>
        </row>
        <row r="1195">
          <cell r="B1195" t="str">
            <v>siyah flanş-25-15SARDOĞAN</v>
          </cell>
          <cell r="C1195" t="str">
            <v>Siyah Flanş  PN25  DN15</v>
          </cell>
          <cell r="F1195">
            <v>1.8</v>
          </cell>
          <cell r="G1195">
            <v>1.35</v>
          </cell>
          <cell r="H1195">
            <v>1.1300000000000001</v>
          </cell>
          <cell r="I1195">
            <v>0.2</v>
          </cell>
          <cell r="J1195" t="str">
            <v>PN25 DN15</v>
          </cell>
        </row>
        <row r="1196">
          <cell r="B1196" t="str">
            <v>siyah flanş-25-20SARDOĞAN</v>
          </cell>
          <cell r="C1196" t="str">
            <v>Siyah Flanş  PN25  DN20</v>
          </cell>
          <cell r="F1196">
            <v>2.4300000000000002</v>
          </cell>
          <cell r="G1196">
            <v>1.82</v>
          </cell>
          <cell r="H1196">
            <v>1.52</v>
          </cell>
          <cell r="I1196">
            <v>0.25</v>
          </cell>
          <cell r="J1196" t="str">
            <v>PN25 DN20</v>
          </cell>
        </row>
        <row r="1197">
          <cell r="B1197" t="str">
            <v>siyah flanş-25-25SARDOĞAN</v>
          </cell>
          <cell r="C1197" t="str">
            <v>Siyah Flanş  PN25  DN25</v>
          </cell>
          <cell r="F1197">
            <v>3.9600000000000004</v>
          </cell>
          <cell r="G1197">
            <v>2.9699999999999998</v>
          </cell>
          <cell r="H1197">
            <v>2.48</v>
          </cell>
          <cell r="I1197">
            <v>0.3</v>
          </cell>
          <cell r="J1197" t="str">
            <v>PN25 DN25</v>
          </cell>
        </row>
        <row r="1198">
          <cell r="B1198" t="str">
            <v>siyah flanş-25-32SARDOĞAN</v>
          </cell>
          <cell r="C1198" t="str">
            <v>Siyah Flanş  PN25  DN32</v>
          </cell>
          <cell r="F1198">
            <v>4.5</v>
          </cell>
          <cell r="G1198">
            <v>3.3699999999999997</v>
          </cell>
          <cell r="H1198">
            <v>2.82</v>
          </cell>
          <cell r="I1198">
            <v>0.4</v>
          </cell>
          <cell r="J1198" t="str">
            <v>PN25 DN32</v>
          </cell>
        </row>
        <row r="1199">
          <cell r="B1199" t="str">
            <v>siyah flanş-25-40SARDOĞAN</v>
          </cell>
          <cell r="C1199" t="str">
            <v>Siyah Flanş  PN25  DN40</v>
          </cell>
          <cell r="F1199">
            <v>4.8600000000000003</v>
          </cell>
          <cell r="G1199">
            <v>3.6399999999999997</v>
          </cell>
          <cell r="H1199">
            <v>3.0399999999999996</v>
          </cell>
          <cell r="I1199">
            <v>0.45</v>
          </cell>
          <cell r="J1199" t="str">
            <v>PN25 DN40</v>
          </cell>
        </row>
        <row r="1200">
          <cell r="B1200" t="str">
            <v>siyah flanş-25-50SARDOĞAN</v>
          </cell>
          <cell r="C1200" t="str">
            <v>Siyah Flanş  PN25  DN50</v>
          </cell>
          <cell r="F1200">
            <v>6.2100000000000009</v>
          </cell>
          <cell r="G1200">
            <v>4.6499999999999995</v>
          </cell>
          <cell r="H1200">
            <v>3.8899999999999997</v>
          </cell>
          <cell r="I1200">
            <v>0.65</v>
          </cell>
          <cell r="J1200" t="str">
            <v>PN25 DN50</v>
          </cell>
        </row>
        <row r="1201">
          <cell r="B1201" t="str">
            <v>siyah flanş-25-65SARDOĞAN</v>
          </cell>
          <cell r="C1201" t="str">
            <v>Siyah Flanş  PN25  DN65</v>
          </cell>
          <cell r="F1201">
            <v>7.38</v>
          </cell>
          <cell r="G1201">
            <v>5.5299999999999994</v>
          </cell>
          <cell r="H1201">
            <v>4.62</v>
          </cell>
          <cell r="I1201">
            <v>1</v>
          </cell>
          <cell r="J1201" t="str">
            <v>PN25 DN65</v>
          </cell>
        </row>
        <row r="1202">
          <cell r="B1202" t="str">
            <v>siyah flanş-25-80SARDOĞAN</v>
          </cell>
          <cell r="C1202" t="str">
            <v>Siyah Flanş  PN25  DN80</v>
          </cell>
          <cell r="F1202">
            <v>10.08</v>
          </cell>
          <cell r="G1202">
            <v>7.55</v>
          </cell>
          <cell r="H1202">
            <v>6.31</v>
          </cell>
          <cell r="I1202">
            <v>1.3</v>
          </cell>
          <cell r="J1202" t="str">
            <v>PN25 DN80</v>
          </cell>
        </row>
        <row r="1203">
          <cell r="B1203" t="str">
            <v>siyah flanş-25-100SARDOĞAN</v>
          </cell>
          <cell r="C1203" t="str">
            <v>Siyah Flanş  PN25  DN100</v>
          </cell>
          <cell r="F1203">
            <v>14.22</v>
          </cell>
          <cell r="G1203">
            <v>10.64</v>
          </cell>
          <cell r="H1203">
            <v>8.9</v>
          </cell>
          <cell r="I1203">
            <v>1.8</v>
          </cell>
          <cell r="J1203" t="str">
            <v>PN25 DN100</v>
          </cell>
        </row>
        <row r="1204">
          <cell r="B1204" t="str">
            <v>siyah flanş-25-125SARDOĞAN</v>
          </cell>
          <cell r="C1204" t="str">
            <v>Siyah Flanş  PN25  DN125</v>
          </cell>
          <cell r="F1204">
            <v>18.900000000000002</v>
          </cell>
          <cell r="G1204">
            <v>14.15</v>
          </cell>
          <cell r="H1204">
            <v>11.82</v>
          </cell>
          <cell r="I1204">
            <v>2</v>
          </cell>
          <cell r="J1204" t="str">
            <v>PN25 DN125</v>
          </cell>
        </row>
        <row r="1205">
          <cell r="B1205" t="str">
            <v>siyah flanş-25-150SARDOĞAN</v>
          </cell>
          <cell r="C1205" t="str">
            <v>Siyah Flanş  PN25  DN150</v>
          </cell>
          <cell r="F1205">
            <v>25.2</v>
          </cell>
          <cell r="G1205">
            <v>18.860000000000003</v>
          </cell>
          <cell r="H1205">
            <v>15.76</v>
          </cell>
          <cell r="I1205">
            <v>2.5</v>
          </cell>
          <cell r="J1205" t="str">
            <v>PN25 DN150</v>
          </cell>
        </row>
        <row r="1206">
          <cell r="B1206" t="str">
            <v>siyah flanş-25-200SARDOĞAN</v>
          </cell>
          <cell r="C1206" t="str">
            <v>Siyah Flanş  PN25  DN200</v>
          </cell>
          <cell r="F1206">
            <v>39.6</v>
          </cell>
          <cell r="G1206">
            <v>29.630000000000003</v>
          </cell>
          <cell r="H1206">
            <v>24.76</v>
          </cell>
          <cell r="I1206">
            <v>2.5</v>
          </cell>
          <cell r="J1206" t="str">
            <v>PN25 DN200</v>
          </cell>
        </row>
        <row r="1207">
          <cell r="B1207" t="str">
            <v>siyah flanş-25-250SARDOĞAN</v>
          </cell>
          <cell r="C1207" t="str">
            <v>Siyah Flanş  PN25  DN250</v>
          </cell>
          <cell r="F1207">
            <v>57.6</v>
          </cell>
          <cell r="G1207">
            <v>43.1</v>
          </cell>
          <cell r="H1207">
            <v>36.019999999999996</v>
          </cell>
          <cell r="I1207">
            <v>2.8</v>
          </cell>
          <cell r="J1207" t="str">
            <v>PN25 DN250</v>
          </cell>
        </row>
        <row r="1208">
          <cell r="B1208" t="str">
            <v>siyah flanş-25-300SARDOĞAN</v>
          </cell>
          <cell r="C1208" t="str">
            <v>Siyah Flanş  PN25  DN300</v>
          </cell>
          <cell r="F1208">
            <v>76.5</v>
          </cell>
          <cell r="G1208">
            <v>57.239999999999995</v>
          </cell>
          <cell r="H1208">
            <v>47.83</v>
          </cell>
          <cell r="I1208">
            <v>3</v>
          </cell>
          <cell r="J1208" t="str">
            <v>PN25 DN300</v>
          </cell>
        </row>
        <row r="1209">
          <cell r="B1209" t="str">
            <v>siyah flanş-25-350SARDOĞAN</v>
          </cell>
          <cell r="C1209" t="str">
            <v>Siyah Flanş  PN25  DN350</v>
          </cell>
          <cell r="F1209">
            <v>111.60000000000001</v>
          </cell>
          <cell r="G1209">
            <v>83.51</v>
          </cell>
          <cell r="H1209">
            <v>69.78</v>
          </cell>
          <cell r="I1209">
            <v>4</v>
          </cell>
          <cell r="J1209" t="str">
            <v>PN25 DN300</v>
          </cell>
        </row>
        <row r="1210">
          <cell r="B1210" t="str">
            <v>siyah flanş-25-400SARDOĞAN</v>
          </cell>
          <cell r="C1210" t="str">
            <v>Siyah Flanş  PN25  DN400</v>
          </cell>
          <cell r="F1210">
            <v>142.20000000000002</v>
          </cell>
          <cell r="G1210">
            <v>106.4</v>
          </cell>
          <cell r="H1210">
            <v>88.910000000000011</v>
          </cell>
          <cell r="I1210">
            <v>5.5</v>
          </cell>
          <cell r="J1210" t="str">
            <v>PN25 DN350</v>
          </cell>
        </row>
        <row r="1211">
          <cell r="B1211">
            <v>0</v>
          </cell>
          <cell r="C1211">
            <v>0</v>
          </cell>
        </row>
        <row r="1212">
          <cell r="B1212" t="str">
            <v>siyah flanş-16-15RSA</v>
          </cell>
          <cell r="C1212" t="str">
            <v>Siyah Flanş  PN16  DN15</v>
          </cell>
          <cell r="F1212">
            <v>1.7550000000000001</v>
          </cell>
          <cell r="G1212">
            <v>1.32</v>
          </cell>
          <cell r="H1212">
            <v>1.1000000000000001</v>
          </cell>
          <cell r="I1212">
            <v>0.2</v>
          </cell>
          <cell r="J1212" t="str">
            <v>PN16 DN15</v>
          </cell>
        </row>
        <row r="1213">
          <cell r="B1213" t="str">
            <v>siyah flanş-16-20RSA</v>
          </cell>
          <cell r="C1213" t="str">
            <v>Siyah Flanş  PN16  DN20</v>
          </cell>
          <cell r="F1213">
            <v>2.4375</v>
          </cell>
          <cell r="G1213">
            <v>1.83</v>
          </cell>
          <cell r="H1213">
            <v>1.53</v>
          </cell>
          <cell r="I1213">
            <v>0.25</v>
          </cell>
          <cell r="J1213" t="str">
            <v>PN16 DN20</v>
          </cell>
        </row>
        <row r="1214">
          <cell r="B1214" t="str">
            <v>siyah flanş-16-25RSA</v>
          </cell>
          <cell r="C1214" t="str">
            <v>Siyah Flanş  PN16  DN25</v>
          </cell>
          <cell r="F1214">
            <v>3.9000000000000004</v>
          </cell>
          <cell r="G1214">
            <v>2.92</v>
          </cell>
          <cell r="H1214">
            <v>2.44</v>
          </cell>
          <cell r="I1214">
            <v>0.3</v>
          </cell>
          <cell r="J1214" t="str">
            <v>PN16 DN25</v>
          </cell>
        </row>
        <row r="1215">
          <cell r="B1215" t="str">
            <v>siyah flanş-16-32RSA</v>
          </cell>
          <cell r="C1215" t="str">
            <v>Siyah Flanş  PN16  DN32</v>
          </cell>
          <cell r="F1215">
            <v>4.29</v>
          </cell>
          <cell r="G1215">
            <v>3.21</v>
          </cell>
          <cell r="H1215">
            <v>2.69</v>
          </cell>
          <cell r="I1215">
            <v>0.4</v>
          </cell>
          <cell r="J1215" t="str">
            <v>PN16 DN32</v>
          </cell>
        </row>
        <row r="1216">
          <cell r="B1216" t="str">
            <v>siyah flanş-16-40RSA</v>
          </cell>
          <cell r="C1216" t="str">
            <v>Siyah Flanş  PN16  DN40</v>
          </cell>
          <cell r="F1216">
            <v>4.8100000000000005</v>
          </cell>
          <cell r="G1216">
            <v>3.5999999999999996</v>
          </cell>
          <cell r="H1216">
            <v>3.01</v>
          </cell>
          <cell r="I1216">
            <v>0.45</v>
          </cell>
          <cell r="J1216" t="str">
            <v>PN16 DN40</v>
          </cell>
        </row>
        <row r="1217">
          <cell r="B1217" t="str">
            <v>siyah flanş-16-50RSA</v>
          </cell>
          <cell r="C1217" t="str">
            <v>Siyah Flanş  PN16  DN50</v>
          </cell>
          <cell r="F1217">
            <v>5.7200000000000006</v>
          </cell>
          <cell r="G1217">
            <v>4.2799999999999994</v>
          </cell>
          <cell r="H1217">
            <v>3.5799999999999996</v>
          </cell>
          <cell r="I1217">
            <v>0.65</v>
          </cell>
          <cell r="J1217" t="str">
            <v>PN16 DN50</v>
          </cell>
        </row>
        <row r="1218">
          <cell r="B1218" t="str">
            <v>siyah flanş-16-65RSA</v>
          </cell>
          <cell r="C1218" t="str">
            <v>Siyah Flanş  PN16  DN65</v>
          </cell>
          <cell r="F1218">
            <v>6.8250000000000002</v>
          </cell>
          <cell r="G1218">
            <v>5.1099999999999994</v>
          </cell>
          <cell r="H1218">
            <v>4.2699999999999996</v>
          </cell>
          <cell r="I1218">
            <v>1</v>
          </cell>
          <cell r="J1218" t="str">
            <v>PN16 DN65</v>
          </cell>
        </row>
        <row r="1219">
          <cell r="B1219" t="str">
            <v>siyah flanş-16-80RSA</v>
          </cell>
          <cell r="C1219" t="str">
            <v>Siyah Flanş  PN16  DN80</v>
          </cell>
          <cell r="F1219">
            <v>8.7750000000000004</v>
          </cell>
          <cell r="G1219">
            <v>6.5699999999999994</v>
          </cell>
          <cell r="H1219">
            <v>5.49</v>
          </cell>
          <cell r="I1219">
            <v>1.3</v>
          </cell>
          <cell r="J1219" t="str">
            <v>PN16 DN80</v>
          </cell>
        </row>
        <row r="1220">
          <cell r="B1220" t="str">
            <v>siyah flanş-16-100RSA</v>
          </cell>
          <cell r="C1220" t="str">
            <v>Siyah Flanş  PN16  DN100</v>
          </cell>
          <cell r="F1220">
            <v>10.66</v>
          </cell>
          <cell r="G1220">
            <v>7.9799999999999995</v>
          </cell>
          <cell r="H1220">
            <v>6.67</v>
          </cell>
          <cell r="I1220">
            <v>1.8</v>
          </cell>
          <cell r="J1220" t="str">
            <v>PN16 DN100</v>
          </cell>
        </row>
        <row r="1221">
          <cell r="B1221" t="str">
            <v>siyah flanş-16-125RSA</v>
          </cell>
          <cell r="C1221" t="str">
            <v>Siyah Flanş  PN16  DN125</v>
          </cell>
          <cell r="F1221">
            <v>13.39</v>
          </cell>
          <cell r="G1221">
            <v>10.02</v>
          </cell>
          <cell r="H1221">
            <v>8.379999999999999</v>
          </cell>
          <cell r="I1221">
            <v>2</v>
          </cell>
          <cell r="J1221" t="str">
            <v>PN16 DN125</v>
          </cell>
        </row>
        <row r="1222">
          <cell r="B1222" t="str">
            <v>siyah flanş-16-150RSA</v>
          </cell>
          <cell r="C1222" t="str">
            <v>Siyah Flanş  PN16  DN150</v>
          </cell>
          <cell r="F1222">
            <v>17.875</v>
          </cell>
          <cell r="G1222">
            <v>13.379999999999999</v>
          </cell>
          <cell r="H1222">
            <v>11.18</v>
          </cell>
          <cell r="I1222">
            <v>2.5</v>
          </cell>
          <cell r="J1222" t="str">
            <v>PN16 DN150</v>
          </cell>
        </row>
        <row r="1223">
          <cell r="B1223" t="str">
            <v>siyah flanş-16-200RSA</v>
          </cell>
          <cell r="C1223" t="str">
            <v>Siyah Flanş  PN16  DN200</v>
          </cell>
          <cell r="F1223">
            <v>27.527500000000003</v>
          </cell>
          <cell r="G1223">
            <v>20.6</v>
          </cell>
          <cell r="H1223">
            <v>17.220000000000002</v>
          </cell>
          <cell r="I1223">
            <v>2.5</v>
          </cell>
          <cell r="J1223" t="str">
            <v>PN16 DN200</v>
          </cell>
        </row>
        <row r="1224">
          <cell r="B1224" t="str">
            <v>siyah flanş-16-250RSA</v>
          </cell>
          <cell r="C1224" t="str">
            <v>Siyah Flanş  PN16  DN250</v>
          </cell>
          <cell r="F1224">
            <v>42.575000000000003</v>
          </cell>
          <cell r="G1224">
            <v>31.860000000000003</v>
          </cell>
          <cell r="H1224">
            <v>26.62</v>
          </cell>
          <cell r="I1224">
            <v>2.8</v>
          </cell>
          <cell r="J1224" t="str">
            <v>PN16 DN250</v>
          </cell>
        </row>
        <row r="1225">
          <cell r="B1225" t="str">
            <v>siyah flanş-16-300RSA</v>
          </cell>
          <cell r="C1225" t="str">
            <v>Siyah Flanş  PN16  DN300</v>
          </cell>
          <cell r="F1225">
            <v>64.350000000000009</v>
          </cell>
          <cell r="G1225">
            <v>48.15</v>
          </cell>
          <cell r="H1225">
            <v>40.239999999999995</v>
          </cell>
          <cell r="I1225">
            <v>3</v>
          </cell>
          <cell r="J1225" t="str">
            <v>PN16 DN300</v>
          </cell>
        </row>
        <row r="1226">
          <cell r="B1226" t="str">
            <v>siyah flanş-16-350RSA</v>
          </cell>
          <cell r="C1226" t="str">
            <v>Siyah Flanş  PN16  DN350</v>
          </cell>
          <cell r="F1226">
            <v>91</v>
          </cell>
          <cell r="G1226">
            <v>68.09</v>
          </cell>
          <cell r="H1226">
            <v>56.9</v>
          </cell>
          <cell r="I1226">
            <v>4</v>
          </cell>
          <cell r="J1226" t="str">
            <v>PN16 DN350</v>
          </cell>
        </row>
        <row r="1227">
          <cell r="B1227" t="str">
            <v>siyah flanş-16-400RSA</v>
          </cell>
          <cell r="C1227" t="str">
            <v>Siyah Flanş  PN16  DN400</v>
          </cell>
          <cell r="F1227">
            <v>118.3</v>
          </cell>
          <cell r="G1227">
            <v>88.52000000000001</v>
          </cell>
          <cell r="H1227">
            <v>73.97</v>
          </cell>
          <cell r="I1227">
            <v>5.5</v>
          </cell>
          <cell r="J1227" t="str">
            <v>PN16 DN400</v>
          </cell>
        </row>
        <row r="1228">
          <cell r="B1228" t="str">
            <v>siyah flanş-16-450RSA</v>
          </cell>
          <cell r="C1228" t="str">
            <v>Siyah Flanş  PN16  DN450</v>
          </cell>
          <cell r="F1228">
            <v>170.95000000000002</v>
          </cell>
          <cell r="G1228">
            <v>127.91000000000001</v>
          </cell>
          <cell r="H1228">
            <v>106.88000000000001</v>
          </cell>
          <cell r="I1228">
            <v>7</v>
          </cell>
          <cell r="J1228" t="str">
            <v>PN16 DN450</v>
          </cell>
        </row>
        <row r="1229">
          <cell r="B1229">
            <v>0</v>
          </cell>
          <cell r="C1229">
            <v>0</v>
          </cell>
        </row>
        <row r="1230">
          <cell r="B1230" t="str">
            <v>siyah flanş-25-15RSA</v>
          </cell>
          <cell r="C1230" t="str">
            <v>Siyah Flanş  PN25  DN15</v>
          </cell>
          <cell r="F1230">
            <v>2.08</v>
          </cell>
          <cell r="G1230">
            <v>1.56</v>
          </cell>
          <cell r="H1230">
            <v>1.31</v>
          </cell>
          <cell r="I1230">
            <v>0.2</v>
          </cell>
          <cell r="J1230" t="str">
            <v>PN25 DN15</v>
          </cell>
        </row>
        <row r="1231">
          <cell r="B1231" t="str">
            <v>siyah flanş-25-20RSA</v>
          </cell>
          <cell r="C1231" t="str">
            <v>Siyah Flanş  PN25  DN20</v>
          </cell>
          <cell r="F1231">
            <v>2.7300000000000004</v>
          </cell>
          <cell r="G1231">
            <v>2.0499999999999998</v>
          </cell>
          <cell r="H1231">
            <v>1.71</v>
          </cell>
          <cell r="I1231">
            <v>0.25</v>
          </cell>
          <cell r="J1231" t="str">
            <v>PN25 DN20</v>
          </cell>
        </row>
        <row r="1232">
          <cell r="B1232" t="str">
            <v>siyah flanş-25-25RSA</v>
          </cell>
          <cell r="C1232" t="str">
            <v>Siyah Flanş  PN25  DN25</v>
          </cell>
          <cell r="F1232">
            <v>4.4850000000000003</v>
          </cell>
          <cell r="G1232">
            <v>3.36</v>
          </cell>
          <cell r="H1232">
            <v>2.8099999999999996</v>
          </cell>
          <cell r="I1232">
            <v>0.3</v>
          </cell>
          <cell r="J1232" t="str">
            <v>PN25 DN25</v>
          </cell>
        </row>
        <row r="1233">
          <cell r="B1233" t="str">
            <v>siyah flanş-25-32RSA</v>
          </cell>
          <cell r="C1233" t="str">
            <v>Siyah Flanş  PN25  DN32</v>
          </cell>
          <cell r="F1233">
            <v>5.2</v>
          </cell>
          <cell r="G1233">
            <v>3.9</v>
          </cell>
          <cell r="H1233">
            <v>3.26</v>
          </cell>
          <cell r="I1233">
            <v>0.4</v>
          </cell>
          <cell r="J1233" t="str">
            <v>PN25 DN32</v>
          </cell>
        </row>
        <row r="1234">
          <cell r="B1234" t="str">
            <v>siyah flanş-25-40RSA</v>
          </cell>
          <cell r="C1234" t="str">
            <v>Siyah Flanş  PN25  DN40</v>
          </cell>
          <cell r="F1234">
            <v>5.3950000000000005</v>
          </cell>
          <cell r="G1234">
            <v>4.04</v>
          </cell>
          <cell r="H1234">
            <v>3.38</v>
          </cell>
          <cell r="I1234">
            <v>0.45</v>
          </cell>
          <cell r="J1234" t="str">
            <v>PN25 DN40</v>
          </cell>
        </row>
        <row r="1235">
          <cell r="B1235" t="str">
            <v>siyah flanş-25-50RSA</v>
          </cell>
          <cell r="C1235" t="str">
            <v>Siyah Flanş  PN25  DN50</v>
          </cell>
          <cell r="F1235">
            <v>7.15</v>
          </cell>
          <cell r="G1235">
            <v>5.35</v>
          </cell>
          <cell r="H1235">
            <v>4.4799999999999995</v>
          </cell>
          <cell r="I1235">
            <v>0.65</v>
          </cell>
          <cell r="J1235" t="str">
            <v>PN25 DN50</v>
          </cell>
        </row>
        <row r="1236">
          <cell r="B1236" t="str">
            <v>siyah flanş-25-65RSA</v>
          </cell>
          <cell r="C1236" t="str">
            <v>Siyah Flanş  PN25  DN65</v>
          </cell>
          <cell r="F1236">
            <v>8.4500000000000011</v>
          </cell>
          <cell r="G1236">
            <v>6.33</v>
          </cell>
          <cell r="H1236">
            <v>5.29</v>
          </cell>
          <cell r="I1236">
            <v>1</v>
          </cell>
          <cell r="J1236" t="str">
            <v>PN25 DN65</v>
          </cell>
        </row>
        <row r="1237">
          <cell r="B1237" t="str">
            <v>siyah flanş-25-80RSA</v>
          </cell>
          <cell r="C1237" t="str">
            <v>Siyah Flanş  PN25  DN80</v>
          </cell>
          <cell r="F1237">
            <v>11.700000000000001</v>
          </cell>
          <cell r="G1237">
            <v>8.76</v>
          </cell>
          <cell r="H1237">
            <v>7.3199999999999994</v>
          </cell>
          <cell r="I1237">
            <v>1.3</v>
          </cell>
          <cell r="J1237" t="str">
            <v>PN25 DN80</v>
          </cell>
        </row>
        <row r="1238">
          <cell r="B1238" t="str">
            <v>siyah flanş-25-100RSA</v>
          </cell>
          <cell r="C1238" t="str">
            <v>Siyah Flanş  PN25  DN100</v>
          </cell>
          <cell r="F1238">
            <v>16.25</v>
          </cell>
          <cell r="G1238">
            <v>12.16</v>
          </cell>
          <cell r="H1238">
            <v>10.16</v>
          </cell>
          <cell r="I1238">
            <v>1.8</v>
          </cell>
          <cell r="J1238" t="str">
            <v>PN25 DN100</v>
          </cell>
        </row>
        <row r="1239">
          <cell r="B1239" t="str">
            <v>siyah flanş-25-125RSA</v>
          </cell>
          <cell r="C1239" t="str">
            <v>Siyah Flanş  PN25  DN125</v>
          </cell>
          <cell r="F1239">
            <v>21.580000000000002</v>
          </cell>
          <cell r="G1239">
            <v>16.150000000000002</v>
          </cell>
          <cell r="H1239">
            <v>13.5</v>
          </cell>
          <cell r="I1239">
            <v>2</v>
          </cell>
          <cell r="J1239" t="str">
            <v>PN25 DN125</v>
          </cell>
        </row>
        <row r="1240">
          <cell r="B1240" t="str">
            <v>siyah flanş-25-150RSA</v>
          </cell>
          <cell r="C1240" t="str">
            <v>Siyah Flanş  PN25  DN150</v>
          </cell>
          <cell r="F1240">
            <v>29.25</v>
          </cell>
          <cell r="G1240">
            <v>21.89</v>
          </cell>
          <cell r="H1240">
            <v>18.290000000000003</v>
          </cell>
          <cell r="I1240">
            <v>2.5</v>
          </cell>
          <cell r="J1240" t="str">
            <v>PN25 DN150</v>
          </cell>
        </row>
        <row r="1241">
          <cell r="B1241" t="str">
            <v>siyah flanş-25-200RSA</v>
          </cell>
          <cell r="C1241" t="str">
            <v>Siyah Flanş  PN25  DN200</v>
          </cell>
          <cell r="F1241">
            <v>46.15</v>
          </cell>
          <cell r="G1241">
            <v>34.54</v>
          </cell>
          <cell r="H1241">
            <v>28.860000000000003</v>
          </cell>
          <cell r="I1241">
            <v>2.5</v>
          </cell>
          <cell r="J1241" t="str">
            <v>PN25 DN200</v>
          </cell>
        </row>
        <row r="1242">
          <cell r="B1242" t="str">
            <v>siyah flanş-25-250RSA</v>
          </cell>
          <cell r="C1242" t="str">
            <v>Siyah Flanş  PN25  DN250</v>
          </cell>
          <cell r="F1242">
            <v>67.275000000000006</v>
          </cell>
          <cell r="G1242">
            <v>50.339999999999996</v>
          </cell>
          <cell r="H1242">
            <v>42.07</v>
          </cell>
          <cell r="I1242">
            <v>2.8</v>
          </cell>
          <cell r="J1242" t="str">
            <v>PN25 DN250</v>
          </cell>
        </row>
        <row r="1243">
          <cell r="B1243" t="str">
            <v>siyah flanş-25-300RSA</v>
          </cell>
          <cell r="C1243" t="str">
            <v>Siyah Flanş  PN25  DN300</v>
          </cell>
          <cell r="F1243">
            <v>86.45</v>
          </cell>
          <cell r="G1243">
            <v>64.690000000000012</v>
          </cell>
          <cell r="H1243">
            <v>54.05</v>
          </cell>
          <cell r="I1243">
            <v>3</v>
          </cell>
          <cell r="J1243" t="str">
            <v>PN25 DN300</v>
          </cell>
        </row>
        <row r="1244">
          <cell r="B1244" t="str">
            <v>siyah flanş-25-350RSA</v>
          </cell>
          <cell r="C1244" t="str">
            <v>Siyah Flanş  PN25  DN350</v>
          </cell>
          <cell r="F1244">
            <v>129.35</v>
          </cell>
          <cell r="G1244">
            <v>96.79</v>
          </cell>
          <cell r="H1244">
            <v>80.87</v>
          </cell>
          <cell r="I1244">
            <v>4</v>
          </cell>
          <cell r="J1244" t="str">
            <v>PN25 DN300</v>
          </cell>
        </row>
        <row r="1245">
          <cell r="B1245" t="str">
            <v>siyah flanş-25-400RSA</v>
          </cell>
          <cell r="C1245" t="str">
            <v>Siyah Flanş  PN25  DN400</v>
          </cell>
          <cell r="F1245">
            <v>176.15</v>
          </cell>
          <cell r="G1245">
            <v>131.79999999999998</v>
          </cell>
          <cell r="H1245">
            <v>110.13000000000001</v>
          </cell>
          <cell r="I1245">
            <v>5.5</v>
          </cell>
          <cell r="J1245" t="str">
            <v>PN25 DN350</v>
          </cell>
        </row>
        <row r="1246">
          <cell r="B1246">
            <v>0</v>
          </cell>
        </row>
        <row r="1247">
          <cell r="B1247" t="str">
            <v>wavin as-50</v>
          </cell>
          <cell r="C1247" t="str">
            <v>ASTOLAN ( Sessiz Boru) Pis Su Borusu   DN50</v>
          </cell>
          <cell r="F1247">
            <v>10.355163000000001</v>
          </cell>
          <cell r="G1247">
            <v>7.75</v>
          </cell>
          <cell r="H1247">
            <v>6.4799999999999995</v>
          </cell>
          <cell r="I1247">
            <v>1.2</v>
          </cell>
          <cell r="J1247" t="str">
            <v>WAVIN AS DN50</v>
          </cell>
        </row>
        <row r="1248">
          <cell r="B1248" t="str">
            <v>wavin as-70</v>
          </cell>
          <cell r="C1248" t="str">
            <v>ASTOLAN ( Sessiz Boru) Pis Su Borusu   DN70</v>
          </cell>
          <cell r="F1248">
            <v>14.389101999999999</v>
          </cell>
          <cell r="G1248">
            <v>10.77</v>
          </cell>
          <cell r="H1248">
            <v>9</v>
          </cell>
          <cell r="I1248">
            <v>1</v>
          </cell>
          <cell r="J1248" t="str">
            <v>WAVIN AS DN70</v>
          </cell>
        </row>
        <row r="1249">
          <cell r="B1249" t="str">
            <v>wavin as-90</v>
          </cell>
          <cell r="C1249" t="str">
            <v>ASTOLAN ( Sessiz Boru) Pis Su Borusu   DN90</v>
          </cell>
          <cell r="F1249">
            <v>17.1546375</v>
          </cell>
          <cell r="G1249">
            <v>12.84</v>
          </cell>
          <cell r="H1249">
            <v>10.73</v>
          </cell>
          <cell r="I1249">
            <v>1</v>
          </cell>
          <cell r="J1249" t="str">
            <v>WAVIN AS DN90</v>
          </cell>
        </row>
        <row r="1250">
          <cell r="B1250" t="str">
            <v>wavin as-100</v>
          </cell>
          <cell r="C1250" t="str">
            <v>ASTOLAN ( Sessiz Boru) Pis Su Borusu   DN100</v>
          </cell>
          <cell r="F1250">
            <v>21.448495250000001</v>
          </cell>
          <cell r="G1250">
            <v>16.05</v>
          </cell>
          <cell r="H1250">
            <v>13.41</v>
          </cell>
          <cell r="I1250">
            <v>1</v>
          </cell>
          <cell r="J1250" t="str">
            <v>WAVIN AS DN100</v>
          </cell>
        </row>
        <row r="1251">
          <cell r="B1251" t="str">
            <v>wavin as-125</v>
          </cell>
          <cell r="C1251" t="str">
            <v>ASTOLAN ( Sessiz Boru) Pis Su Borusu   DN125</v>
          </cell>
          <cell r="F1251">
            <v>28.632649499999999</v>
          </cell>
          <cell r="G1251">
            <v>21.430000000000003</v>
          </cell>
          <cell r="H1251">
            <v>17.91</v>
          </cell>
          <cell r="I1251">
            <v>1</v>
          </cell>
          <cell r="J1251" t="str">
            <v>WAVIN AS DN125</v>
          </cell>
        </row>
        <row r="1252">
          <cell r="B1252" t="str">
            <v>wavin as-150</v>
          </cell>
          <cell r="C1252" t="str">
            <v>ASTOLAN ( Sessiz Boru) Pis Su Borusu   DN150</v>
          </cell>
          <cell r="F1252">
            <v>37.594647999999992</v>
          </cell>
          <cell r="G1252">
            <v>28.130000000000003</v>
          </cell>
          <cell r="H1252">
            <v>23.51</v>
          </cell>
          <cell r="I1252">
            <v>1</v>
          </cell>
          <cell r="J1252" t="str">
            <v>WAVIN AS DN150</v>
          </cell>
        </row>
        <row r="1253">
          <cell r="B1253" t="str">
            <v>wavin as-200</v>
          </cell>
          <cell r="C1253" t="str">
            <v>ASTOLAN ( Sessiz Boru) Pis Su Borusu   DN200</v>
          </cell>
          <cell r="F1253">
            <v>53.428898249999996</v>
          </cell>
          <cell r="G1253">
            <v>39.979999999999997</v>
          </cell>
          <cell r="H1253">
            <v>33.409999999999997</v>
          </cell>
          <cell r="I1253">
            <v>1</v>
          </cell>
          <cell r="J1253" t="str">
            <v>WAVIN AS DN200</v>
          </cell>
        </row>
        <row r="1254">
          <cell r="B1254" t="str">
            <v>wavin kg-100</v>
          </cell>
          <cell r="C1254" t="str">
            <v>PVC-U'dan mamül Kanal Borusu  DN100</v>
          </cell>
          <cell r="F1254">
            <v>7.832911450000001</v>
          </cell>
          <cell r="G1254">
            <v>5.87</v>
          </cell>
          <cell r="H1254">
            <v>4.8999999999999995</v>
          </cell>
          <cell r="I1254">
            <v>1</v>
          </cell>
          <cell r="J1254" t="str">
            <v>WAVIN KG DN100</v>
          </cell>
        </row>
        <row r="1255">
          <cell r="B1255" t="str">
            <v>wavin kg-125</v>
          </cell>
          <cell r="C1255" t="str">
            <v>PVC-U'dan mamül Kanal Borusu  DN125</v>
          </cell>
          <cell r="F1255">
            <v>8.9412050000000001</v>
          </cell>
          <cell r="G1255">
            <v>6.7</v>
          </cell>
          <cell r="H1255">
            <v>5.59</v>
          </cell>
          <cell r="I1255">
            <v>1</v>
          </cell>
          <cell r="J1255" t="str">
            <v>WAVIN KG DN125</v>
          </cell>
        </row>
        <row r="1256">
          <cell r="B1256" t="str">
            <v>wavin kg-150</v>
          </cell>
          <cell r="C1256" t="str">
            <v>PVC-U'dan mamül Kanal Borusu  DN150</v>
          </cell>
          <cell r="F1256">
            <v>13.798566599999999</v>
          </cell>
          <cell r="G1256">
            <v>10.33</v>
          </cell>
          <cell r="H1256">
            <v>8.629999999999999</v>
          </cell>
          <cell r="I1256">
            <v>1</v>
          </cell>
          <cell r="J1256" t="str">
            <v>WAVIN KG DN150</v>
          </cell>
        </row>
        <row r="1257">
          <cell r="B1257" t="str">
            <v>wavin kg-200</v>
          </cell>
          <cell r="C1257" t="str">
            <v>PVC-U'dan mamül Kanal Borusu  DN200</v>
          </cell>
          <cell r="F1257">
            <v>21.026387199999999</v>
          </cell>
          <cell r="G1257">
            <v>15.74</v>
          </cell>
          <cell r="H1257">
            <v>13.15</v>
          </cell>
          <cell r="I1257">
            <v>1</v>
          </cell>
          <cell r="J1257" t="str">
            <v>WAVIN KG DN200</v>
          </cell>
        </row>
        <row r="1258">
          <cell r="B1258" t="str">
            <v>wavin kg-250</v>
          </cell>
          <cell r="C1258" t="str">
            <v>PVC-U'dan mamül Kanal Borusu  DN250</v>
          </cell>
          <cell r="F1258">
            <v>38.176865999999997</v>
          </cell>
          <cell r="G1258">
            <v>28.57</v>
          </cell>
          <cell r="H1258">
            <v>23.87</v>
          </cell>
          <cell r="I1258">
            <v>1.3</v>
          </cell>
          <cell r="J1258" t="str">
            <v>WAVIN KG DN250</v>
          </cell>
        </row>
        <row r="1259">
          <cell r="B1259" t="str">
            <v>wavin kg-300</v>
          </cell>
          <cell r="C1259" t="str">
            <v>PVC-U'dan mamül Kanal Borusu  DN300</v>
          </cell>
          <cell r="F1259">
            <v>60.407196849999998</v>
          </cell>
          <cell r="G1259">
            <v>45.199999999999996</v>
          </cell>
          <cell r="H1259">
            <v>37.769999999999996</v>
          </cell>
          <cell r="I1259">
            <v>1.3</v>
          </cell>
          <cell r="J1259" t="str">
            <v>WAVIN KG DN300</v>
          </cell>
        </row>
        <row r="1260">
          <cell r="B1260" t="str">
            <v>wavin kg-400</v>
          </cell>
          <cell r="C1260" t="str">
            <v>PVC-U'dan mamül Kanal Borusu  DN400</v>
          </cell>
          <cell r="F1260">
            <v>95.924574200000009</v>
          </cell>
          <cell r="G1260">
            <v>71.78</v>
          </cell>
          <cell r="H1260">
            <v>59.98</v>
          </cell>
          <cell r="I1260">
            <v>1.4</v>
          </cell>
          <cell r="J1260" t="str">
            <v>WAVIN KG DN400</v>
          </cell>
        </row>
        <row r="1261">
          <cell r="B1261" t="str">
            <v>wavin kg-500</v>
          </cell>
          <cell r="C1261" t="str">
            <v>PVC-U'dan mamül Kanal Borusu  DN500</v>
          </cell>
          <cell r="F1261">
            <v>192.43760444999998</v>
          </cell>
          <cell r="G1261">
            <v>143.98999999999998</v>
          </cell>
          <cell r="H1261">
            <v>120.32000000000001</v>
          </cell>
          <cell r="I1261">
            <v>1.5</v>
          </cell>
          <cell r="J1261" t="str">
            <v>WAVIN KG DN500</v>
          </cell>
        </row>
        <row r="1262">
          <cell r="B1262">
            <v>0</v>
          </cell>
          <cell r="C1262">
            <v>0</v>
          </cell>
          <cell r="G1262">
            <v>0</v>
          </cell>
          <cell r="H1262">
            <v>0</v>
          </cell>
        </row>
        <row r="1263">
          <cell r="B1263" t="str">
            <v>wavin muflu kısa boru-50</v>
          </cell>
          <cell r="C1263" t="str">
            <v>Wavin Muflu Kısa Boru  DN50</v>
          </cell>
          <cell r="F1263">
            <v>8.3173999999999992</v>
          </cell>
          <cell r="G1263">
            <v>6.2299999999999995</v>
          </cell>
          <cell r="H1263">
            <v>5.2</v>
          </cell>
        </row>
        <row r="1264">
          <cell r="B1264" t="str">
            <v>wavin muflu kısa boru-70</v>
          </cell>
          <cell r="C1264" t="str">
            <v>Wavin Muflu Kısa Boru  DN70</v>
          </cell>
          <cell r="F1264">
            <v>9.5546132499999992</v>
          </cell>
          <cell r="G1264">
            <v>7.1499999999999995</v>
          </cell>
          <cell r="H1264">
            <v>5.9799999999999995</v>
          </cell>
        </row>
        <row r="1265">
          <cell r="B1265" t="str">
            <v>wavin muflu kısa boru-90</v>
          </cell>
          <cell r="C1265" t="str">
            <v>Wavin Muflu Kısa Boru  DN90</v>
          </cell>
          <cell r="F1265">
            <v>13.172682249999999</v>
          </cell>
          <cell r="G1265">
            <v>9.86</v>
          </cell>
          <cell r="H1265">
            <v>8.24</v>
          </cell>
        </row>
        <row r="1266">
          <cell r="B1266" t="str">
            <v>wavin muflu kısa boru-100</v>
          </cell>
          <cell r="C1266" t="str">
            <v>Wavin Muflu Kısa Boru  DN100</v>
          </cell>
          <cell r="F1266">
            <v>13.172682249999999</v>
          </cell>
          <cell r="G1266">
            <v>9.86</v>
          </cell>
          <cell r="H1266">
            <v>8.24</v>
          </cell>
        </row>
        <row r="1267">
          <cell r="B1267" t="str">
            <v>wavin muflu kısa boru-125</v>
          </cell>
          <cell r="C1267" t="str">
            <v>Wavin Muflu Kısa Boru  DN125</v>
          </cell>
          <cell r="F1267">
            <v>21.313337499999999</v>
          </cell>
          <cell r="G1267">
            <v>15.95</v>
          </cell>
          <cell r="H1267">
            <v>13.33</v>
          </cell>
        </row>
        <row r="1268">
          <cell r="B1268" t="str">
            <v>wavin muflu kısa boru-150</v>
          </cell>
          <cell r="C1268" t="str">
            <v>Wavin Muflu Kısa Boru  DN150</v>
          </cell>
          <cell r="F1268">
            <v>25.430450500000003</v>
          </cell>
          <cell r="G1268">
            <v>19.03</v>
          </cell>
          <cell r="H1268">
            <v>15.9</v>
          </cell>
        </row>
        <row r="1269">
          <cell r="B1269" t="str">
            <v>wavin körüklü manşon-50</v>
          </cell>
          <cell r="C1269" t="str">
            <v>Wavin Körüklü Manşon  DN50</v>
          </cell>
          <cell r="F1269">
            <v>4.8448855000000002</v>
          </cell>
          <cell r="G1269">
            <v>3.63</v>
          </cell>
          <cell r="H1269">
            <v>3.03</v>
          </cell>
        </row>
        <row r="1270">
          <cell r="B1270" t="str">
            <v>wavin körüklü manşon-70</v>
          </cell>
          <cell r="C1270" t="str">
            <v>Wavin Körüklü Manşon  DN70</v>
          </cell>
          <cell r="F1270">
            <v>5.2607554999999993</v>
          </cell>
          <cell r="G1270">
            <v>3.94</v>
          </cell>
          <cell r="H1270">
            <v>3.2899999999999996</v>
          </cell>
        </row>
        <row r="1271">
          <cell r="B1271" t="str">
            <v>wavin körüklü manşon-90</v>
          </cell>
          <cell r="C1271" t="str">
            <v>Wavin Körüklü Manşon  DN90</v>
          </cell>
          <cell r="F1271">
            <v>5.9885280000000005</v>
          </cell>
          <cell r="G1271">
            <v>4.49</v>
          </cell>
          <cell r="H1271">
            <v>3.75</v>
          </cell>
        </row>
        <row r="1272">
          <cell r="B1272" t="str">
            <v>wavin körüklü manşon-100</v>
          </cell>
          <cell r="C1272" t="str">
            <v>Wavin Körüklü Manşon  DN100</v>
          </cell>
          <cell r="F1272">
            <v>6.3524142499999998</v>
          </cell>
          <cell r="G1272">
            <v>4.76</v>
          </cell>
          <cell r="H1272">
            <v>3.98</v>
          </cell>
        </row>
        <row r="1273">
          <cell r="B1273" t="str">
            <v>wavin körüklü manşon-125</v>
          </cell>
          <cell r="C1273" t="str">
            <v>Wavin Körüklü Manşon  DN125</v>
          </cell>
          <cell r="F1273">
            <v>8.9619984999999982</v>
          </cell>
          <cell r="G1273">
            <v>6.71</v>
          </cell>
          <cell r="H1273">
            <v>5.6099999999999994</v>
          </cell>
        </row>
        <row r="1274">
          <cell r="B1274" t="str">
            <v>wavin körüklü manşon-150</v>
          </cell>
          <cell r="C1274" t="str">
            <v>Wavin Körüklü Manşon  DN150</v>
          </cell>
          <cell r="F1274">
            <v>11.613169750000001</v>
          </cell>
          <cell r="G1274">
            <v>8.69</v>
          </cell>
          <cell r="H1274">
            <v>7.27</v>
          </cell>
        </row>
        <row r="1275">
          <cell r="B1275" t="str">
            <v>wavin körüklü manşon-200</v>
          </cell>
          <cell r="C1275" t="str">
            <v>Wavin Körüklü Manşon  DN200</v>
          </cell>
          <cell r="F1275">
            <v>26.896392249999998</v>
          </cell>
          <cell r="G1275">
            <v>20.130000000000003</v>
          </cell>
          <cell r="H1275">
            <v>16.82</v>
          </cell>
        </row>
        <row r="1276">
          <cell r="B1276" t="str">
            <v>wavin kayar manşon-50</v>
          </cell>
          <cell r="C1276" t="str">
            <v>Wavin Kayar Manşon  DN50</v>
          </cell>
          <cell r="F1276">
            <v>8.2758129999999994</v>
          </cell>
          <cell r="G1276">
            <v>6.2</v>
          </cell>
          <cell r="H1276">
            <v>5.18</v>
          </cell>
        </row>
        <row r="1277">
          <cell r="B1277" t="str">
            <v>wavin kayar manşon-70</v>
          </cell>
          <cell r="C1277" t="str">
            <v>Wavin Kayar Manşon  DN70</v>
          </cell>
          <cell r="F1277">
            <v>8.8684277499999986</v>
          </cell>
          <cell r="G1277">
            <v>6.64</v>
          </cell>
          <cell r="H1277">
            <v>5.55</v>
          </cell>
        </row>
        <row r="1278">
          <cell r="B1278" t="str">
            <v>wavin kayar manşon-90</v>
          </cell>
          <cell r="C1278" t="str">
            <v>Wavin Kayar Manşon  DN90</v>
          </cell>
          <cell r="F1278">
            <v>8.8684277499999986</v>
          </cell>
          <cell r="G1278">
            <v>6.64</v>
          </cell>
          <cell r="H1278">
            <v>5.55</v>
          </cell>
        </row>
        <row r="1279">
          <cell r="B1279" t="str">
            <v>wavin kayar manşon-100</v>
          </cell>
          <cell r="C1279" t="str">
            <v>Wavin Kayar Manşon  DN100</v>
          </cell>
          <cell r="F1279">
            <v>9.9704832500000009</v>
          </cell>
          <cell r="G1279">
            <v>7.47</v>
          </cell>
          <cell r="H1279">
            <v>6.24</v>
          </cell>
        </row>
        <row r="1280">
          <cell r="B1280" t="str">
            <v>wavin kayar manşon-125</v>
          </cell>
          <cell r="C1280" t="str">
            <v>Wavin Kayar Manşon  DN125</v>
          </cell>
          <cell r="F1280">
            <v>17.466540000000002</v>
          </cell>
          <cell r="G1280">
            <v>13.07</v>
          </cell>
          <cell r="H1280">
            <v>10.92</v>
          </cell>
        </row>
        <row r="1281">
          <cell r="B1281" t="str">
            <v>wavin kayar manşon-150</v>
          </cell>
          <cell r="C1281" t="str">
            <v>Wavin Kayar Manşon  DN150</v>
          </cell>
          <cell r="F1281">
            <v>22.186664500000003</v>
          </cell>
          <cell r="G1281">
            <v>16.610000000000003</v>
          </cell>
          <cell r="H1281">
            <v>13.879999999999999</v>
          </cell>
        </row>
        <row r="1282">
          <cell r="B1282" t="str">
            <v>wavin kayar manşon-200</v>
          </cell>
          <cell r="C1282" t="str">
            <v>Wavin Kayar Manşon  DN200</v>
          </cell>
          <cell r="F1282">
            <v>26.386951499999999</v>
          </cell>
          <cell r="G1282">
            <v>19.75</v>
          </cell>
          <cell r="H1282">
            <v>16.5</v>
          </cell>
        </row>
        <row r="1283">
          <cell r="B1283" t="str">
            <v>wavin tek çatal-50x50</v>
          </cell>
          <cell r="C1283" t="str">
            <v>Wavin Tek Çatal  DN50X50</v>
          </cell>
          <cell r="F1283">
            <v>10.563098</v>
          </cell>
          <cell r="G1283">
            <v>7.91</v>
          </cell>
          <cell r="H1283">
            <v>6.6099999999999994</v>
          </cell>
        </row>
        <row r="1284">
          <cell r="B1284" t="str">
            <v>wavin tek çatal-70x50</v>
          </cell>
          <cell r="C1284" t="str">
            <v>Wavin Tek Çatal  DN70X50</v>
          </cell>
          <cell r="F1284">
            <v>13.172682249999999</v>
          </cell>
          <cell r="G1284">
            <v>9.86</v>
          </cell>
          <cell r="H1284">
            <v>8.24</v>
          </cell>
        </row>
        <row r="1285">
          <cell r="B1285" t="str">
            <v>wavin tek çatal-70x70</v>
          </cell>
          <cell r="C1285" t="str">
            <v>Wavin Tek Çatal  DN70X70</v>
          </cell>
          <cell r="F1285">
            <v>15.04409725</v>
          </cell>
          <cell r="G1285">
            <v>11.26</v>
          </cell>
          <cell r="H1285">
            <v>9.41</v>
          </cell>
        </row>
        <row r="1286">
          <cell r="B1286" t="str">
            <v>wavin tek çatal-90x50</v>
          </cell>
          <cell r="C1286" t="str">
            <v>Wavin Tek Çatal  DN90X50</v>
          </cell>
          <cell r="F1286">
            <v>15.00251025</v>
          </cell>
          <cell r="G1286">
            <v>11.23</v>
          </cell>
          <cell r="H1286">
            <v>9.379999999999999</v>
          </cell>
        </row>
        <row r="1287">
          <cell r="B1287" t="str">
            <v>wavin tek çatal-90x90</v>
          </cell>
          <cell r="C1287" t="str">
            <v>Wavin Tek Çatal  DN90X90</v>
          </cell>
          <cell r="F1287">
            <v>19.16121025</v>
          </cell>
          <cell r="G1287">
            <v>14.34</v>
          </cell>
          <cell r="H1287">
            <v>11.98</v>
          </cell>
        </row>
        <row r="1288">
          <cell r="B1288" t="str">
            <v>wavin tek çatal-100x50</v>
          </cell>
          <cell r="C1288" t="str">
            <v>Wavin Tek Çatal  DN100X50</v>
          </cell>
          <cell r="F1288">
            <v>16.697180499999998</v>
          </cell>
          <cell r="G1288">
            <v>12.5</v>
          </cell>
          <cell r="H1288">
            <v>10.44</v>
          </cell>
        </row>
        <row r="1289">
          <cell r="B1289" t="str">
            <v>wavin tek çatal-100x70</v>
          </cell>
          <cell r="C1289" t="str">
            <v>Wavin Tek Çatal  DN100X70</v>
          </cell>
          <cell r="F1289">
            <v>18.984465500000002</v>
          </cell>
          <cell r="G1289">
            <v>14.209999999999999</v>
          </cell>
          <cell r="H1289">
            <v>11.87</v>
          </cell>
        </row>
        <row r="1290">
          <cell r="B1290" t="str">
            <v>wavin tek çatal-100x100</v>
          </cell>
          <cell r="C1290" t="str">
            <v>Wavin Tek Çatal  DN100X100</v>
          </cell>
          <cell r="F1290">
            <v>23.465464750000002</v>
          </cell>
          <cell r="G1290">
            <v>17.560000000000002</v>
          </cell>
          <cell r="H1290">
            <v>14.68</v>
          </cell>
        </row>
        <row r="1291">
          <cell r="B1291" t="str">
            <v>wavin tek çatal-125x100</v>
          </cell>
          <cell r="C1291" t="str">
            <v>Wavin Tek Çatal  DN125X100</v>
          </cell>
          <cell r="F1291">
            <v>29.734705000000002</v>
          </cell>
          <cell r="G1291">
            <v>22.25</v>
          </cell>
          <cell r="H1291">
            <v>18.59</v>
          </cell>
        </row>
        <row r="1292">
          <cell r="B1292" t="str">
            <v>wavin tek çatal-125x125</v>
          </cell>
          <cell r="C1292" t="str">
            <v>Wavin Tek Çatal  DN125X125</v>
          </cell>
          <cell r="F1292">
            <v>34.995460499999993</v>
          </cell>
          <cell r="G1292">
            <v>26.19</v>
          </cell>
          <cell r="H1292">
            <v>21.880000000000003</v>
          </cell>
        </row>
        <row r="1293">
          <cell r="B1293" t="str">
            <v>wavin tek çatal-150x100</v>
          </cell>
          <cell r="C1293" t="str">
            <v>Wavin Tek Çatal  DN150X100</v>
          </cell>
          <cell r="F1293">
            <v>30.005020500000001</v>
          </cell>
          <cell r="G1293">
            <v>22.46</v>
          </cell>
          <cell r="H1293">
            <v>18.760000000000002</v>
          </cell>
        </row>
        <row r="1294">
          <cell r="B1294" t="str">
            <v>wavin tek çatal-150x150</v>
          </cell>
          <cell r="C1294" t="str">
            <v>Wavin Tek Çatal  DN150X150</v>
          </cell>
          <cell r="F1294">
            <v>37.823376500000002</v>
          </cell>
          <cell r="G1294">
            <v>28.310000000000002</v>
          </cell>
          <cell r="H1294">
            <v>23.650000000000002</v>
          </cell>
        </row>
        <row r="1295">
          <cell r="B1295" t="str">
            <v>wavin tek çatal-200x200</v>
          </cell>
          <cell r="C1295" t="str">
            <v>Wavin Tek Çatal  DN200X200</v>
          </cell>
          <cell r="F1295">
            <v>59.095127000000005</v>
          </cell>
          <cell r="G1295">
            <v>44.22</v>
          </cell>
          <cell r="H1295">
            <v>36.949999999999996</v>
          </cell>
        </row>
        <row r="1296">
          <cell r="B1296" t="str">
            <v>wavin tek tee-50x50</v>
          </cell>
          <cell r="C1296" t="str">
            <v>Wavin Tek Tee  DN50X50</v>
          </cell>
          <cell r="F1296">
            <v>10.427940249999999</v>
          </cell>
          <cell r="G1296">
            <v>7.81</v>
          </cell>
          <cell r="H1296">
            <v>6.52</v>
          </cell>
        </row>
        <row r="1297">
          <cell r="B1297" t="str">
            <v>wavin tek tee-70x50</v>
          </cell>
          <cell r="C1297" t="str">
            <v>Wavin Tek Tee  DN70X50</v>
          </cell>
          <cell r="F1297">
            <v>12.6632415</v>
          </cell>
          <cell r="G1297">
            <v>9.48</v>
          </cell>
          <cell r="H1297">
            <v>7.92</v>
          </cell>
        </row>
        <row r="1298">
          <cell r="B1298" t="str">
            <v>wavin tek tee-70x70</v>
          </cell>
          <cell r="C1298" t="str">
            <v>Wavin Tek Tee  DN70X70</v>
          </cell>
          <cell r="F1298">
            <v>14.804971999999999</v>
          </cell>
          <cell r="G1298">
            <v>11.08</v>
          </cell>
          <cell r="H1298">
            <v>9.26</v>
          </cell>
        </row>
        <row r="1299">
          <cell r="B1299" t="str">
            <v>wavin tek tee-100x50</v>
          </cell>
          <cell r="C1299" t="str">
            <v>Wavin Tek Tee  DN100X50</v>
          </cell>
          <cell r="F1299">
            <v>15.8654405</v>
          </cell>
          <cell r="G1299">
            <v>11.879999999999999</v>
          </cell>
          <cell r="H1299">
            <v>9.92</v>
          </cell>
        </row>
        <row r="1300">
          <cell r="B1300" t="str">
            <v>wavin tek tee-100x70</v>
          </cell>
          <cell r="C1300" t="str">
            <v>Wavin Tek Tee  DN100X70</v>
          </cell>
          <cell r="F1300">
            <v>17.466540000000002</v>
          </cell>
          <cell r="G1300">
            <v>13.07</v>
          </cell>
          <cell r="H1300">
            <v>10.92</v>
          </cell>
        </row>
        <row r="1301">
          <cell r="B1301" t="str">
            <v>wavin tek tee-100x100</v>
          </cell>
          <cell r="C1301" t="str">
            <v>Wavin Tek Tee  DN100X100</v>
          </cell>
          <cell r="F1301">
            <v>19.577080249999998</v>
          </cell>
          <cell r="G1301">
            <v>14.65</v>
          </cell>
          <cell r="H1301">
            <v>12.24</v>
          </cell>
        </row>
        <row r="1302">
          <cell r="B1302" t="str">
            <v>wavin tek tee-125x100</v>
          </cell>
          <cell r="C1302" t="str">
            <v>Wavin Tek Tee  DN125X100</v>
          </cell>
          <cell r="F1302">
            <v>26.989963000000003</v>
          </cell>
          <cell r="G1302">
            <v>20.200000000000003</v>
          </cell>
          <cell r="H1302">
            <v>16.880000000000003</v>
          </cell>
        </row>
        <row r="1303">
          <cell r="B1303" t="str">
            <v>wavin tek tee-125x125</v>
          </cell>
          <cell r="C1303" t="str">
            <v>Wavin Tek Tee  DN125X125</v>
          </cell>
          <cell r="F1303">
            <v>33.529518750000001</v>
          </cell>
          <cell r="G1303">
            <v>25.09</v>
          </cell>
          <cell r="H1303">
            <v>20.970000000000002</v>
          </cell>
        </row>
        <row r="1304">
          <cell r="B1304" t="str">
            <v>wavin çift tee-100x100x100</v>
          </cell>
          <cell r="C1304" t="str">
            <v>Wavin Çift Tee  DN100X100X100</v>
          </cell>
          <cell r="F1304">
            <v>23.101578499999999</v>
          </cell>
          <cell r="G1304">
            <v>17.290000000000003</v>
          </cell>
          <cell r="H1304">
            <v>14.45</v>
          </cell>
        </row>
        <row r="1305">
          <cell r="B1305" t="str">
            <v>wavin açık dirsek-50</v>
          </cell>
          <cell r="C1305" t="str">
            <v>Wavin Açık Dirsek  DN50</v>
          </cell>
          <cell r="F1305">
            <v>7.4544697499999995</v>
          </cell>
          <cell r="G1305">
            <v>5.58</v>
          </cell>
          <cell r="H1305">
            <v>4.67</v>
          </cell>
        </row>
        <row r="1306">
          <cell r="B1306" t="str">
            <v>wavin açık dirsek-70</v>
          </cell>
          <cell r="C1306" t="str">
            <v>Wavin Açık Dirsek  DN70</v>
          </cell>
          <cell r="F1306">
            <v>9.8353255000000015</v>
          </cell>
          <cell r="G1306">
            <v>7.3599999999999994</v>
          </cell>
          <cell r="H1306">
            <v>6.1499999999999995</v>
          </cell>
        </row>
        <row r="1307">
          <cell r="B1307" t="str">
            <v>wavin açık dirsek-90</v>
          </cell>
          <cell r="C1307" t="str">
            <v>Wavin Açık Dirsek  DN90</v>
          </cell>
          <cell r="F1307">
            <v>11.665153500000001</v>
          </cell>
          <cell r="G1307">
            <v>8.73</v>
          </cell>
          <cell r="H1307">
            <v>7.3</v>
          </cell>
        </row>
        <row r="1308">
          <cell r="B1308" t="str">
            <v>wavin açık dirsek-100</v>
          </cell>
          <cell r="C1308" t="str">
            <v>Wavin Açık Dirsek  DN100</v>
          </cell>
          <cell r="F1308">
            <v>11.478011999999998</v>
          </cell>
          <cell r="G1308">
            <v>8.59</v>
          </cell>
          <cell r="H1308">
            <v>7.18</v>
          </cell>
        </row>
        <row r="1309">
          <cell r="B1309" t="str">
            <v>wavin açık dirsek-125</v>
          </cell>
          <cell r="C1309" t="str">
            <v>Wavin Açık Dirsek  DN125</v>
          </cell>
          <cell r="F1309">
            <v>18.890894750000001</v>
          </cell>
          <cell r="G1309">
            <v>14.14</v>
          </cell>
          <cell r="H1309">
            <v>11.82</v>
          </cell>
        </row>
        <row r="1310">
          <cell r="B1310" t="str">
            <v>wavin açık dirsek-150</v>
          </cell>
          <cell r="C1310" t="str">
            <v>Wavin Açık Dirsek  DN150</v>
          </cell>
          <cell r="F1310">
            <v>22.592137749999999</v>
          </cell>
          <cell r="G1310">
            <v>16.91</v>
          </cell>
          <cell r="H1310">
            <v>14.129999999999999</v>
          </cell>
        </row>
        <row r="1311">
          <cell r="B1311" t="str">
            <v>wavin açık dirsek-200</v>
          </cell>
          <cell r="C1311" t="str">
            <v>Wavin Açık Dirsek  DN200</v>
          </cell>
          <cell r="F1311">
            <v>32.936903999999998</v>
          </cell>
          <cell r="G1311">
            <v>24.650000000000002</v>
          </cell>
          <cell r="H1311">
            <v>20.6</v>
          </cell>
        </row>
        <row r="1312">
          <cell r="B1312" t="str">
            <v>wavin kapalı dirsek-50</v>
          </cell>
          <cell r="C1312" t="str">
            <v>Wavin Kapalı Dirsek  DN50</v>
          </cell>
          <cell r="F1312">
            <v>7.7767689999999998</v>
          </cell>
          <cell r="G1312">
            <v>5.8199999999999994</v>
          </cell>
          <cell r="H1312">
            <v>4.87</v>
          </cell>
        </row>
        <row r="1313">
          <cell r="B1313" t="str">
            <v>wavin kapalı dirsek-70</v>
          </cell>
          <cell r="C1313" t="str">
            <v>Wavin Kapalı Dirsek  DN70</v>
          </cell>
          <cell r="F1313">
            <v>10.88539725</v>
          </cell>
          <cell r="G1313">
            <v>8.15</v>
          </cell>
          <cell r="H1313">
            <v>6.81</v>
          </cell>
        </row>
        <row r="1314">
          <cell r="B1314" t="str">
            <v>wavin kapalı dirsek-90</v>
          </cell>
          <cell r="C1314" t="str">
            <v>Wavin Kapalı Dirsek  DN90</v>
          </cell>
          <cell r="F1314">
            <v>12.392925999999999</v>
          </cell>
          <cell r="G1314">
            <v>9.2799999999999994</v>
          </cell>
          <cell r="H1314">
            <v>7.75</v>
          </cell>
        </row>
        <row r="1315">
          <cell r="B1315" t="str">
            <v>wavin kapalı dirsek-100</v>
          </cell>
          <cell r="C1315" t="str">
            <v>Wavin Kapalı Dirsek  DN100</v>
          </cell>
          <cell r="F1315">
            <v>15.636711999999999</v>
          </cell>
          <cell r="G1315">
            <v>11.7</v>
          </cell>
          <cell r="H1315">
            <v>9.7799999999999994</v>
          </cell>
        </row>
        <row r="1316">
          <cell r="B1316" t="str">
            <v>wavin kapalı dirsek-125</v>
          </cell>
          <cell r="C1316" t="str">
            <v>Wavin Kapalı Dirsek  DN125</v>
          </cell>
          <cell r="F1316">
            <v>22.592137749999999</v>
          </cell>
          <cell r="G1316">
            <v>16.91</v>
          </cell>
          <cell r="H1316">
            <v>14.129999999999999</v>
          </cell>
        </row>
        <row r="1317">
          <cell r="B1317" t="str">
            <v>wavin kapalı dirsek-150</v>
          </cell>
          <cell r="C1317" t="str">
            <v>Wavin Kapalı Dirsek  DN150</v>
          </cell>
          <cell r="F1317">
            <v>27.301865500000002</v>
          </cell>
          <cell r="G1317">
            <v>20.430000000000003</v>
          </cell>
          <cell r="H1317">
            <v>17.07</v>
          </cell>
        </row>
        <row r="1318">
          <cell r="B1318" t="str">
            <v>wavin kapalı dirsek-200</v>
          </cell>
          <cell r="C1318" t="str">
            <v>Wavin Kapalı Dirsek  DN200</v>
          </cell>
          <cell r="F1318">
            <v>37.261952000000001</v>
          </cell>
          <cell r="G1318">
            <v>27.89</v>
          </cell>
          <cell r="H1318">
            <v>23.3</v>
          </cell>
        </row>
        <row r="1319">
          <cell r="B1319" t="str">
            <v>wavin havalandırma şapkası-50</v>
          </cell>
          <cell r="C1319" t="str">
            <v>Wavin Havalandırma Şapkası  DN50</v>
          </cell>
          <cell r="F1319">
            <v>39.403682500000002</v>
          </cell>
          <cell r="G1319">
            <v>29.490000000000002</v>
          </cell>
          <cell r="H1319">
            <v>24.64</v>
          </cell>
        </row>
        <row r="1320">
          <cell r="B1320" t="str">
            <v>wavin havalandırma şapkası-70</v>
          </cell>
          <cell r="C1320" t="str">
            <v>Wavin Havalandırma Şapkası  DN70</v>
          </cell>
          <cell r="F1320">
            <v>39.403682500000002</v>
          </cell>
          <cell r="G1320">
            <v>29.490000000000002</v>
          </cell>
          <cell r="H1320">
            <v>24.64</v>
          </cell>
        </row>
        <row r="1321">
          <cell r="B1321" t="str">
            <v>wavin havalandırma şapkası-100</v>
          </cell>
          <cell r="C1321" t="str">
            <v>Wavin Havalandırma Şapkası  DN100</v>
          </cell>
          <cell r="F1321">
            <v>39.403682500000002</v>
          </cell>
          <cell r="G1321">
            <v>29.490000000000002</v>
          </cell>
          <cell r="H1321">
            <v>24.64</v>
          </cell>
        </row>
        <row r="1322">
          <cell r="B1322" t="str">
            <v>wavin kolon temizleme-50</v>
          </cell>
          <cell r="C1322" t="str">
            <v>Wavin Kolon Temizleme  DN50</v>
          </cell>
          <cell r="F1322">
            <v>13.858867749999998</v>
          </cell>
          <cell r="G1322">
            <v>10.37</v>
          </cell>
          <cell r="H1322">
            <v>8.67</v>
          </cell>
          <cell r="I1322">
            <v>0.3</v>
          </cell>
        </row>
        <row r="1323">
          <cell r="B1323" t="str">
            <v>wavin kolon temizleme-70</v>
          </cell>
          <cell r="C1323" t="str">
            <v>Wavin Kolon Temizleme  DN70</v>
          </cell>
          <cell r="F1323">
            <v>21.999523</v>
          </cell>
          <cell r="G1323">
            <v>16.470000000000002</v>
          </cell>
          <cell r="H1323">
            <v>13.76</v>
          </cell>
          <cell r="I1323">
            <v>0.3</v>
          </cell>
        </row>
        <row r="1324">
          <cell r="B1324" t="str">
            <v>wavin kolon temizleme-90</v>
          </cell>
          <cell r="C1324" t="str">
            <v>Wavin Kolon Temizleme  DN90</v>
          </cell>
          <cell r="F1324">
            <v>21.999523</v>
          </cell>
          <cell r="G1324">
            <v>16.470000000000002</v>
          </cell>
          <cell r="H1324">
            <v>13.76</v>
          </cell>
          <cell r="I1324">
            <v>0.4</v>
          </cell>
        </row>
        <row r="1325">
          <cell r="B1325" t="str">
            <v>wavin kolon temizleme-100</v>
          </cell>
          <cell r="C1325" t="str">
            <v>Wavin Kolon Temizleme  DN100</v>
          </cell>
          <cell r="F1325">
            <v>41.4414455</v>
          </cell>
          <cell r="G1325">
            <v>31.01</v>
          </cell>
          <cell r="H1325">
            <v>25.91</v>
          </cell>
          <cell r="I1325">
            <v>0.4</v>
          </cell>
        </row>
        <row r="1326">
          <cell r="B1326" t="str">
            <v>wavin kolon temizleme-125</v>
          </cell>
          <cell r="C1326" t="str">
            <v>Wavin Kolon Temizleme  DN125</v>
          </cell>
          <cell r="F1326">
            <v>64.584610999999995</v>
          </cell>
          <cell r="G1326">
            <v>48.33</v>
          </cell>
          <cell r="H1326">
            <v>40.379999999999995</v>
          </cell>
          <cell r="I1326">
            <v>0.5</v>
          </cell>
        </row>
        <row r="1327">
          <cell r="B1327" t="str">
            <v>wavin kolon temizleme-150</v>
          </cell>
          <cell r="C1327" t="str">
            <v>Wavin Kolon Temizleme  DN150</v>
          </cell>
          <cell r="F1327">
            <v>78.07959249999999</v>
          </cell>
          <cell r="G1327">
            <v>58.43</v>
          </cell>
          <cell r="H1327">
            <v>48.82</v>
          </cell>
          <cell r="I1327">
            <v>0.6</v>
          </cell>
        </row>
        <row r="1328">
          <cell r="B1328" t="str">
            <v>wavin kolon temizleme-200</v>
          </cell>
          <cell r="C1328" t="str">
            <v>Wavin Kolon Temizleme  DN200</v>
          </cell>
          <cell r="F1328">
            <v>60.509085000000006</v>
          </cell>
          <cell r="G1328">
            <v>45.28</v>
          </cell>
          <cell r="H1328">
            <v>37.83</v>
          </cell>
          <cell r="I1328">
            <v>0.7</v>
          </cell>
        </row>
        <row r="1329">
          <cell r="B1329" t="str">
            <v>wavin cleanout-100</v>
          </cell>
          <cell r="C1329" t="str">
            <v>Wavin Cleanout  DN100</v>
          </cell>
          <cell r="F1329">
            <v>138.84859625000001</v>
          </cell>
          <cell r="G1329">
            <v>103.89</v>
          </cell>
          <cell r="H1329">
            <v>86.81</v>
          </cell>
        </row>
        <row r="1330">
          <cell r="B1330" t="str">
            <v>wavin kapama başlığı-50</v>
          </cell>
          <cell r="C1330" t="str">
            <v>Wavin Kapama Başlığı  DN50</v>
          </cell>
          <cell r="F1330">
            <v>5.4375002500000003</v>
          </cell>
          <cell r="G1330">
            <v>4.0699999999999994</v>
          </cell>
          <cell r="H1330">
            <v>3.4</v>
          </cell>
        </row>
        <row r="1331">
          <cell r="B1331" t="str">
            <v>wavin kapama başlığı-70</v>
          </cell>
          <cell r="C1331" t="str">
            <v>Wavin Kapama Başlığı  DN70</v>
          </cell>
          <cell r="F1331">
            <v>6.3524142499999998</v>
          </cell>
          <cell r="G1331">
            <v>4.76</v>
          </cell>
          <cell r="H1331">
            <v>3.98</v>
          </cell>
        </row>
        <row r="1332">
          <cell r="B1332" t="str">
            <v>wavin kapama başlığı-90</v>
          </cell>
          <cell r="C1332" t="str">
            <v>Wavin Kapama Başlığı  DN90</v>
          </cell>
          <cell r="F1332">
            <v>6.6331265000000004</v>
          </cell>
          <cell r="G1332">
            <v>4.97</v>
          </cell>
          <cell r="H1332">
            <v>4.1499999999999995</v>
          </cell>
        </row>
        <row r="1333">
          <cell r="B1333" t="str">
            <v>wavin kapama başlığı-100</v>
          </cell>
          <cell r="C1333" t="str">
            <v>Wavin Kapama Başlığı  DN100</v>
          </cell>
          <cell r="F1333">
            <v>8.733270000000001</v>
          </cell>
          <cell r="G1333">
            <v>6.54</v>
          </cell>
          <cell r="H1333">
            <v>5.46</v>
          </cell>
        </row>
        <row r="1334">
          <cell r="B1334" t="str">
            <v>wavin kapama başlığı-125</v>
          </cell>
          <cell r="C1334" t="str">
            <v>Wavin Kapama Başlığı  DN125</v>
          </cell>
          <cell r="F1334">
            <v>10.698255749999998</v>
          </cell>
          <cell r="G1334">
            <v>8.01</v>
          </cell>
          <cell r="H1334">
            <v>6.6899999999999995</v>
          </cell>
        </row>
        <row r="1335">
          <cell r="B1335" t="str">
            <v>wavin kapama başlığı-150</v>
          </cell>
          <cell r="C1335" t="str">
            <v>Wavin Kapama Başlığı  DN150</v>
          </cell>
          <cell r="F1335">
            <v>11.478011999999998</v>
          </cell>
          <cell r="G1335">
            <v>8.59</v>
          </cell>
          <cell r="H1335">
            <v>7.18</v>
          </cell>
        </row>
        <row r="1336">
          <cell r="B1336" t="str">
            <v>wavin kapama başlığı-200</v>
          </cell>
          <cell r="C1336" t="str">
            <v>Wavin Kapama Başlığı  DN200</v>
          </cell>
          <cell r="F1336">
            <v>20.668738999999999</v>
          </cell>
          <cell r="G1336">
            <v>15.47</v>
          </cell>
          <cell r="H1336">
            <v>12.93</v>
          </cell>
        </row>
        <row r="1337">
          <cell r="B1337" t="str">
            <v>wavin redüksiyon-70x50</v>
          </cell>
          <cell r="C1337" t="str">
            <v>Wavin Redüksiyon  DN70X50</v>
          </cell>
          <cell r="F1337">
            <v>8.2758129999999994</v>
          </cell>
          <cell r="G1337">
            <v>6.2</v>
          </cell>
          <cell r="H1337">
            <v>5.18</v>
          </cell>
        </row>
        <row r="1338">
          <cell r="B1338" t="str">
            <v>wavin redüksiyon-90x50</v>
          </cell>
          <cell r="C1338" t="str">
            <v>Wavin Redüksiyon  DN90X50</v>
          </cell>
          <cell r="F1338">
            <v>9.7833417499999999</v>
          </cell>
          <cell r="G1338">
            <v>7.33</v>
          </cell>
          <cell r="H1338">
            <v>6.12</v>
          </cell>
        </row>
        <row r="1339">
          <cell r="B1339" t="str">
            <v>wavin redüksiyon-90x70</v>
          </cell>
          <cell r="C1339" t="str">
            <v>Wavin Redüksiyon  DN90X70</v>
          </cell>
          <cell r="F1339">
            <v>10.563098</v>
          </cell>
          <cell r="G1339">
            <v>7.91</v>
          </cell>
          <cell r="H1339">
            <v>6.6099999999999994</v>
          </cell>
        </row>
        <row r="1340">
          <cell r="B1340" t="str">
            <v>wavin redüksiyon-100x50</v>
          </cell>
          <cell r="C1340" t="str">
            <v>Wavin Redüksiyon  DN100X50</v>
          </cell>
          <cell r="F1340">
            <v>10.427940249999999</v>
          </cell>
          <cell r="G1340">
            <v>7.81</v>
          </cell>
          <cell r="H1340">
            <v>6.52</v>
          </cell>
        </row>
        <row r="1341">
          <cell r="B1341" t="str">
            <v>wavin redüksiyon-100x70</v>
          </cell>
          <cell r="C1341" t="str">
            <v>Wavin Redüksiyon  DN100X70</v>
          </cell>
          <cell r="F1341">
            <v>11.665153500000001</v>
          </cell>
          <cell r="G1341">
            <v>8.73</v>
          </cell>
          <cell r="H1341">
            <v>7.3</v>
          </cell>
        </row>
        <row r="1342">
          <cell r="B1342" t="str">
            <v>wavin redüksiyon-100x90</v>
          </cell>
          <cell r="C1342" t="str">
            <v>Wavin Redüksiyon  DN100X90</v>
          </cell>
          <cell r="F1342">
            <v>11.841898250000002</v>
          </cell>
          <cell r="G1342">
            <v>8.8699999999999992</v>
          </cell>
          <cell r="H1342">
            <v>7.41</v>
          </cell>
        </row>
        <row r="1343">
          <cell r="B1343" t="str">
            <v>wavin redüksiyon-125x100</v>
          </cell>
          <cell r="C1343" t="str">
            <v>Wavin Redüksiyon  DN125X100</v>
          </cell>
          <cell r="F1343">
            <v>14.680210999999998</v>
          </cell>
          <cell r="G1343">
            <v>10.99</v>
          </cell>
          <cell r="H1343">
            <v>9.18</v>
          </cell>
        </row>
        <row r="1344">
          <cell r="B1344" t="str">
            <v>wavin redüksiyon-150x100</v>
          </cell>
          <cell r="C1344" t="str">
            <v>Wavin Redüksiyon  DN150X100</v>
          </cell>
          <cell r="F1344">
            <v>18.381453999999998</v>
          </cell>
          <cell r="G1344">
            <v>13.76</v>
          </cell>
          <cell r="H1344">
            <v>11.5</v>
          </cell>
        </row>
        <row r="1345">
          <cell r="B1345" t="str">
            <v>wavin redüksiyon-150x125</v>
          </cell>
          <cell r="C1345" t="str">
            <v>Wavin Redüksiyon  DN150X125</v>
          </cell>
          <cell r="F1345">
            <v>19.899379499999998</v>
          </cell>
          <cell r="G1345">
            <v>14.89</v>
          </cell>
          <cell r="H1345">
            <v>12.45</v>
          </cell>
        </row>
        <row r="1346">
          <cell r="B1346" t="str">
            <v>wavin redüksiyon-200x150</v>
          </cell>
          <cell r="C1346" t="str">
            <v>Wavin Redüksiyon  DN200X150</v>
          </cell>
          <cell r="F1346">
            <v>26.210206750000001</v>
          </cell>
          <cell r="G1346">
            <v>19.62</v>
          </cell>
          <cell r="H1346">
            <v>16.39</v>
          </cell>
        </row>
        <row r="1347">
          <cell r="B1347">
            <v>0</v>
          </cell>
          <cell r="C1347">
            <v>0</v>
          </cell>
        </row>
        <row r="1348">
          <cell r="B1348" t="str">
            <v>pvc boru-50ÇAĞLAR</v>
          </cell>
          <cell r="C1348" t="str">
            <v>Pvc Pissu Borusu  Ø50</v>
          </cell>
          <cell r="E1348" t="str">
            <v>Pvc Sewage Pipes  Ø50</v>
          </cell>
          <cell r="F1348">
            <v>1.38</v>
          </cell>
          <cell r="G1348">
            <v>1.04</v>
          </cell>
          <cell r="H1348">
            <v>0.87</v>
          </cell>
          <cell r="I1348">
            <v>0.9</v>
          </cell>
          <cell r="J1348" t="str">
            <v>B TİPİ DN50</v>
          </cell>
        </row>
        <row r="1349">
          <cell r="B1349" t="str">
            <v>pvc boru-70ÇAĞLAR</v>
          </cell>
          <cell r="C1349" t="str">
            <v>Pvc Pissu Borusu  Ø75</v>
          </cell>
          <cell r="E1349" t="str">
            <v>Pvc Sewage Pipes  Ø75</v>
          </cell>
          <cell r="F1349">
            <v>2.1389999999999998</v>
          </cell>
          <cell r="G1349">
            <v>1.61</v>
          </cell>
          <cell r="H1349">
            <v>1.34</v>
          </cell>
          <cell r="I1349">
            <v>0.9</v>
          </cell>
          <cell r="J1349" t="str">
            <v>B TİPİ DN75</v>
          </cell>
        </row>
        <row r="1350">
          <cell r="B1350" t="str">
            <v>pvc boru-100ÇAĞLAR</v>
          </cell>
          <cell r="C1350" t="str">
            <v>Pvc Pissu Borusu  Ø110</v>
          </cell>
          <cell r="E1350" t="str">
            <v>Pvc Sewage Pipes  Ø110</v>
          </cell>
          <cell r="F1350">
            <v>3.3119999999999998</v>
          </cell>
          <cell r="G1350">
            <v>2.48</v>
          </cell>
          <cell r="H1350">
            <v>2.0799999999999996</v>
          </cell>
          <cell r="I1350">
            <v>0.8</v>
          </cell>
          <cell r="J1350" t="str">
            <v>B TİPİ DN110</v>
          </cell>
        </row>
        <row r="1351">
          <cell r="B1351" t="str">
            <v>pvc boru-125ÇAĞLAR</v>
          </cell>
          <cell r="C1351" t="str">
            <v>Pvc Pissu Borusu  Ø125</v>
          </cell>
          <cell r="E1351" t="str">
            <v>Pvc Sewage Pipes  Ø125</v>
          </cell>
          <cell r="F1351">
            <v>5.0139999999999993</v>
          </cell>
          <cell r="G1351">
            <v>3.76</v>
          </cell>
          <cell r="H1351">
            <v>3.1399999999999997</v>
          </cell>
          <cell r="I1351">
            <v>0.9</v>
          </cell>
          <cell r="J1351" t="str">
            <v>B TİPİ DN125</v>
          </cell>
        </row>
        <row r="1352">
          <cell r="B1352" t="str">
            <v>pvc boru-150ÇAĞLAR</v>
          </cell>
          <cell r="C1352" t="str">
            <v>Pvc Pissu Borusu  Ø160</v>
          </cell>
          <cell r="E1352" t="str">
            <v>Pvc Sewage Pipes  Ø160</v>
          </cell>
          <cell r="F1352">
            <v>5.9799999999999995</v>
          </cell>
          <cell r="G1352">
            <v>4.4799999999999995</v>
          </cell>
          <cell r="H1352">
            <v>3.7399999999999998</v>
          </cell>
          <cell r="I1352">
            <v>1</v>
          </cell>
          <cell r="J1352" t="str">
            <v>B TİPİ DN160</v>
          </cell>
        </row>
        <row r="1353">
          <cell r="B1353" t="str">
            <v>pvc boru-200ÇAĞLAR</v>
          </cell>
          <cell r="C1353" t="str">
            <v>Pvc Pissu Borusu  Ø200</v>
          </cell>
          <cell r="E1353" t="str">
            <v>Pvc Sewage Pipes  Ø200</v>
          </cell>
          <cell r="F1353">
            <v>9.1999999999999993</v>
          </cell>
          <cell r="G1353">
            <v>6.89</v>
          </cell>
          <cell r="H1353">
            <v>5.76</v>
          </cell>
          <cell r="I1353">
            <v>1.1000000000000001</v>
          </cell>
          <cell r="J1353" t="str">
            <v>B TİPİ DN200</v>
          </cell>
        </row>
        <row r="1354">
          <cell r="B1354" t="str">
            <v>pvc boru-250ÇAĞLAR</v>
          </cell>
          <cell r="C1354" t="str">
            <v>Pvc Pissu Borusu  Ø250</v>
          </cell>
          <cell r="E1354" t="str">
            <v>Pvc Sewage Pipes  Ø250</v>
          </cell>
          <cell r="F1354">
            <v>15.639999999999999</v>
          </cell>
          <cell r="G1354">
            <v>11.709999999999999</v>
          </cell>
          <cell r="H1354">
            <v>9.7799999999999994</v>
          </cell>
          <cell r="I1354">
            <v>1.1499999999999999</v>
          </cell>
          <cell r="J1354" t="str">
            <v>B TİPİ DN250</v>
          </cell>
        </row>
        <row r="1355">
          <cell r="B1355">
            <v>0</v>
          </cell>
          <cell r="C1355">
            <v>0</v>
          </cell>
        </row>
        <row r="1356">
          <cell r="B1356" t="str">
            <v>pvc boru-50EGE YILDIZ</v>
          </cell>
          <cell r="C1356" t="str">
            <v>Pvc Pissu Borusu  Ø50</v>
          </cell>
          <cell r="E1356" t="str">
            <v>Pvc Sewage Pipes  Ø50</v>
          </cell>
          <cell r="F1356">
            <v>1.6632</v>
          </cell>
          <cell r="G1356">
            <v>1.25</v>
          </cell>
          <cell r="H1356">
            <v>1.04</v>
          </cell>
          <cell r="I1356">
            <v>0.9</v>
          </cell>
          <cell r="J1356" t="str">
            <v>B TİPİ DN50</v>
          </cell>
        </row>
        <row r="1357">
          <cell r="B1357" t="str">
            <v>pvc boru-70EGE YILDIZ</v>
          </cell>
          <cell r="C1357" t="str">
            <v>Pvc Pissu Borusu  Ø75</v>
          </cell>
          <cell r="E1357" t="str">
            <v>Pvc Sewage Pipes  Ø75</v>
          </cell>
          <cell r="F1357">
            <v>2.4767999999999999</v>
          </cell>
          <cell r="G1357">
            <v>1.86</v>
          </cell>
          <cell r="H1357">
            <v>1.55</v>
          </cell>
          <cell r="I1357">
            <v>0.9</v>
          </cell>
          <cell r="J1357" t="str">
            <v>B TİPİ DN75</v>
          </cell>
        </row>
        <row r="1358">
          <cell r="B1358" t="str">
            <v>pvc boru-100EGE YILDIZ</v>
          </cell>
          <cell r="C1358" t="str">
            <v>Pvc Pissu Borusu  Ø110</v>
          </cell>
          <cell r="E1358" t="str">
            <v>Pvc Sewage Pipes  Ø110</v>
          </cell>
          <cell r="F1358">
            <v>3.7439999999999998</v>
          </cell>
          <cell r="G1358">
            <v>2.8099999999999996</v>
          </cell>
          <cell r="H1358">
            <v>2.3499999999999996</v>
          </cell>
          <cell r="I1358">
            <v>0.8</v>
          </cell>
          <cell r="J1358" t="str">
            <v>B TİPİ DN110</v>
          </cell>
        </row>
        <row r="1359">
          <cell r="B1359" t="str">
            <v>pvc boru-125EGE YILDIZ</v>
          </cell>
          <cell r="C1359" t="str">
            <v>Pvc Pissu Borusu  Ø125</v>
          </cell>
          <cell r="E1359" t="str">
            <v>Pvc Sewage Pipes  Ø125</v>
          </cell>
          <cell r="F1359">
            <v>5.8391999999999991</v>
          </cell>
          <cell r="G1359">
            <v>4.37</v>
          </cell>
          <cell r="H1359">
            <v>3.6599999999999997</v>
          </cell>
          <cell r="I1359">
            <v>0.9</v>
          </cell>
          <cell r="J1359" t="str">
            <v>B TİPİ DN125</v>
          </cell>
        </row>
        <row r="1360">
          <cell r="B1360" t="str">
            <v>pvc boru-150EGE YILDIZ</v>
          </cell>
          <cell r="C1360" t="str">
            <v>Pvc Pissu Borusu  Ø160</v>
          </cell>
          <cell r="E1360" t="str">
            <v>Pvc Sewage Pipes  Ø160</v>
          </cell>
          <cell r="F1360">
            <v>6.7391999999999994</v>
          </cell>
          <cell r="G1360">
            <v>5.05</v>
          </cell>
          <cell r="H1360">
            <v>4.22</v>
          </cell>
          <cell r="I1360">
            <v>1</v>
          </cell>
          <cell r="J1360" t="str">
            <v>B TİPİ DN160</v>
          </cell>
        </row>
        <row r="1361">
          <cell r="B1361" t="str">
            <v>pvc boru-200EGE YILDIZ</v>
          </cell>
          <cell r="C1361" t="str">
            <v>Pvc Pissu Borusu  Ø200</v>
          </cell>
          <cell r="E1361" t="str">
            <v>Pvc Sewage Pipes  Ø200</v>
          </cell>
          <cell r="F1361">
            <v>10.540800000000001</v>
          </cell>
          <cell r="G1361">
            <v>7.89</v>
          </cell>
          <cell r="H1361">
            <v>6.6</v>
          </cell>
          <cell r="I1361">
            <v>1.1000000000000001</v>
          </cell>
          <cell r="J1361" t="str">
            <v>B TİPİ DN200</v>
          </cell>
        </row>
        <row r="1362">
          <cell r="B1362" t="str">
            <v>pvc boru-250EGE YILDIZ</v>
          </cell>
          <cell r="C1362" t="str">
            <v>Pvc Pissu Borusu  Ø250</v>
          </cell>
          <cell r="E1362" t="str">
            <v>Pvc Sewage Pipes  Ø250</v>
          </cell>
          <cell r="F1362">
            <v>13.651199999999999</v>
          </cell>
          <cell r="G1362">
            <v>10.220000000000001</v>
          </cell>
          <cell r="H1362">
            <v>8.5399999999999991</v>
          </cell>
          <cell r="I1362">
            <v>1.1499999999999999</v>
          </cell>
          <cell r="J1362" t="str">
            <v>B TİPİ DN250</v>
          </cell>
        </row>
        <row r="1363">
          <cell r="B1363">
            <v>0</v>
          </cell>
          <cell r="C1363">
            <v>0</v>
          </cell>
        </row>
        <row r="1364">
          <cell r="B1364" t="str">
            <v>havalık şapkası pvc-50ÇAĞLAR</v>
          </cell>
          <cell r="C1364" t="str">
            <v>Havalık Şapkası Pvc  Ø50</v>
          </cell>
          <cell r="F1364" t="str">
            <v>YOK</v>
          </cell>
          <cell r="G1364" t="str">
            <v>YOK</v>
          </cell>
          <cell r="H1364" t="str">
            <v>YOK</v>
          </cell>
        </row>
        <row r="1365">
          <cell r="B1365" t="str">
            <v>havalık şapkası pvc-70ÇAĞLAR</v>
          </cell>
          <cell r="C1365" t="str">
            <v>Havalık Şapkası Pvc  Ø75</v>
          </cell>
          <cell r="F1365">
            <v>2.9899999999999998</v>
          </cell>
          <cell r="G1365">
            <v>2.2399999999999998</v>
          </cell>
          <cell r="H1365">
            <v>1.87</v>
          </cell>
          <cell r="I1365">
            <v>0.9</v>
          </cell>
          <cell r="J1365" t="str">
            <v>B TİPİ DN75</v>
          </cell>
        </row>
        <row r="1366">
          <cell r="B1366" t="str">
            <v>havalık şapkası pvc-100ÇAĞLAR</v>
          </cell>
          <cell r="C1366" t="str">
            <v>Havalık Şapkası Pvc  Ø110</v>
          </cell>
          <cell r="F1366">
            <v>3.2199999999999998</v>
          </cell>
          <cell r="G1366">
            <v>2.4099999999999997</v>
          </cell>
          <cell r="H1366">
            <v>2.0199999999999996</v>
          </cell>
          <cell r="I1366">
            <v>0.8</v>
          </cell>
          <cell r="J1366" t="str">
            <v>B TİPİ DN110</v>
          </cell>
        </row>
        <row r="1367">
          <cell r="B1367" t="str">
            <v>havalık şapkası pvc-125ÇAĞLAR</v>
          </cell>
          <cell r="C1367" t="str">
            <v>Havalık Şapkası Pvc  Ø125</v>
          </cell>
          <cell r="F1367">
            <v>3.3579999999999997</v>
          </cell>
          <cell r="G1367">
            <v>2.5199999999999996</v>
          </cell>
          <cell r="H1367">
            <v>2.0999999999999996</v>
          </cell>
          <cell r="I1367">
            <v>0.9</v>
          </cell>
          <cell r="J1367" t="str">
            <v>B TİPİ DN125</v>
          </cell>
        </row>
        <row r="1368">
          <cell r="B1368" t="str">
            <v>havalık şapkası pvc-150ÇAĞLAR</v>
          </cell>
          <cell r="C1368" t="str">
            <v>Havalık Şapkası Pvc  Ø160</v>
          </cell>
          <cell r="F1368" t="str">
            <v>YOK</v>
          </cell>
          <cell r="G1368" t="str">
            <v>YOK</v>
          </cell>
          <cell r="H1368" t="str">
            <v>YOK</v>
          </cell>
        </row>
        <row r="1369">
          <cell r="B1369">
            <v>0</v>
          </cell>
          <cell r="C1369">
            <v>0</v>
          </cell>
        </row>
        <row r="1370">
          <cell r="B1370" t="str">
            <v>temizleme kapağı pvc-50ÇAĞLAR</v>
          </cell>
          <cell r="C1370" t="str">
            <v>Pvc Kolon Tipi Temizleme   Ø50</v>
          </cell>
          <cell r="E1370" t="str">
            <v>PVC Clean Out TE50</v>
          </cell>
          <cell r="F1370" t="str">
            <v>YOK</v>
          </cell>
          <cell r="G1370" t="str">
            <v>YOK</v>
          </cell>
          <cell r="H1370" t="str">
            <v>YOK</v>
          </cell>
        </row>
        <row r="1371">
          <cell r="B1371" t="str">
            <v>temizleme kapağı pvc-70ÇAĞLAR</v>
          </cell>
          <cell r="C1371" t="str">
            <v>Pvc Kolon Tipi Temizleme   Ø75</v>
          </cell>
          <cell r="E1371" t="str">
            <v>PVC Clean Out TE75</v>
          </cell>
          <cell r="F1371">
            <v>1.38</v>
          </cell>
          <cell r="G1371">
            <v>1.04</v>
          </cell>
          <cell r="H1371">
            <v>0.87</v>
          </cell>
          <cell r="I1371">
            <v>0.9</v>
          </cell>
          <cell r="J1371" t="str">
            <v>B TİPİ DN75</v>
          </cell>
        </row>
        <row r="1372">
          <cell r="B1372" t="str">
            <v>temizleme kapağı pvc-100ÇAĞLAR</v>
          </cell>
          <cell r="C1372" t="str">
            <v>Pvc Kolon Tipi Temizleme   Ø110</v>
          </cell>
          <cell r="E1372" t="str">
            <v>PVC Clean Out TE110</v>
          </cell>
          <cell r="F1372">
            <v>2.5299999999999998</v>
          </cell>
          <cell r="G1372">
            <v>1.9</v>
          </cell>
          <cell r="H1372">
            <v>1.59</v>
          </cell>
          <cell r="I1372">
            <v>0.8</v>
          </cell>
          <cell r="J1372" t="str">
            <v>B TİPİ DN110</v>
          </cell>
        </row>
        <row r="1373">
          <cell r="B1373" t="str">
            <v>temizleme kapağı pvc-125ÇAĞLAR</v>
          </cell>
          <cell r="C1373" t="str">
            <v>Pvc Kolon Tipi Temizleme   Ø125</v>
          </cell>
          <cell r="E1373" t="str">
            <v>PVC Clean Out TE125</v>
          </cell>
          <cell r="F1373">
            <v>4.0019999999999998</v>
          </cell>
          <cell r="G1373">
            <v>3</v>
          </cell>
          <cell r="H1373">
            <v>2.5099999999999998</v>
          </cell>
          <cell r="I1373">
            <v>0.9</v>
          </cell>
          <cell r="J1373" t="str">
            <v>B TİPİ DN125</v>
          </cell>
        </row>
        <row r="1374">
          <cell r="B1374" t="str">
            <v>temizleme kapağı pvc-150ÇAĞLAR</v>
          </cell>
          <cell r="C1374" t="str">
            <v>Pvc Kolon Tipi Temizleme   Ø160</v>
          </cell>
          <cell r="E1374" t="str">
            <v>PVC Clean Out TE160</v>
          </cell>
          <cell r="F1374">
            <v>6.4859999999999998</v>
          </cell>
          <cell r="G1374">
            <v>4.8599999999999994</v>
          </cell>
          <cell r="H1374">
            <v>4.0599999999999996</v>
          </cell>
          <cell r="I1374">
            <v>1</v>
          </cell>
          <cell r="J1374" t="str">
            <v>B TİPİ DN160</v>
          </cell>
        </row>
        <row r="1375">
          <cell r="B1375" t="str">
            <v>temizleme kapağı pvc-200ÇAĞLAR</v>
          </cell>
          <cell r="C1375" t="str">
            <v>Pvc Kolon Tipi Temizleme   Ø200</v>
          </cell>
          <cell r="E1375" t="str">
            <v>PVC Clean Out TE200</v>
          </cell>
          <cell r="F1375">
            <v>17.02</v>
          </cell>
          <cell r="G1375">
            <v>12.74</v>
          </cell>
          <cell r="H1375">
            <v>10.65</v>
          </cell>
          <cell r="I1375">
            <v>1.1000000000000001</v>
          </cell>
          <cell r="J1375" t="str">
            <v>B TİPİ DN200</v>
          </cell>
        </row>
        <row r="1376">
          <cell r="B1376" t="str">
            <v>temizleme kapağı pvc-250ÇAĞLAR</v>
          </cell>
          <cell r="C1376" t="str">
            <v>Pvc Kolon Tipi Temizleme   Ø250</v>
          </cell>
          <cell r="E1376" t="str">
            <v>PVC Clean Out TE250</v>
          </cell>
          <cell r="F1376" t="str">
            <v>ÜRÜN YOK</v>
          </cell>
          <cell r="G1376" t="str">
            <v>ÜRÜN YOK</v>
          </cell>
          <cell r="H1376" t="str">
            <v>ÜRÜN YOK</v>
          </cell>
        </row>
        <row r="1377">
          <cell r="B1377">
            <v>0</v>
          </cell>
          <cell r="C1377">
            <v>0</v>
          </cell>
          <cell r="E1377">
            <v>0</v>
          </cell>
        </row>
        <row r="1378">
          <cell r="B1378" t="str">
            <v>temizleme kapağı pvc-50EGE YILDIZ</v>
          </cell>
          <cell r="C1378" t="str">
            <v>Pvc Kolon Tipi Temizleme   Ø50</v>
          </cell>
          <cell r="E1378" t="str">
            <v>PVC Clean Out TE50</v>
          </cell>
          <cell r="F1378">
            <v>0.77039999999999997</v>
          </cell>
          <cell r="G1378">
            <v>0.57999999999999996</v>
          </cell>
          <cell r="H1378">
            <v>0.49</v>
          </cell>
          <cell r="I1378">
            <v>0.8</v>
          </cell>
          <cell r="J1378" t="str">
            <v>B TİPİ DN50</v>
          </cell>
        </row>
        <row r="1379">
          <cell r="B1379" t="str">
            <v>temizleme kapağı pvc-70EGE YILDIZ</v>
          </cell>
          <cell r="C1379" t="str">
            <v>Pvc Kolon Tipi Temizleme   Ø75</v>
          </cell>
          <cell r="E1379" t="str">
            <v>PVC Clean Out TE75</v>
          </cell>
          <cell r="F1379">
            <v>1.3176000000000001</v>
          </cell>
          <cell r="G1379">
            <v>0.99</v>
          </cell>
          <cell r="H1379">
            <v>0.83</v>
          </cell>
          <cell r="I1379">
            <v>0.9</v>
          </cell>
          <cell r="J1379" t="str">
            <v>B TİPİ DN75</v>
          </cell>
        </row>
        <row r="1380">
          <cell r="B1380" t="str">
            <v>temizleme kapağı pvc-100EGE YILDIZ</v>
          </cell>
          <cell r="C1380" t="str">
            <v>Pvc Kolon Tipi Temizleme   Ø110</v>
          </cell>
          <cell r="E1380" t="str">
            <v>PVC Clean Out TE110</v>
          </cell>
          <cell r="F1380">
            <v>2.4119999999999999</v>
          </cell>
          <cell r="G1380">
            <v>1.81</v>
          </cell>
          <cell r="H1380">
            <v>1.51</v>
          </cell>
          <cell r="I1380">
            <v>0.8</v>
          </cell>
          <cell r="J1380" t="str">
            <v>B TİPİ DN110</v>
          </cell>
        </row>
        <row r="1381">
          <cell r="B1381" t="str">
            <v>temizleme kapağı pvc-125EGE YILDIZ</v>
          </cell>
          <cell r="C1381" t="str">
            <v>Pvc Kolon Tipi Temizleme   Ø125</v>
          </cell>
          <cell r="E1381" t="str">
            <v>PVC Clean Out TE125</v>
          </cell>
          <cell r="F1381">
            <v>4.4927999999999999</v>
          </cell>
          <cell r="G1381">
            <v>3.3699999999999997</v>
          </cell>
          <cell r="H1381">
            <v>2.8099999999999996</v>
          </cell>
          <cell r="I1381">
            <v>0.9</v>
          </cell>
          <cell r="J1381" t="str">
            <v>B TİPİ DN125</v>
          </cell>
        </row>
        <row r="1382">
          <cell r="B1382" t="str">
            <v>temizleme kapağı pvc-150EGE YILDIZ</v>
          </cell>
          <cell r="C1382" t="str">
            <v>Pvc Kolon Tipi Temizleme   Ø160</v>
          </cell>
          <cell r="E1382" t="str">
            <v>PVC Clean Out TE160</v>
          </cell>
          <cell r="F1382">
            <v>9.2519999999999989</v>
          </cell>
          <cell r="G1382">
            <v>6.93</v>
          </cell>
          <cell r="H1382">
            <v>5.79</v>
          </cell>
          <cell r="I1382">
            <v>1</v>
          </cell>
          <cell r="J1382" t="str">
            <v>B TİPİ DN160</v>
          </cell>
        </row>
        <row r="1383">
          <cell r="B1383" t="str">
            <v>temizleme kapağı pvc-200EGE YILDIZ</v>
          </cell>
          <cell r="C1383" t="str">
            <v>Pvc Kolon Tipi Temizleme   Ø200</v>
          </cell>
          <cell r="E1383" t="str">
            <v>PVC Clean Out TE200</v>
          </cell>
          <cell r="F1383">
            <v>11.570399999999999</v>
          </cell>
          <cell r="G1383">
            <v>8.66</v>
          </cell>
          <cell r="H1383">
            <v>7.24</v>
          </cell>
          <cell r="I1383">
            <v>1.1000000000000001</v>
          </cell>
          <cell r="J1383" t="str">
            <v>B TİPİ DN200</v>
          </cell>
        </row>
        <row r="1384">
          <cell r="B1384" t="str">
            <v>temizleme kapağı pvc-250EGE YILDIZ</v>
          </cell>
          <cell r="C1384" t="str">
            <v>Pvc Kolon Tipi Temizleme   Ø250</v>
          </cell>
          <cell r="E1384" t="str">
            <v>PVC Clean Out TE250</v>
          </cell>
          <cell r="F1384" t="str">
            <v>ÜRÜN YOK</v>
          </cell>
          <cell r="G1384" t="str">
            <v>ÜRÜN YOK</v>
          </cell>
          <cell r="H1384" t="str">
            <v>ÜRÜN YOK</v>
          </cell>
        </row>
        <row r="1385">
          <cell r="B1385">
            <v>0</v>
          </cell>
          <cell r="C1385">
            <v>0</v>
          </cell>
          <cell r="E1385">
            <v>0</v>
          </cell>
        </row>
        <row r="1386">
          <cell r="B1386" t="str">
            <v>temizleme kapağı pvc-50PİLSA</v>
          </cell>
          <cell r="C1386" t="str">
            <v>Pvc Kolon Tipi Temizleme   Ø50</v>
          </cell>
          <cell r="E1386" t="str">
            <v>PVC Clean Out TE50</v>
          </cell>
          <cell r="F1386">
            <v>1.3253999999999999</v>
          </cell>
          <cell r="G1386">
            <v>1</v>
          </cell>
          <cell r="H1386">
            <v>0.83</v>
          </cell>
          <cell r="I1386">
            <v>0.8</v>
          </cell>
          <cell r="J1386" t="str">
            <v>B TİPİ DN50</v>
          </cell>
        </row>
        <row r="1387">
          <cell r="B1387" t="str">
            <v>temizleme kapağı pvc-70PİLSA</v>
          </cell>
          <cell r="C1387" t="str">
            <v>Pvc Kolon Tipi Temizleme   Ø75</v>
          </cell>
          <cell r="E1387" t="str">
            <v>PVC Clean Out TE75</v>
          </cell>
          <cell r="F1387">
            <v>2.0680000000000001</v>
          </cell>
          <cell r="G1387">
            <v>1.55</v>
          </cell>
          <cell r="H1387">
            <v>1.3</v>
          </cell>
          <cell r="I1387">
            <v>0.9</v>
          </cell>
          <cell r="J1387" t="str">
            <v>B TİPİ DN75</v>
          </cell>
        </row>
        <row r="1388">
          <cell r="B1388" t="str">
            <v>temizleme kapağı pvc-100PİLSA</v>
          </cell>
          <cell r="C1388" t="str">
            <v>Pvc Kolon Tipi Temizleme   Ø110</v>
          </cell>
          <cell r="E1388" t="str">
            <v>PVC Clean Out TE110</v>
          </cell>
          <cell r="F1388">
            <v>3.6988999999999996</v>
          </cell>
          <cell r="G1388">
            <v>2.7699999999999996</v>
          </cell>
          <cell r="H1388">
            <v>2.3199999999999998</v>
          </cell>
          <cell r="I1388">
            <v>0.8</v>
          </cell>
          <cell r="J1388" t="str">
            <v>B TİPİ DN110</v>
          </cell>
        </row>
        <row r="1389">
          <cell r="B1389" t="str">
            <v>temizleme kapağı pvc-125PİLSA</v>
          </cell>
          <cell r="C1389" t="str">
            <v>Pvc Kolon Tipi Temizleme   Ø125</v>
          </cell>
          <cell r="E1389" t="str">
            <v>PVC Clean Out TE125</v>
          </cell>
          <cell r="F1389">
            <v>6.3214999999999995</v>
          </cell>
          <cell r="G1389">
            <v>4.7299999999999995</v>
          </cell>
          <cell r="H1389">
            <v>3.96</v>
          </cell>
          <cell r="I1389">
            <v>0.9</v>
          </cell>
          <cell r="J1389" t="str">
            <v>B TİPİ DN125</v>
          </cell>
        </row>
        <row r="1390">
          <cell r="B1390" t="str">
            <v>temizleme kapağı pvc-150PİLSA</v>
          </cell>
          <cell r="C1390" t="str">
            <v>Pvc Kolon Tipi Temizleme   Ø160</v>
          </cell>
          <cell r="E1390" t="str">
            <v>PVC Clean Out TE160</v>
          </cell>
          <cell r="F1390">
            <v>12.633599999999999</v>
          </cell>
          <cell r="G1390">
            <v>9.4599999999999991</v>
          </cell>
          <cell r="H1390">
            <v>7.8999999999999995</v>
          </cell>
          <cell r="I1390">
            <v>1</v>
          </cell>
          <cell r="J1390" t="str">
            <v>B TİPİ DN160</v>
          </cell>
        </row>
        <row r="1391">
          <cell r="B1391" t="str">
            <v>temizleme kapağı pvc-200PİLSA</v>
          </cell>
          <cell r="C1391" t="str">
            <v>Pvc Kolon Tipi Temizleme   Ø200</v>
          </cell>
          <cell r="E1391" t="str">
            <v>PVC Clean Out TE200</v>
          </cell>
          <cell r="F1391">
            <v>19.359299999999998</v>
          </cell>
          <cell r="G1391">
            <v>14.49</v>
          </cell>
          <cell r="H1391">
            <v>12.11</v>
          </cell>
          <cell r="I1391">
            <v>1.1000000000000001</v>
          </cell>
          <cell r="J1391" t="str">
            <v>B TİPİ DN200</v>
          </cell>
        </row>
        <row r="1392">
          <cell r="B1392" t="str">
            <v>temizleme kapağı pvc-250PİLSA</v>
          </cell>
          <cell r="C1392" t="str">
            <v>Pvc Kolon Tipi Temizleme   Ø250</v>
          </cell>
          <cell r="E1392" t="str">
            <v>PVC Clean Out TE250</v>
          </cell>
          <cell r="F1392">
            <v>55.112200000000001</v>
          </cell>
          <cell r="G1392">
            <v>41.239999999999995</v>
          </cell>
          <cell r="H1392">
            <v>34.46</v>
          </cell>
          <cell r="I1392">
            <v>1.1000000000000001</v>
          </cell>
          <cell r="J1392" t="str">
            <v>B TİPİ DN250</v>
          </cell>
        </row>
        <row r="1393">
          <cell r="B1393">
            <v>0</v>
          </cell>
          <cell r="C1393">
            <v>0</v>
          </cell>
        </row>
        <row r="1394">
          <cell r="B1394" t="str">
            <v>pvc boru-50PİLSA</v>
          </cell>
          <cell r="C1394" t="str">
            <v>Pvc Pissu Borusu  Ø50</v>
          </cell>
          <cell r="E1394" t="str">
            <v>Pvc Sewage Pipes  Ø50</v>
          </cell>
          <cell r="F1394">
            <v>1.4334999999999998</v>
          </cell>
          <cell r="G1394">
            <v>1.08</v>
          </cell>
          <cell r="H1394">
            <v>0.9</v>
          </cell>
          <cell r="I1394">
            <v>0.9</v>
          </cell>
          <cell r="J1394" t="str">
            <v>B TİPİ DN50</v>
          </cell>
        </row>
        <row r="1395">
          <cell r="B1395" t="str">
            <v>pvc boru-70PİLSA</v>
          </cell>
          <cell r="C1395" t="str">
            <v>Pvc Pissu Borusu  Ø75</v>
          </cell>
          <cell r="E1395" t="str">
            <v>Pvc Sewage Pipes  Ø75</v>
          </cell>
          <cell r="F1395">
            <v>2.1855000000000002</v>
          </cell>
          <cell r="G1395">
            <v>1.64</v>
          </cell>
          <cell r="H1395">
            <v>1.37</v>
          </cell>
          <cell r="I1395">
            <v>0.9</v>
          </cell>
          <cell r="J1395" t="str">
            <v>B TİPİ DN75</v>
          </cell>
        </row>
        <row r="1396">
          <cell r="B1396" t="str">
            <v>pvc boru-100PİLSA</v>
          </cell>
          <cell r="C1396" t="str">
            <v>Pvc Pissu Borusu  Ø110</v>
          </cell>
          <cell r="E1396" t="str">
            <v>Pvc Sewage Pipes  Ø110</v>
          </cell>
          <cell r="F1396">
            <v>3.1959999999999997</v>
          </cell>
          <cell r="G1396">
            <v>2.4</v>
          </cell>
          <cell r="H1396">
            <v>2</v>
          </cell>
          <cell r="I1396">
            <v>0.8</v>
          </cell>
          <cell r="J1396" t="str">
            <v>B TİPİ DN110</v>
          </cell>
        </row>
        <row r="1397">
          <cell r="B1397" t="str">
            <v>pvc boru-125PİLSA</v>
          </cell>
          <cell r="C1397" t="str">
            <v>Pvc Pissu Borusu  Ø125</v>
          </cell>
          <cell r="E1397" t="str">
            <v>Pvc Sewage Pipes  Ø125</v>
          </cell>
          <cell r="F1397">
            <v>3.9762</v>
          </cell>
          <cell r="G1397">
            <v>2.98</v>
          </cell>
          <cell r="H1397">
            <v>2.4899999999999998</v>
          </cell>
          <cell r="I1397">
            <v>0.9</v>
          </cell>
          <cell r="J1397" t="str">
            <v>B TİPİ DN125</v>
          </cell>
        </row>
        <row r="1398">
          <cell r="B1398" t="str">
            <v>pvc boru-150PİLSA</v>
          </cell>
          <cell r="C1398" t="str">
            <v>Pvc Pissu Borusu  Ø160</v>
          </cell>
          <cell r="E1398" t="str">
            <v>Pvc Sewage Pipes  Ø160</v>
          </cell>
          <cell r="F1398">
            <v>6.7679999999999998</v>
          </cell>
          <cell r="G1398">
            <v>5.0699999999999994</v>
          </cell>
          <cell r="H1398">
            <v>4.24</v>
          </cell>
          <cell r="I1398">
            <v>1</v>
          </cell>
          <cell r="J1398" t="str">
            <v>B TİPİ DN160</v>
          </cell>
        </row>
        <row r="1399">
          <cell r="B1399" t="str">
            <v>pvc boru-200PİLSA</v>
          </cell>
          <cell r="C1399" t="str">
            <v>Pvc Pissu Borusu  Ø200</v>
          </cell>
          <cell r="E1399" t="str">
            <v>Pvc Sewage Pipes  Ø200</v>
          </cell>
          <cell r="F1399">
            <v>11.467999999999998</v>
          </cell>
          <cell r="G1399">
            <v>8.59</v>
          </cell>
          <cell r="H1399">
            <v>7.17</v>
          </cell>
          <cell r="I1399">
            <v>1.1000000000000001</v>
          </cell>
          <cell r="J1399" t="str">
            <v>B TİPİ DN200</v>
          </cell>
        </row>
        <row r="1400">
          <cell r="B1400" t="str">
            <v>pvc boru-250PİLSA</v>
          </cell>
          <cell r="C1400" t="str">
            <v>Pvc Pissu Borusu  Ø250</v>
          </cell>
          <cell r="E1400" t="str">
            <v>Pvc Sewage Pipes  Ø250</v>
          </cell>
          <cell r="F1400">
            <v>21.032499999999999</v>
          </cell>
          <cell r="G1400">
            <v>15.74</v>
          </cell>
          <cell r="H1400">
            <v>13.15</v>
          </cell>
          <cell r="I1400">
            <v>1.1499999999999999</v>
          </cell>
          <cell r="J1400" t="str">
            <v>B TİPİ DN250</v>
          </cell>
        </row>
        <row r="1401">
          <cell r="B1401">
            <v>0</v>
          </cell>
          <cell r="C1401">
            <v>0</v>
          </cell>
          <cell r="G1401">
            <v>0</v>
          </cell>
          <cell r="H1401">
            <v>0</v>
          </cell>
        </row>
        <row r="1402">
          <cell r="B1402" t="str">
            <v>ppr boru-15ÇAĞLAR</v>
          </cell>
          <cell r="C1402" t="str">
            <v>PPR Boru  PN20 Ø20</v>
          </cell>
          <cell r="E1402" t="str">
            <v>PPR Type III pipes   PN20 Ø20</v>
          </cell>
          <cell r="F1402">
            <v>0.50139999999999996</v>
          </cell>
          <cell r="G1402">
            <v>0.38</v>
          </cell>
          <cell r="H1402">
            <v>0.32</v>
          </cell>
          <cell r="I1402">
            <v>0.4</v>
          </cell>
          <cell r="J1402" t="str">
            <v>PPRC TYP3  1/2"</v>
          </cell>
        </row>
        <row r="1403">
          <cell r="B1403" t="str">
            <v>ppr boru-20ÇAĞLAR</v>
          </cell>
          <cell r="C1403" t="str">
            <v>PPR Boru  PN20 Ø25</v>
          </cell>
          <cell r="E1403" t="str">
            <v>PPR Type III pipes   PN20 Ø25</v>
          </cell>
          <cell r="F1403">
            <v>0.86019999999999996</v>
          </cell>
          <cell r="G1403">
            <v>0.65</v>
          </cell>
          <cell r="H1403">
            <v>0.54</v>
          </cell>
          <cell r="I1403">
            <v>0.4</v>
          </cell>
          <cell r="J1403" t="str">
            <v>PPRC TYP3  3/4"</v>
          </cell>
        </row>
        <row r="1404">
          <cell r="B1404" t="str">
            <v>ppr boru-25ÇAĞLAR</v>
          </cell>
          <cell r="C1404" t="str">
            <v>PPR Boru  PN20 Ø32</v>
          </cell>
          <cell r="E1404" t="str">
            <v>PPR Type III pipes   PN20 Ø32</v>
          </cell>
          <cell r="F1404">
            <v>1.5455999999999999</v>
          </cell>
          <cell r="G1404">
            <v>1.1599999999999999</v>
          </cell>
          <cell r="H1404">
            <v>0.97</v>
          </cell>
          <cell r="I1404">
            <v>0.5</v>
          </cell>
          <cell r="J1404" t="str">
            <v>PPRC TYP3  1"</v>
          </cell>
        </row>
        <row r="1405">
          <cell r="B1405" t="str">
            <v>ppr boru-32ÇAĞLAR</v>
          </cell>
          <cell r="C1405" t="str">
            <v>PPR Boru  PN20 Ø40</v>
          </cell>
          <cell r="E1405" t="str">
            <v>PPR Type III pipes   PN20 Ø40</v>
          </cell>
          <cell r="F1405">
            <v>2.3919999999999999</v>
          </cell>
          <cell r="G1405">
            <v>1.79</v>
          </cell>
          <cell r="H1405">
            <v>1.5</v>
          </cell>
          <cell r="I1405">
            <v>0.5</v>
          </cell>
          <cell r="J1405" t="str">
            <v>PPRC TYP3  11/4"</v>
          </cell>
        </row>
        <row r="1406">
          <cell r="B1406" t="str">
            <v>ppr boru-40ÇAĞLAR</v>
          </cell>
          <cell r="C1406" t="str">
            <v>PPR Boru  PN20 Ø50</v>
          </cell>
          <cell r="E1406" t="str">
            <v>PPR Type III pipes   PN20 Ø50</v>
          </cell>
          <cell r="F1406">
            <v>3.7259999999999995</v>
          </cell>
          <cell r="G1406">
            <v>2.7899999999999996</v>
          </cell>
          <cell r="H1406">
            <v>2.3299999999999996</v>
          </cell>
          <cell r="I1406">
            <v>0.5</v>
          </cell>
          <cell r="J1406" t="str">
            <v>PPRC TYP3  11/2"</v>
          </cell>
        </row>
        <row r="1407">
          <cell r="B1407" t="str">
            <v>ppr boru-50ÇAĞLAR</v>
          </cell>
          <cell r="C1407" t="str">
            <v>PPR Boru  PN20 Ø60</v>
          </cell>
          <cell r="E1407" t="str">
            <v>PPR Type III pipes   PN20 Ø60</v>
          </cell>
          <cell r="F1407">
            <v>5.9799999999999995</v>
          </cell>
          <cell r="G1407">
            <v>4.4799999999999995</v>
          </cell>
          <cell r="H1407">
            <v>3.7399999999999998</v>
          </cell>
          <cell r="I1407">
            <v>0.5</v>
          </cell>
          <cell r="J1407" t="str">
            <v>PPRC TYP3  2"</v>
          </cell>
        </row>
        <row r="1408">
          <cell r="B1408" t="str">
            <v>ppr boru-65ÇAĞLAR</v>
          </cell>
          <cell r="C1408" t="str">
            <v>PPR Boru  PN20 Ø76</v>
          </cell>
          <cell r="E1408" t="str">
            <v>PPR Type III pipes   PN20 Ø76</v>
          </cell>
          <cell r="F1408">
            <v>8.4639999999999986</v>
          </cell>
          <cell r="G1408">
            <v>6.34</v>
          </cell>
          <cell r="H1408">
            <v>5.3</v>
          </cell>
          <cell r="I1408">
            <v>0.5</v>
          </cell>
          <cell r="J1408" t="str">
            <v>PPRC TYP3  21/2"</v>
          </cell>
        </row>
        <row r="1409">
          <cell r="B1409" t="str">
            <v>ppr boru-80ÇAĞLAR</v>
          </cell>
          <cell r="C1409" t="str">
            <v>PPR Boru  PN20 Ø89</v>
          </cell>
          <cell r="E1409" t="str">
            <v>PPR Type III pipes   PN20 Ø89</v>
          </cell>
          <cell r="F1409" t="str">
            <v>YOK</v>
          </cell>
          <cell r="G1409" t="str">
            <v>YOK</v>
          </cell>
          <cell r="H1409" t="str">
            <v>YOK</v>
          </cell>
          <cell r="I1409" t="str">
            <v>YOK</v>
          </cell>
        </row>
        <row r="1410">
          <cell r="B1410" t="str">
            <v>ppr boru-100ÇAĞLAR</v>
          </cell>
          <cell r="C1410" t="str">
            <v>PPR Boru  PN20 Ø110</v>
          </cell>
          <cell r="E1410" t="str">
            <v>PPR Type III pipes   PN20 Ø110</v>
          </cell>
          <cell r="F1410" t="str">
            <v>YOK</v>
          </cell>
          <cell r="G1410" t="str">
            <v>YOK</v>
          </cell>
          <cell r="H1410" t="str">
            <v>YOK</v>
          </cell>
          <cell r="I1410" t="str">
            <v>YOK</v>
          </cell>
        </row>
        <row r="1411">
          <cell r="B1411" t="str">
            <v>ppr boru-125ÇAĞLAR</v>
          </cell>
          <cell r="C1411" t="str">
            <v>PPR Boru  PN20 Ø125</v>
          </cell>
          <cell r="E1411" t="str">
            <v>PPR Type III pipes   PN20 Ø125</v>
          </cell>
          <cell r="F1411" t="str">
            <v>YOK</v>
          </cell>
          <cell r="G1411" t="str">
            <v>YOK</v>
          </cell>
          <cell r="H1411" t="str">
            <v>YOK</v>
          </cell>
          <cell r="I1411" t="str">
            <v>YOK</v>
          </cell>
        </row>
        <row r="1412">
          <cell r="B1412">
            <v>0</v>
          </cell>
          <cell r="C1412">
            <v>0</v>
          </cell>
          <cell r="E1412">
            <v>0</v>
          </cell>
        </row>
        <row r="1413">
          <cell r="B1413" t="str">
            <v>ppr boru-15EGE YILDIZ</v>
          </cell>
          <cell r="C1413" t="str">
            <v>PPR Boru  PN20 Ø20</v>
          </cell>
          <cell r="E1413" t="str">
            <v>PPR Type III pipes   PN20 Ø20</v>
          </cell>
          <cell r="F1413">
            <v>0.59039999999999992</v>
          </cell>
          <cell r="G1413">
            <v>0.45</v>
          </cell>
          <cell r="H1413">
            <v>0.37</v>
          </cell>
          <cell r="I1413">
            <v>0.4</v>
          </cell>
          <cell r="J1413" t="str">
            <v>PPR  1/2"</v>
          </cell>
        </row>
        <row r="1414">
          <cell r="B1414" t="str">
            <v>ppr boru-20EGE YILDIZ</v>
          </cell>
          <cell r="C1414" t="str">
            <v>PPR Boru  PN20 Ø25</v>
          </cell>
          <cell r="E1414" t="str">
            <v>PPR Type III pipes   PN20 Ø25</v>
          </cell>
          <cell r="F1414">
            <v>0.95760000000000001</v>
          </cell>
          <cell r="G1414">
            <v>0.72</v>
          </cell>
          <cell r="H1414">
            <v>0.6</v>
          </cell>
          <cell r="I1414">
            <v>0.4</v>
          </cell>
          <cell r="J1414" t="str">
            <v>PPR  3/4"</v>
          </cell>
        </row>
        <row r="1415">
          <cell r="B1415" t="str">
            <v>ppr boru-25EGE YILDIZ</v>
          </cell>
          <cell r="C1415" t="str">
            <v>PPR Boru  PN20 Ø32</v>
          </cell>
          <cell r="E1415" t="str">
            <v>PPR Type III pipes   PN20 Ø32</v>
          </cell>
          <cell r="F1415">
            <v>1.5623999999999998</v>
          </cell>
          <cell r="G1415">
            <v>1.17</v>
          </cell>
          <cell r="H1415">
            <v>0.98</v>
          </cell>
          <cell r="I1415">
            <v>0.5</v>
          </cell>
          <cell r="J1415" t="str">
            <v>PPR  1"</v>
          </cell>
        </row>
        <row r="1416">
          <cell r="B1416" t="str">
            <v>ppr boru-32EGE YILDIZ</v>
          </cell>
          <cell r="C1416" t="str">
            <v>PPR Boru  PN20 Ø40</v>
          </cell>
          <cell r="E1416" t="str">
            <v>PPR Type III pipes   PN20 Ø40</v>
          </cell>
          <cell r="F1416">
            <v>2.4696000000000002</v>
          </cell>
          <cell r="G1416">
            <v>1.85</v>
          </cell>
          <cell r="H1416">
            <v>1.55</v>
          </cell>
          <cell r="I1416">
            <v>0.5</v>
          </cell>
          <cell r="J1416" t="str">
            <v>PPR  11/4"</v>
          </cell>
        </row>
        <row r="1417">
          <cell r="B1417" t="str">
            <v>ppr boru-40EGE YILDIZ</v>
          </cell>
          <cell r="C1417" t="str">
            <v>PPR Boru  PN20 Ø50</v>
          </cell>
          <cell r="E1417" t="str">
            <v>PPR Type III pipes   PN20 Ø50</v>
          </cell>
          <cell r="F1417">
            <v>3.8304</v>
          </cell>
          <cell r="G1417">
            <v>2.8699999999999997</v>
          </cell>
          <cell r="H1417">
            <v>2.4</v>
          </cell>
          <cell r="I1417">
            <v>0.5</v>
          </cell>
          <cell r="J1417" t="str">
            <v>PPR  11/2"</v>
          </cell>
        </row>
        <row r="1418">
          <cell r="B1418" t="str">
            <v>ppr boru-50EGE YILDIZ</v>
          </cell>
          <cell r="C1418" t="str">
            <v>PPR Boru  PN20 Ø60</v>
          </cell>
          <cell r="E1418" t="str">
            <v>PPR Type III pipes   PN20 Ø60</v>
          </cell>
          <cell r="F1418">
            <v>6.0407999999999999</v>
          </cell>
          <cell r="G1418">
            <v>4.5199999999999996</v>
          </cell>
          <cell r="H1418">
            <v>3.78</v>
          </cell>
          <cell r="I1418">
            <v>0.5</v>
          </cell>
          <cell r="J1418" t="str">
            <v>PPR  2"</v>
          </cell>
        </row>
        <row r="1419">
          <cell r="B1419" t="str">
            <v>ppr boru-65EGE YILDIZ</v>
          </cell>
          <cell r="C1419" t="str">
            <v>PPR Boru  PN20 Ø76</v>
          </cell>
          <cell r="E1419" t="str">
            <v>PPR Type III pipes   PN20 Ø76</v>
          </cell>
          <cell r="F1419">
            <v>8.5679999999999996</v>
          </cell>
          <cell r="G1419">
            <v>6.42</v>
          </cell>
          <cell r="H1419">
            <v>5.3599999999999994</v>
          </cell>
          <cell r="I1419">
            <v>0.5</v>
          </cell>
          <cell r="J1419" t="str">
            <v>PPR  21/2"</v>
          </cell>
        </row>
        <row r="1420">
          <cell r="B1420" t="str">
            <v>ppr boru-80EGE YILDIZ</v>
          </cell>
          <cell r="C1420" t="str">
            <v>PPR Boru  PN20 Ø89</v>
          </cell>
          <cell r="E1420" t="str">
            <v>PPR Type III pipes   PN20 Ø89</v>
          </cell>
          <cell r="F1420">
            <v>12.758399999999998</v>
          </cell>
          <cell r="G1420" t="str">
            <v>YOK</v>
          </cell>
          <cell r="H1420" t="str">
            <v>YOK</v>
          </cell>
          <cell r="I1420" t="str">
            <v>YOK</v>
          </cell>
        </row>
        <row r="1421">
          <cell r="B1421" t="str">
            <v>ppr boru-100EGE YILDIZ</v>
          </cell>
          <cell r="C1421" t="str">
            <v>PPR Boru  PN20 Ø110</v>
          </cell>
          <cell r="E1421" t="str">
            <v>PPR Type III pipes   PN20 Ø110</v>
          </cell>
          <cell r="F1421">
            <v>19.123199999999997</v>
          </cell>
          <cell r="G1421" t="str">
            <v>YOK</v>
          </cell>
          <cell r="H1421" t="str">
            <v>YOK</v>
          </cell>
          <cell r="I1421" t="str">
            <v>YOK</v>
          </cell>
        </row>
        <row r="1422">
          <cell r="B1422" t="str">
            <v>ppr boru-125EGE YILDIZ</v>
          </cell>
          <cell r="C1422" t="str">
            <v>PPR Boru  PN20 Ø125</v>
          </cell>
          <cell r="E1422" t="str">
            <v>PPR Type III pipes   PN20 Ø125</v>
          </cell>
          <cell r="F1422">
            <v>24.645599999999998</v>
          </cell>
          <cell r="G1422" t="str">
            <v>YOK</v>
          </cell>
          <cell r="H1422" t="str">
            <v>YOK</v>
          </cell>
          <cell r="I1422" t="str">
            <v>YOK</v>
          </cell>
        </row>
        <row r="1423">
          <cell r="B1423">
            <v>0</v>
          </cell>
          <cell r="C1423">
            <v>0</v>
          </cell>
          <cell r="E1423">
            <v>0</v>
          </cell>
        </row>
        <row r="1424">
          <cell r="B1424" t="str">
            <v>ppr boru-15PİLSA</v>
          </cell>
          <cell r="C1424" t="str">
            <v>PPR Boru  PN20 Ø20</v>
          </cell>
          <cell r="E1424" t="str">
            <v>PPR Type III pipes   PN20 Ø20</v>
          </cell>
          <cell r="F1424">
            <v>0.56399999999999995</v>
          </cell>
          <cell r="G1424">
            <v>0.43</v>
          </cell>
          <cell r="H1424">
            <v>0.36</v>
          </cell>
          <cell r="I1424">
            <v>0.4</v>
          </cell>
          <cell r="J1424" t="str">
            <v>PPR  1/2"</v>
          </cell>
        </row>
        <row r="1425">
          <cell r="B1425" t="str">
            <v>ppr boru-20PİLSA</v>
          </cell>
          <cell r="C1425" t="str">
            <v>PPR Boru  PN20 Ø25</v>
          </cell>
          <cell r="E1425" t="str">
            <v>PPR Type III pipes   PN20 Ø25</v>
          </cell>
          <cell r="F1425">
            <v>0.90239999999999987</v>
          </cell>
          <cell r="G1425">
            <v>0.68</v>
          </cell>
          <cell r="H1425">
            <v>0.57000000000000006</v>
          </cell>
          <cell r="I1425">
            <v>0.4</v>
          </cell>
          <cell r="J1425" t="str">
            <v>PPR  3/4"</v>
          </cell>
        </row>
        <row r="1426">
          <cell r="B1426" t="str">
            <v>ppr boru-25PİLSA</v>
          </cell>
          <cell r="C1426" t="str">
            <v>PPR Boru  PN20 Ø32</v>
          </cell>
          <cell r="E1426" t="str">
            <v>PPR Type III pipes   PN20 Ø32</v>
          </cell>
          <cell r="F1426">
            <v>1.4240999999999999</v>
          </cell>
          <cell r="G1426">
            <v>1.07</v>
          </cell>
          <cell r="H1426">
            <v>0.9</v>
          </cell>
          <cell r="I1426">
            <v>0.5</v>
          </cell>
          <cell r="J1426" t="str">
            <v>PPR  1"</v>
          </cell>
        </row>
        <row r="1427">
          <cell r="B1427" t="str">
            <v>ppr boru-32PİLSA</v>
          </cell>
          <cell r="C1427" t="str">
            <v>PPR Boru  PN20 Ø40</v>
          </cell>
          <cell r="E1427" t="str">
            <v>PPR Type III pipes   PN20 Ø40</v>
          </cell>
          <cell r="F1427">
            <v>2.4909999999999997</v>
          </cell>
          <cell r="G1427">
            <v>1.87</v>
          </cell>
          <cell r="H1427">
            <v>1.56</v>
          </cell>
          <cell r="I1427">
            <v>0.5</v>
          </cell>
          <cell r="J1427" t="str">
            <v>PPR  11/4"</v>
          </cell>
        </row>
        <row r="1428">
          <cell r="B1428" t="str">
            <v>ppr boru-40PİLSA</v>
          </cell>
          <cell r="C1428" t="str">
            <v>PPR Boru  PN20 Ø50</v>
          </cell>
          <cell r="E1428" t="str">
            <v>PPR Type III pipes   PN20 Ø50</v>
          </cell>
          <cell r="F1428">
            <v>3.4074999999999998</v>
          </cell>
          <cell r="G1428">
            <v>2.5499999999999998</v>
          </cell>
          <cell r="H1428">
            <v>2.1399999999999997</v>
          </cell>
          <cell r="I1428">
            <v>0.5</v>
          </cell>
          <cell r="J1428" t="str">
            <v>PPR  11/2"</v>
          </cell>
        </row>
        <row r="1429">
          <cell r="B1429" t="str">
            <v>ppr boru-50PİLSA</v>
          </cell>
          <cell r="C1429" t="str">
            <v>PPR Boru  PN20 Ø60</v>
          </cell>
          <cell r="E1429" t="str">
            <v>PPR Type III pipes   PN20 Ø60</v>
          </cell>
          <cell r="F1429">
            <v>5.3438999999999997</v>
          </cell>
          <cell r="G1429">
            <v>4</v>
          </cell>
          <cell r="H1429">
            <v>3.3499999999999996</v>
          </cell>
          <cell r="I1429">
            <v>0.5</v>
          </cell>
          <cell r="J1429" t="str">
            <v>PPR  2"</v>
          </cell>
        </row>
        <row r="1430">
          <cell r="B1430" t="str">
            <v>ppr boru-65PİLSA</v>
          </cell>
          <cell r="C1430" t="str">
            <v>PPR Boru  PN20 Ø76</v>
          </cell>
          <cell r="E1430" t="str">
            <v>PPR Type III pipes   PN20 Ø76</v>
          </cell>
          <cell r="F1430">
            <v>7.5810999999999993</v>
          </cell>
          <cell r="G1430">
            <v>5.68</v>
          </cell>
          <cell r="H1430">
            <v>4.74</v>
          </cell>
          <cell r="I1430">
            <v>0.5</v>
          </cell>
          <cell r="J1430" t="str">
            <v>PPR  21/2"</v>
          </cell>
        </row>
        <row r="1431">
          <cell r="B1431" t="str">
            <v>ppr boru-80PİLSA</v>
          </cell>
          <cell r="C1431" t="str">
            <v>PPR Boru  PN20 Ø89</v>
          </cell>
          <cell r="E1431" t="str">
            <v>PPR Type III pipes   PN20 Ø89</v>
          </cell>
          <cell r="F1431">
            <v>15.777899999999999</v>
          </cell>
          <cell r="G1431">
            <v>11.81</v>
          </cell>
          <cell r="H1431">
            <v>9.8699999999999992</v>
          </cell>
          <cell r="I1431">
            <v>0.5</v>
          </cell>
          <cell r="J1431" t="str">
            <v>PPR  3"</v>
          </cell>
        </row>
        <row r="1432">
          <cell r="B1432" t="str">
            <v>ppr boru-100PİLSA</v>
          </cell>
          <cell r="C1432" t="str">
            <v>PPR Boru  PN20 Ø110</v>
          </cell>
          <cell r="E1432" t="str">
            <v>PPR Type III pipes   PN20 Ø110</v>
          </cell>
          <cell r="F1432">
            <v>23.6645</v>
          </cell>
          <cell r="G1432">
            <v>17.71</v>
          </cell>
          <cell r="H1432">
            <v>14.799999999999999</v>
          </cell>
          <cell r="I1432">
            <v>0.6</v>
          </cell>
          <cell r="J1432" t="str">
            <v>PPR  4"</v>
          </cell>
        </row>
        <row r="1433">
          <cell r="B1433" t="str">
            <v>ppr boru-125PİLSA</v>
          </cell>
          <cell r="C1433" t="str">
            <v>PPR Boru  PN20 Ø125</v>
          </cell>
          <cell r="E1433" t="str">
            <v>PPR Type III pipes   PN20 Ø125</v>
          </cell>
          <cell r="F1433">
            <v>33.501599999999996</v>
          </cell>
          <cell r="G1433">
            <v>25.07</v>
          </cell>
          <cell r="H1433">
            <v>20.950000000000003</v>
          </cell>
          <cell r="I1433">
            <v>0.7</v>
          </cell>
          <cell r="J1433" t="str">
            <v>PPR  5"</v>
          </cell>
        </row>
        <row r="1434">
          <cell r="B1434">
            <v>0</v>
          </cell>
          <cell r="C1434">
            <v>0</v>
          </cell>
          <cell r="E1434">
            <v>0</v>
          </cell>
        </row>
        <row r="1435">
          <cell r="B1435" t="str">
            <v>ppr boru-15VESBO</v>
          </cell>
          <cell r="C1435" t="str">
            <v>PPR Boru  PN20 Ø20</v>
          </cell>
          <cell r="E1435" t="str">
            <v>PPR Type III pipes   PN20 Ø20</v>
          </cell>
          <cell r="F1435">
            <v>0.74800000000000011</v>
          </cell>
          <cell r="G1435">
            <v>0.56000000000000005</v>
          </cell>
          <cell r="H1435">
            <v>0.47000000000000003</v>
          </cell>
          <cell r="I1435">
            <v>0.4</v>
          </cell>
          <cell r="J1435" t="str">
            <v>PPR  1/2"</v>
          </cell>
        </row>
        <row r="1436">
          <cell r="B1436" t="str">
            <v>ppr boru-20VESBO</v>
          </cell>
          <cell r="C1436" t="str">
            <v>PPR Boru  PN20 Ø25</v>
          </cell>
          <cell r="E1436" t="str">
            <v>PPR Type III pipes   PN20 Ø25</v>
          </cell>
          <cell r="F1436">
            <v>1.32</v>
          </cell>
          <cell r="G1436">
            <v>0.99</v>
          </cell>
          <cell r="H1436">
            <v>0.83</v>
          </cell>
          <cell r="I1436">
            <v>0.4</v>
          </cell>
          <cell r="J1436" t="str">
            <v>PPR  3/4"</v>
          </cell>
        </row>
        <row r="1437">
          <cell r="B1437" t="str">
            <v>ppr boru-25VESBO</v>
          </cell>
          <cell r="C1437" t="str">
            <v>PPR Boru  PN20 Ø32</v>
          </cell>
          <cell r="E1437" t="str">
            <v>PPR Type III pipes   PN20 Ø32</v>
          </cell>
          <cell r="F1437">
            <v>2.4750000000000001</v>
          </cell>
          <cell r="G1437">
            <v>1.86</v>
          </cell>
          <cell r="H1437">
            <v>1.55</v>
          </cell>
          <cell r="I1437">
            <v>0.5</v>
          </cell>
          <cell r="J1437" t="str">
            <v>PPR  1"</v>
          </cell>
        </row>
        <row r="1438">
          <cell r="B1438" t="str">
            <v>ppr boru-32VESBO</v>
          </cell>
          <cell r="C1438" t="str">
            <v>PPR Boru  PN20 Ø40</v>
          </cell>
          <cell r="E1438" t="str">
            <v>PPR Type III pipes   PN20 Ø40</v>
          </cell>
          <cell r="F1438">
            <v>3.6630000000000003</v>
          </cell>
          <cell r="G1438">
            <v>2.75</v>
          </cell>
          <cell r="H1438">
            <v>2.2999999999999998</v>
          </cell>
          <cell r="I1438">
            <v>0.5</v>
          </cell>
          <cell r="J1438" t="str">
            <v>PPR  11/4"</v>
          </cell>
        </row>
        <row r="1439">
          <cell r="B1439" t="str">
            <v>ppr boru-40VESBO</v>
          </cell>
          <cell r="C1439" t="str">
            <v>PPR Boru  PN20 Ø50</v>
          </cell>
          <cell r="E1439" t="str">
            <v>PPR Type III pipes   PN20 Ø50</v>
          </cell>
          <cell r="F1439">
            <v>5.7805</v>
          </cell>
          <cell r="G1439">
            <v>4.33</v>
          </cell>
          <cell r="H1439">
            <v>3.6199999999999997</v>
          </cell>
          <cell r="I1439">
            <v>0.5</v>
          </cell>
          <cell r="J1439" t="str">
            <v>PPR  11/2"</v>
          </cell>
        </row>
        <row r="1440">
          <cell r="B1440" t="str">
            <v>ppr boru-50VESBO</v>
          </cell>
          <cell r="C1440" t="str">
            <v>PPR Boru  PN20 Ø60</v>
          </cell>
          <cell r="E1440" t="str">
            <v>PPR Type III pipes   PN20 Ø60</v>
          </cell>
          <cell r="F1440">
            <v>9.9</v>
          </cell>
          <cell r="G1440">
            <v>7.41</v>
          </cell>
          <cell r="H1440">
            <v>6.1899999999999995</v>
          </cell>
          <cell r="I1440">
            <v>0.5</v>
          </cell>
          <cell r="J1440" t="str">
            <v>PPR  2"</v>
          </cell>
        </row>
        <row r="1441">
          <cell r="B1441" t="str">
            <v>ppr boru-65VESBO</v>
          </cell>
          <cell r="C1441" t="str">
            <v>PPR Boru  PN20 Ø76</v>
          </cell>
          <cell r="E1441" t="str">
            <v>PPR Type III pipes   PN20 Ø76</v>
          </cell>
          <cell r="F1441">
            <v>13.508000000000001</v>
          </cell>
          <cell r="G1441">
            <v>10.11</v>
          </cell>
          <cell r="H1441">
            <v>8.4499999999999993</v>
          </cell>
          <cell r="I1441">
            <v>0.5</v>
          </cell>
          <cell r="J1441" t="str">
            <v>PPR  21/2"</v>
          </cell>
        </row>
        <row r="1442">
          <cell r="B1442" t="str">
            <v>ppr boru-80VESBO</v>
          </cell>
          <cell r="C1442" t="str">
            <v>PPR Boru  PN20 Ø89</v>
          </cell>
          <cell r="E1442" t="str">
            <v>PPR Type III pipes   PN20 Ø89</v>
          </cell>
          <cell r="F1442">
            <v>21.505000000000003</v>
          </cell>
          <cell r="G1442">
            <v>16.100000000000001</v>
          </cell>
          <cell r="H1442">
            <v>13.45</v>
          </cell>
          <cell r="I1442">
            <v>0.5</v>
          </cell>
          <cell r="J1442" t="str">
            <v>PPR  3"</v>
          </cell>
        </row>
        <row r="1443">
          <cell r="B1443" t="str">
            <v>ppr boru-100VESBO</v>
          </cell>
          <cell r="C1443" t="str">
            <v>PPR Boru  PN20 Ø110</v>
          </cell>
          <cell r="E1443" t="str">
            <v>PPR Type III pipes   PN20 Ø110</v>
          </cell>
          <cell r="F1443">
            <v>32.527000000000001</v>
          </cell>
          <cell r="G1443">
            <v>24.34</v>
          </cell>
          <cell r="H1443">
            <v>20.34</v>
          </cell>
          <cell r="I1443">
            <v>0.6</v>
          </cell>
          <cell r="J1443" t="str">
            <v>PPR  4"</v>
          </cell>
        </row>
        <row r="1444">
          <cell r="B1444" t="str">
            <v>ppr boru-125VESBO</v>
          </cell>
          <cell r="C1444" t="str">
            <v>PPR Boru  PN20 Ø125</v>
          </cell>
          <cell r="E1444" t="str">
            <v>PPR Type III pipes   PN20 Ø125</v>
          </cell>
          <cell r="F1444" t="str">
            <v>YOK</v>
          </cell>
          <cell r="G1444" t="str">
            <v>YOK</v>
          </cell>
          <cell r="H1444" t="str">
            <v>YOK</v>
          </cell>
        </row>
        <row r="1445">
          <cell r="B1445">
            <v>0</v>
          </cell>
          <cell r="C1445">
            <v>0</v>
          </cell>
          <cell r="E1445">
            <v>0</v>
          </cell>
          <cell r="G1445">
            <v>0</v>
          </cell>
          <cell r="H1445">
            <v>0</v>
          </cell>
        </row>
        <row r="1446">
          <cell r="B1446" t="str">
            <v>ppr boru-15AQUATHERM</v>
          </cell>
          <cell r="C1446" t="str">
            <v>PPR Boru  PN20 Ø20</v>
          </cell>
          <cell r="E1446" t="str">
            <v>PPR Type III pipes   PN20 Ø20</v>
          </cell>
          <cell r="F1446">
            <v>1.2268165</v>
          </cell>
          <cell r="G1446">
            <v>0.92</v>
          </cell>
          <cell r="H1446">
            <v>0.77</v>
          </cell>
          <cell r="I1446">
            <v>0.4</v>
          </cell>
          <cell r="J1446" t="str">
            <v>SDR7.4  1/2"</v>
          </cell>
        </row>
        <row r="1447">
          <cell r="B1447" t="str">
            <v>ppr boru-20AQUATHERM</v>
          </cell>
          <cell r="C1447" t="str">
            <v>PPR Boru  PN20 Ø25</v>
          </cell>
          <cell r="E1447" t="str">
            <v>PPR Type III pipes   PN20 Ø25</v>
          </cell>
          <cell r="F1447">
            <v>1.7154637499999998</v>
          </cell>
          <cell r="G1447">
            <v>1.29</v>
          </cell>
          <cell r="H1447">
            <v>1.08</v>
          </cell>
          <cell r="I1447">
            <v>0.4</v>
          </cell>
          <cell r="J1447" t="str">
            <v>SDR7.4  3/4"</v>
          </cell>
        </row>
        <row r="1448">
          <cell r="B1448" t="str">
            <v>ppr boru-25AQUATHERM</v>
          </cell>
          <cell r="C1448" t="str">
            <v>PPR Boru  PN20 Ø32</v>
          </cell>
          <cell r="E1448" t="str">
            <v>PPR Type III pipes   PN20 Ø32</v>
          </cell>
          <cell r="F1448">
            <v>2.5576004999999999</v>
          </cell>
          <cell r="G1448">
            <v>1.92</v>
          </cell>
          <cell r="H1448">
            <v>1.6</v>
          </cell>
          <cell r="I1448">
            <v>0.5</v>
          </cell>
          <cell r="J1448" t="str">
            <v>SDR7.4  1"</v>
          </cell>
        </row>
        <row r="1449">
          <cell r="B1449" t="str">
            <v>ppr boru-32AQUATHERM</v>
          </cell>
          <cell r="C1449" t="str">
            <v>PPR Boru  PN20 Ø40</v>
          </cell>
          <cell r="E1449" t="str">
            <v>PPR Type III pipes   PN20 Ø40</v>
          </cell>
          <cell r="F1449">
            <v>3.8987812499999999</v>
          </cell>
          <cell r="G1449">
            <v>2.92</v>
          </cell>
          <cell r="H1449">
            <v>2.44</v>
          </cell>
          <cell r="I1449">
            <v>0.5</v>
          </cell>
          <cell r="J1449" t="str">
            <v>SDR7.4  11/4"</v>
          </cell>
        </row>
        <row r="1450">
          <cell r="B1450" t="str">
            <v>ppr boru-40AQUATHERM</v>
          </cell>
          <cell r="C1450" t="str">
            <v>PPR Boru  PN20 Ø50</v>
          </cell>
          <cell r="E1450" t="str">
            <v>PPR Type III pipes   PN20 Ø50</v>
          </cell>
          <cell r="F1450">
            <v>5.9885280000000005</v>
          </cell>
          <cell r="G1450">
            <v>4.49</v>
          </cell>
          <cell r="H1450">
            <v>3.75</v>
          </cell>
          <cell r="I1450">
            <v>0.5</v>
          </cell>
          <cell r="J1450" t="str">
            <v>SDR7.4  11/2"</v>
          </cell>
        </row>
        <row r="1451">
          <cell r="B1451" t="str">
            <v>ppr boru-50AQUATHERM</v>
          </cell>
          <cell r="C1451" t="str">
            <v>PPR Boru  PN20 Ø60</v>
          </cell>
          <cell r="E1451" t="str">
            <v>PPR Type III pipes   PN20 Ø60</v>
          </cell>
          <cell r="F1451">
            <v>9.7313580000000002</v>
          </cell>
          <cell r="G1451">
            <v>7.29</v>
          </cell>
          <cell r="H1451">
            <v>6.09</v>
          </cell>
          <cell r="I1451">
            <v>0.5</v>
          </cell>
          <cell r="J1451" t="str">
            <v>SDR7.4  2"</v>
          </cell>
        </row>
        <row r="1452">
          <cell r="B1452" t="str">
            <v>ppr boru-65AQUATHERM</v>
          </cell>
          <cell r="C1452" t="str">
            <v>PPR Boru  PN20 Ø76</v>
          </cell>
          <cell r="E1452" t="str">
            <v>PPR Type III pipes   PN20 Ø76</v>
          </cell>
          <cell r="F1452">
            <v>14.108389750000001</v>
          </cell>
          <cell r="G1452">
            <v>10.56</v>
          </cell>
          <cell r="H1452">
            <v>8.83</v>
          </cell>
          <cell r="I1452">
            <v>0.5</v>
          </cell>
          <cell r="J1452" t="str">
            <v>SDR7.4  21/2"</v>
          </cell>
        </row>
        <row r="1453">
          <cell r="B1453" t="str">
            <v>ppr boru-80AQUATHERM</v>
          </cell>
          <cell r="C1453" t="str">
            <v>PPR Boru  PN20 Ø89</v>
          </cell>
          <cell r="E1453" t="str">
            <v>PPR Type III pipes   PN20 Ø89</v>
          </cell>
          <cell r="F1453">
            <v>19.785015250000001</v>
          </cell>
          <cell r="G1453">
            <v>14.81</v>
          </cell>
          <cell r="H1453">
            <v>12.37</v>
          </cell>
          <cell r="I1453">
            <v>0.5</v>
          </cell>
          <cell r="J1453" t="str">
            <v>SDR7.4  3"</v>
          </cell>
        </row>
        <row r="1454">
          <cell r="B1454" t="str">
            <v>ppr boru-100AQUATHERM</v>
          </cell>
          <cell r="C1454" t="str">
            <v>PPR Boru  PN20 Ø110</v>
          </cell>
          <cell r="E1454" t="str">
            <v>PPR Type III pipes   PN20 Ø110</v>
          </cell>
          <cell r="F1454">
            <v>30.108988</v>
          </cell>
          <cell r="G1454">
            <v>22.53</v>
          </cell>
          <cell r="H1454">
            <v>18.830000000000002</v>
          </cell>
          <cell r="I1454">
            <v>0.6</v>
          </cell>
          <cell r="J1454" t="str">
            <v>SDR7.4  4"</v>
          </cell>
        </row>
        <row r="1455">
          <cell r="B1455" t="str">
            <v>ppr boru-125AQUATHERM</v>
          </cell>
          <cell r="C1455" t="str">
            <v>PPR Boru  PN20 Ø125</v>
          </cell>
          <cell r="E1455" t="str">
            <v>PPR Type III pipes   PN20 Ø125</v>
          </cell>
          <cell r="F1455">
            <v>37.002033250000004</v>
          </cell>
          <cell r="G1455">
            <v>27.69</v>
          </cell>
          <cell r="H1455">
            <v>23.14</v>
          </cell>
          <cell r="I1455">
            <v>0.7</v>
          </cell>
          <cell r="J1455" t="str">
            <v>SDR7.4  5"</v>
          </cell>
        </row>
        <row r="1456">
          <cell r="B1456">
            <v>0</v>
          </cell>
          <cell r="C1456">
            <v>0</v>
          </cell>
          <cell r="G1456">
            <v>0</v>
          </cell>
          <cell r="H1456">
            <v>0</v>
          </cell>
        </row>
        <row r="1457">
          <cell r="B1457" t="str">
            <v>ppr boru folyolu-15ÇAĞLAR</v>
          </cell>
          <cell r="C1457" t="str">
            <v>PPR Boru Folyolu  PN20 Ø20</v>
          </cell>
          <cell r="E1457" t="str">
            <v>PPR Boru Folyolu  PN20 Ø20</v>
          </cell>
          <cell r="F1457">
            <v>1.127</v>
          </cell>
          <cell r="G1457">
            <v>0.85</v>
          </cell>
          <cell r="H1457">
            <v>0.71</v>
          </cell>
          <cell r="I1457">
            <v>0.4</v>
          </cell>
          <cell r="J1457" t="str">
            <v>PPR  1/2" folyolu</v>
          </cell>
        </row>
        <row r="1458">
          <cell r="B1458" t="str">
            <v>ppr boru folyolu-20ÇAĞLAR</v>
          </cell>
          <cell r="C1458" t="str">
            <v>PPR Boru Folyolu  PN20 Ø25</v>
          </cell>
          <cell r="E1458" t="str">
            <v>PPR Boru Folyolu  PN20 Ø25</v>
          </cell>
          <cell r="F1458">
            <v>1.5179999999999998</v>
          </cell>
          <cell r="G1458">
            <v>1.1399999999999999</v>
          </cell>
          <cell r="H1458">
            <v>0.95</v>
          </cell>
          <cell r="I1458">
            <v>0.4</v>
          </cell>
          <cell r="J1458" t="str">
            <v>PPR  3/4" folyolu</v>
          </cell>
        </row>
        <row r="1459">
          <cell r="B1459" t="str">
            <v>ppr boru folyolu-25ÇAĞLAR</v>
          </cell>
          <cell r="C1459" t="str">
            <v>PPR Boru Folyolu  PN20 Ø32</v>
          </cell>
          <cell r="E1459" t="str">
            <v>PPR Boru Folyolu  PN20 Ø32</v>
          </cell>
          <cell r="F1459">
            <v>2.5759999999999996</v>
          </cell>
          <cell r="G1459">
            <v>1.93</v>
          </cell>
          <cell r="H1459">
            <v>1.62</v>
          </cell>
          <cell r="I1459">
            <v>0.5</v>
          </cell>
          <cell r="J1459" t="str">
            <v>PPR  1" folyolu</v>
          </cell>
        </row>
        <row r="1460">
          <cell r="B1460" t="str">
            <v>ppr boru folyolu-32ÇAĞLAR</v>
          </cell>
          <cell r="C1460" t="str">
            <v>PPR Boru Folyolu  PN20 Ø40</v>
          </cell>
          <cell r="E1460" t="str">
            <v>PPR Boru Folyolu  PN20 Ø40</v>
          </cell>
          <cell r="F1460">
            <v>3.6799999999999997</v>
          </cell>
          <cell r="G1460">
            <v>2.76</v>
          </cell>
          <cell r="H1460">
            <v>2.3099999999999996</v>
          </cell>
          <cell r="I1460">
            <v>0.5</v>
          </cell>
          <cell r="J1460" t="str">
            <v>PPR  11/4" folyolu</v>
          </cell>
        </row>
        <row r="1461">
          <cell r="B1461" t="str">
            <v>ppr boru folyolu-40ÇAĞLAR</v>
          </cell>
          <cell r="C1461" t="str">
            <v>PPR Boru Folyolu  PN20 Ø50</v>
          </cell>
          <cell r="E1461" t="str">
            <v>PPR Boru Folyolu  PN20 Ø50</v>
          </cell>
          <cell r="F1461">
            <v>5.75</v>
          </cell>
          <cell r="G1461">
            <v>4.3099999999999996</v>
          </cell>
          <cell r="H1461">
            <v>3.5999999999999996</v>
          </cell>
          <cell r="I1461">
            <v>0.5</v>
          </cell>
          <cell r="J1461" t="str">
            <v>PPR  11/2" folyolu</v>
          </cell>
        </row>
        <row r="1462">
          <cell r="B1462" t="str">
            <v>ppr boru folyolu-50ÇAĞLAR</v>
          </cell>
          <cell r="C1462" t="str">
            <v>PPR Boru Folyolu  PN20 Ø60</v>
          </cell>
          <cell r="E1462" t="str">
            <v>PPR Boru Folyolu  PN20 Ø60</v>
          </cell>
          <cell r="F1462">
            <v>8.9699999999999989</v>
          </cell>
          <cell r="G1462">
            <v>6.72</v>
          </cell>
          <cell r="H1462">
            <v>5.6099999999999994</v>
          </cell>
          <cell r="I1462">
            <v>0.5</v>
          </cell>
          <cell r="J1462" t="str">
            <v>PPR  2" folyolu</v>
          </cell>
        </row>
        <row r="1463">
          <cell r="B1463" t="str">
            <v>ppr boru folyolu-65ÇAĞLAR</v>
          </cell>
          <cell r="C1463" t="str">
            <v>PPR Boru Folyolu  PN20 Ø76</v>
          </cell>
          <cell r="E1463" t="str">
            <v>PPR Boru Folyolu  PN20 Ø76</v>
          </cell>
          <cell r="F1463">
            <v>12.879999999999999</v>
          </cell>
          <cell r="G1463">
            <v>9.64</v>
          </cell>
          <cell r="H1463">
            <v>8.06</v>
          </cell>
          <cell r="I1463">
            <v>0.5</v>
          </cell>
          <cell r="J1463" t="str">
            <v>PPR  21/2" folyolu</v>
          </cell>
        </row>
        <row r="1464">
          <cell r="B1464">
            <v>0</v>
          </cell>
          <cell r="C1464">
            <v>0</v>
          </cell>
          <cell r="E1464">
            <v>0</v>
          </cell>
        </row>
        <row r="1465">
          <cell r="B1465" t="str">
            <v>ppr boru folyolu-15EGE YILDIZ</v>
          </cell>
          <cell r="C1465" t="str">
            <v>PPR Boru Folyolu  PN20 Ø20</v>
          </cell>
          <cell r="E1465" t="str">
            <v>PPRC Type III pipes reinforced with Alu foil   PN20 Ø20</v>
          </cell>
          <cell r="F1465">
            <v>1.2816000000000001</v>
          </cell>
          <cell r="G1465">
            <v>0.96</v>
          </cell>
          <cell r="H1465">
            <v>0.81</v>
          </cell>
          <cell r="I1465">
            <v>0.4</v>
          </cell>
          <cell r="J1465" t="str">
            <v>PPR  1/2" folyolu</v>
          </cell>
        </row>
        <row r="1466">
          <cell r="B1466" t="str">
            <v>ppr boru folyolu-20EGE YILDIZ</v>
          </cell>
          <cell r="C1466" t="str">
            <v>PPR Boru Folyolu  PN20 Ø25</v>
          </cell>
          <cell r="E1466" t="str">
            <v>PPRC Type III pipes reinforced with Alu foil   PN20 Ø25</v>
          </cell>
          <cell r="F1466">
            <v>1.7423999999999999</v>
          </cell>
          <cell r="G1466">
            <v>1.31</v>
          </cell>
          <cell r="H1466">
            <v>1.0900000000000001</v>
          </cell>
          <cell r="I1466">
            <v>0.4</v>
          </cell>
          <cell r="J1466" t="str">
            <v>PPR  3/4" folyolu</v>
          </cell>
        </row>
        <row r="1467">
          <cell r="B1467" t="str">
            <v>ppr boru folyolu-25EGE YILDIZ</v>
          </cell>
          <cell r="C1467" t="str">
            <v>PPR Boru Folyolu  PN20 Ø32</v>
          </cell>
          <cell r="E1467" t="str">
            <v>PPRC Type III pipes reinforced with Alu foil   PN20 Ø32</v>
          </cell>
          <cell r="F1467">
            <v>2.6568000000000001</v>
          </cell>
          <cell r="G1467">
            <v>1.99</v>
          </cell>
          <cell r="H1467">
            <v>1.67</v>
          </cell>
          <cell r="I1467">
            <v>0.5</v>
          </cell>
          <cell r="J1467" t="str">
            <v>PPR  1" folyolu</v>
          </cell>
        </row>
        <row r="1468">
          <cell r="B1468" t="str">
            <v>ppr boru folyolu-32EGE YILDIZ</v>
          </cell>
          <cell r="C1468" t="str">
            <v>PPR Boru Folyolu  PN20 Ø40</v>
          </cell>
          <cell r="E1468" t="str">
            <v>PPRC Type III pipes reinforced with Alu foil   PN20 Ø40</v>
          </cell>
          <cell r="F1468">
            <v>3.8592</v>
          </cell>
          <cell r="G1468">
            <v>2.8899999999999997</v>
          </cell>
          <cell r="H1468">
            <v>2.42</v>
          </cell>
          <cell r="I1468">
            <v>0.5</v>
          </cell>
          <cell r="J1468" t="str">
            <v>PPR  11/4" folyolu</v>
          </cell>
        </row>
        <row r="1469">
          <cell r="B1469" t="str">
            <v>ppr boru folyolu-40EGE YILDIZ</v>
          </cell>
          <cell r="C1469" t="str">
            <v>PPR Boru Folyolu  PN20 Ø50</v>
          </cell>
          <cell r="E1469" t="str">
            <v>PPRC Type III pipes reinforced with Alu foil   PN20 Ø50</v>
          </cell>
          <cell r="F1469">
            <v>5.5511999999999997</v>
          </cell>
          <cell r="G1469">
            <v>4.16</v>
          </cell>
          <cell r="H1469">
            <v>3.48</v>
          </cell>
          <cell r="I1469">
            <v>0.5</v>
          </cell>
          <cell r="J1469" t="str">
            <v>PPR  11/2" folyolu</v>
          </cell>
        </row>
        <row r="1470">
          <cell r="B1470" t="str">
            <v>ppr boru folyolu-50EGE YILDIZ</v>
          </cell>
          <cell r="C1470" t="str">
            <v>PPR Boru Folyolu  PN20 Ø60</v>
          </cell>
          <cell r="E1470" t="str">
            <v>PPRC Type III pipes reinforced with Alu foil   PN20 Ø60</v>
          </cell>
          <cell r="F1470" t="str">
            <v>YOK</v>
          </cell>
          <cell r="G1470" t="str">
            <v>YOK</v>
          </cell>
          <cell r="H1470" t="str">
            <v>YOK</v>
          </cell>
          <cell r="I1470" t="str">
            <v>YOK</v>
          </cell>
        </row>
        <row r="1471">
          <cell r="B1471" t="str">
            <v>ppr boru folyolu-65EGE YILDIZ</v>
          </cell>
          <cell r="C1471" t="str">
            <v>PPR Boru Folyolu  PN20 Ø76</v>
          </cell>
          <cell r="E1471" t="str">
            <v>PPRC Type III pipes reinforced with Alu foil   PN20 Ø76</v>
          </cell>
          <cell r="F1471" t="str">
            <v>YOK</v>
          </cell>
          <cell r="G1471" t="str">
            <v>YOK</v>
          </cell>
          <cell r="H1471" t="str">
            <v>YOK</v>
          </cell>
          <cell r="I1471" t="str">
            <v>YOK</v>
          </cell>
        </row>
        <row r="1472">
          <cell r="B1472">
            <v>0</v>
          </cell>
          <cell r="C1472">
            <v>0</v>
          </cell>
          <cell r="E1472">
            <v>0</v>
          </cell>
        </row>
        <row r="1473">
          <cell r="B1473" t="str">
            <v>ppr boru folyolu-15PİLSA</v>
          </cell>
          <cell r="C1473" t="str">
            <v>PPR Boru Folyolu  PN20 Ø20</v>
          </cell>
          <cell r="E1473" t="str">
            <v>PPRC Type III pipes reinforced with Alu foil   PN20 Ø20</v>
          </cell>
          <cell r="F1473">
            <v>1.1515</v>
          </cell>
          <cell r="G1473">
            <v>0.87</v>
          </cell>
          <cell r="H1473">
            <v>0.72</v>
          </cell>
          <cell r="I1473">
            <v>0.4</v>
          </cell>
          <cell r="J1473" t="str">
            <v>PPR  1/2" folyolu</v>
          </cell>
        </row>
        <row r="1474">
          <cell r="B1474" t="str">
            <v>ppr boru folyolu-20PİLSA</v>
          </cell>
          <cell r="C1474" t="str">
            <v>PPR Boru Folyolu  PN20 Ø25</v>
          </cell>
          <cell r="E1474" t="str">
            <v>PPRC Type III pipes reinforced with Alu foil   PN20 Ø25</v>
          </cell>
          <cell r="F1474">
            <v>1.6403000000000001</v>
          </cell>
          <cell r="G1474">
            <v>1.23</v>
          </cell>
          <cell r="H1474">
            <v>1.03</v>
          </cell>
          <cell r="I1474">
            <v>0.4</v>
          </cell>
          <cell r="J1474" t="str">
            <v>PPR  3/4" folyolu</v>
          </cell>
        </row>
        <row r="1475">
          <cell r="B1475" t="str">
            <v>ppr boru folyolu-25PİLSA</v>
          </cell>
          <cell r="C1475" t="str">
            <v>PPR Boru Folyolu  PN20 Ø32</v>
          </cell>
          <cell r="E1475" t="str">
            <v>PPRC Type III pipes reinforced with Alu foil   PN20 Ø32</v>
          </cell>
          <cell r="F1475">
            <v>2.8481999999999998</v>
          </cell>
          <cell r="G1475">
            <v>2.1399999999999997</v>
          </cell>
          <cell r="H1475">
            <v>1.79</v>
          </cell>
          <cell r="I1475">
            <v>0.5</v>
          </cell>
          <cell r="J1475" t="str">
            <v>PPR  1" folyolu</v>
          </cell>
        </row>
        <row r="1476">
          <cell r="B1476" t="str">
            <v>ppr boru folyolu-32PİLSA</v>
          </cell>
          <cell r="C1476" t="str">
            <v>PPR Boru Folyolu  PN20 Ø40</v>
          </cell>
          <cell r="E1476" t="str">
            <v>PPRC Type III pipes reinforced with Alu foil   PN20 Ø40</v>
          </cell>
          <cell r="F1476">
            <v>4.1360000000000001</v>
          </cell>
          <cell r="G1476">
            <v>3.0999999999999996</v>
          </cell>
          <cell r="H1476">
            <v>2.59</v>
          </cell>
          <cell r="I1476">
            <v>0.5</v>
          </cell>
          <cell r="J1476" t="str">
            <v>PPR  11/4" folyolu</v>
          </cell>
        </row>
        <row r="1477">
          <cell r="B1477" t="str">
            <v>ppr boru folyolu-40PİLSA</v>
          </cell>
          <cell r="C1477" t="str">
            <v>PPR Boru Folyolu  PN20 Ø50</v>
          </cell>
          <cell r="E1477" t="str">
            <v>PPRC Type III pipes reinforced with Alu foil   PN20 Ø50</v>
          </cell>
          <cell r="F1477">
            <v>6.1804999999999994</v>
          </cell>
          <cell r="G1477">
            <v>4.63</v>
          </cell>
          <cell r="H1477">
            <v>3.8699999999999997</v>
          </cell>
          <cell r="I1477">
            <v>0.5</v>
          </cell>
          <cell r="J1477" t="str">
            <v>PPR  11/2" folyolu</v>
          </cell>
        </row>
        <row r="1478">
          <cell r="B1478" t="str">
            <v>ppr boru folyolu-50PİLSA</v>
          </cell>
          <cell r="C1478" t="str">
            <v>PPR Boru Folyolu  PN20 Ø60</v>
          </cell>
          <cell r="E1478" t="str">
            <v>PPRC Type III pipes reinforced with Alu foil   PN20 Ø60</v>
          </cell>
          <cell r="F1478">
            <v>9.9404999999999983</v>
          </cell>
          <cell r="G1478">
            <v>7.4399999999999995</v>
          </cell>
          <cell r="H1478">
            <v>6.22</v>
          </cell>
          <cell r="I1478">
            <v>0.5</v>
          </cell>
          <cell r="J1478" t="str">
            <v>PPR  2" folyolu</v>
          </cell>
        </row>
        <row r="1479">
          <cell r="B1479" t="str">
            <v>ppr boru folyolu-65PİLSA</v>
          </cell>
          <cell r="C1479" t="str">
            <v>PPR Boru Folyolu  PN20 Ø76</v>
          </cell>
          <cell r="E1479" t="str">
            <v>PPRC Type III pipes reinforced with Alu foil   PN20 Ø76</v>
          </cell>
          <cell r="F1479">
            <v>13.686399999999999</v>
          </cell>
          <cell r="G1479" t="str">
            <v>YOK</v>
          </cell>
          <cell r="H1479" t="str">
            <v>YOK</v>
          </cell>
          <cell r="I1479" t="str">
            <v>YOK</v>
          </cell>
        </row>
        <row r="1480">
          <cell r="B1480">
            <v>0</v>
          </cell>
          <cell r="C1480">
            <v>0</v>
          </cell>
          <cell r="E1480">
            <v>0</v>
          </cell>
        </row>
        <row r="1481">
          <cell r="B1481" t="str">
            <v>ppr boru folyolu-15VESBO</v>
          </cell>
          <cell r="C1481" t="str">
            <v>PPR Boru Folyolu  PN20 Ø20</v>
          </cell>
          <cell r="E1481" t="str">
            <v>PPRC Type III pipes reinforced with Alu foil   PN20 Ø20</v>
          </cell>
          <cell r="F1481">
            <v>1.518</v>
          </cell>
          <cell r="G1481">
            <v>1.1399999999999999</v>
          </cell>
          <cell r="H1481">
            <v>0.95</v>
          </cell>
          <cell r="I1481">
            <v>0.4</v>
          </cell>
          <cell r="J1481" t="str">
            <v>PPR  1/2" folyolu</v>
          </cell>
        </row>
        <row r="1482">
          <cell r="B1482" t="str">
            <v>ppr boru folyolu-20VESBO</v>
          </cell>
          <cell r="C1482" t="str">
            <v>PPR Boru Folyolu  PN20 Ø25</v>
          </cell>
          <cell r="E1482" t="str">
            <v>PPRC Type III pipes reinforced with Alu foil   PN20 Ø25</v>
          </cell>
          <cell r="F1482">
            <v>2.0790000000000002</v>
          </cell>
          <cell r="G1482">
            <v>1.56</v>
          </cell>
          <cell r="H1482">
            <v>1.3</v>
          </cell>
          <cell r="I1482">
            <v>0.4</v>
          </cell>
          <cell r="J1482" t="str">
            <v>PPR  3/4" folyolu</v>
          </cell>
        </row>
        <row r="1483">
          <cell r="B1483" t="str">
            <v>ppr boru folyolu-25VESBO</v>
          </cell>
          <cell r="C1483" t="str">
            <v>PPR Boru Folyolu  PN20 Ø32</v>
          </cell>
          <cell r="E1483" t="str">
            <v>PPRC Type III pipes reinforced with Alu foil   PN20 Ø32</v>
          </cell>
          <cell r="F1483">
            <v>3.3935000000000004</v>
          </cell>
          <cell r="G1483">
            <v>2.5399999999999996</v>
          </cell>
          <cell r="H1483">
            <v>2.13</v>
          </cell>
          <cell r="I1483">
            <v>0.5</v>
          </cell>
          <cell r="J1483" t="str">
            <v>PPR  1" folyolu</v>
          </cell>
        </row>
        <row r="1484">
          <cell r="B1484" t="str">
            <v>ppr boru folyolu-32VESBO</v>
          </cell>
          <cell r="C1484" t="str">
            <v>PPR Boru Folyolu  PN20 Ø40</v>
          </cell>
          <cell r="E1484" t="str">
            <v>PPRC Type III pipes reinforced with Alu foil   PN20 Ø40</v>
          </cell>
          <cell r="F1484">
            <v>5.346000000000001</v>
          </cell>
          <cell r="G1484">
            <v>4</v>
          </cell>
          <cell r="H1484">
            <v>3.3499999999999996</v>
          </cell>
          <cell r="I1484">
            <v>0.5</v>
          </cell>
          <cell r="J1484" t="str">
            <v>PPR  11/4" folyolu</v>
          </cell>
        </row>
        <row r="1485">
          <cell r="B1485" t="str">
            <v>ppr boru folyolu-40VESBO</v>
          </cell>
          <cell r="C1485" t="str">
            <v>PPR Boru Folyolu  PN20 Ø50</v>
          </cell>
          <cell r="E1485" t="str">
            <v>PPRC Type III pipes reinforced with Alu foil   PN20 Ø50</v>
          </cell>
          <cell r="F1485">
            <v>8.1455000000000002</v>
          </cell>
          <cell r="G1485">
            <v>6.1</v>
          </cell>
          <cell r="H1485">
            <v>5.0999999999999996</v>
          </cell>
          <cell r="I1485">
            <v>0.5</v>
          </cell>
          <cell r="J1485" t="str">
            <v>PPR  11/2" folyolu</v>
          </cell>
        </row>
        <row r="1486">
          <cell r="B1486" t="str">
            <v>ppr boru folyolu-50VESBO</v>
          </cell>
          <cell r="C1486" t="str">
            <v>PPR Boru Folyolu  PN20 Ø60</v>
          </cell>
          <cell r="E1486" t="str">
            <v>PPRC Type III pipes reinforced with Alu foil   PN20 Ø60</v>
          </cell>
          <cell r="F1486">
            <v>13.046000000000001</v>
          </cell>
          <cell r="G1486">
            <v>9.77</v>
          </cell>
          <cell r="H1486">
            <v>8.16</v>
          </cell>
          <cell r="I1486">
            <v>0.5</v>
          </cell>
          <cell r="J1486" t="str">
            <v>PPR  2" folyolu</v>
          </cell>
        </row>
        <row r="1487">
          <cell r="B1487" t="str">
            <v>ppr boru folyolu-65VESBO</v>
          </cell>
          <cell r="C1487" t="str">
            <v>PPR Boru Folyolu  PN20 Ø76</v>
          </cell>
          <cell r="E1487" t="str">
            <v>PPRC Type III pipes reinforced with Alu foil   PN20 Ø76</v>
          </cell>
          <cell r="F1487">
            <v>18.700000000000003</v>
          </cell>
          <cell r="G1487">
            <v>14</v>
          </cell>
          <cell r="H1487">
            <v>11.7</v>
          </cell>
          <cell r="I1487">
            <v>0.5</v>
          </cell>
          <cell r="J1487" t="str">
            <v>PPR  21/2" folyolu</v>
          </cell>
        </row>
        <row r="1488">
          <cell r="B1488">
            <v>0</v>
          </cell>
          <cell r="C1488">
            <v>0</v>
          </cell>
          <cell r="E1488">
            <v>0</v>
          </cell>
        </row>
        <row r="1489">
          <cell r="B1489" t="str">
            <v>ppr boru drenaj-15AQUATHERM</v>
          </cell>
          <cell r="C1489" t="str">
            <v>PPR Boru drenaj  PN20 Ø20</v>
          </cell>
          <cell r="E1489" t="str">
            <v>PPRC Type III pipes reinforced with Alu foil   PN20 Ø20</v>
          </cell>
          <cell r="F1489">
            <v>1.2284999999999999</v>
          </cell>
          <cell r="G1489">
            <v>0.92</v>
          </cell>
          <cell r="H1489">
            <v>0.77</v>
          </cell>
          <cell r="I1489">
            <v>0.4</v>
          </cell>
          <cell r="J1489" t="str">
            <v xml:space="preserve">ISICET  1/2" </v>
          </cell>
        </row>
        <row r="1490">
          <cell r="B1490" t="str">
            <v>ppr boru drenaj-20AQUATHERM</v>
          </cell>
          <cell r="C1490" t="str">
            <v>PPR Boru drenaj  PN20 Ø25</v>
          </cell>
          <cell r="E1490" t="str">
            <v>PPRC Type III pipes reinforced with Alu foil   PN20 Ø25</v>
          </cell>
          <cell r="F1490">
            <v>2.4744264999999999</v>
          </cell>
          <cell r="G1490">
            <v>1.86</v>
          </cell>
          <cell r="H1490">
            <v>1.55</v>
          </cell>
          <cell r="I1490">
            <v>0.4</v>
          </cell>
          <cell r="J1490" t="str">
            <v xml:space="preserve">ISICET  3/4" </v>
          </cell>
        </row>
        <row r="1491">
          <cell r="B1491" t="str">
            <v>ppr boru drenaj-25AQUATHERM</v>
          </cell>
          <cell r="C1491" t="str">
            <v>PPR Boru drenaj  PN20 Ø32</v>
          </cell>
          <cell r="E1491" t="str">
            <v>PPRC Type III pipes reinforced with Alu foil   PN20 Ø32</v>
          </cell>
          <cell r="F1491">
            <v>3.5868787500000003</v>
          </cell>
          <cell r="G1491">
            <v>2.69</v>
          </cell>
          <cell r="H1491">
            <v>2.25</v>
          </cell>
          <cell r="I1491">
            <v>0.5</v>
          </cell>
          <cell r="J1491" t="str">
            <v xml:space="preserve">ISICET  1" </v>
          </cell>
        </row>
        <row r="1492">
          <cell r="B1492" t="str">
            <v>ppr boru drenaj-32AQUATHERM</v>
          </cell>
          <cell r="C1492" t="str">
            <v>PPR Boru drenaj  PN20 Ø40</v>
          </cell>
          <cell r="E1492" t="str">
            <v>PPRC Type III pipes reinforced with Alu foil   PN20 Ø40</v>
          </cell>
          <cell r="F1492">
            <v>4.8656790000000001</v>
          </cell>
          <cell r="G1492">
            <v>3.65</v>
          </cell>
          <cell r="H1492">
            <v>3.05</v>
          </cell>
          <cell r="I1492">
            <v>0.5</v>
          </cell>
          <cell r="J1492" t="str">
            <v xml:space="preserve">ISICET  11/4" </v>
          </cell>
        </row>
        <row r="1493">
          <cell r="B1493" t="str">
            <v>ppr boru drenaj-40AQUATHERM</v>
          </cell>
          <cell r="C1493" t="str">
            <v>PPR Boru drenaj  PN20 Ø50</v>
          </cell>
          <cell r="E1493" t="str">
            <v>PPRC Type III pipes reinforced with Alu foil   PN20 Ø50</v>
          </cell>
          <cell r="F1493">
            <v>6.9034419999999992</v>
          </cell>
          <cell r="G1493">
            <v>5.17</v>
          </cell>
          <cell r="H1493">
            <v>4.3199999999999994</v>
          </cell>
          <cell r="I1493">
            <v>0.5</v>
          </cell>
          <cell r="J1493" t="str">
            <v xml:space="preserve">ISICET  11/2" </v>
          </cell>
        </row>
        <row r="1494">
          <cell r="B1494" t="str">
            <v>ppr boru drenaj-50AQUATHERM</v>
          </cell>
          <cell r="C1494" t="str">
            <v>PPR Boru drenaj  PN20 Ø60</v>
          </cell>
          <cell r="E1494" t="str">
            <v>PPRC Type III pipes reinforced with Alu foil   PN20 Ø60</v>
          </cell>
          <cell r="F1494">
            <v>10.448733750000002</v>
          </cell>
          <cell r="G1494">
            <v>7.8199999999999994</v>
          </cell>
          <cell r="H1494">
            <v>6.54</v>
          </cell>
          <cell r="I1494">
            <v>0.5</v>
          </cell>
          <cell r="J1494" t="str">
            <v xml:space="preserve">ISICET  2" </v>
          </cell>
        </row>
        <row r="1495">
          <cell r="B1495" t="str">
            <v>ppr boru drenaj-65AQUATHERM</v>
          </cell>
          <cell r="C1495" t="str">
            <v>PPR Boru drenaj  PN20 Ø76</v>
          </cell>
          <cell r="E1495" t="str">
            <v>PPRC Type III pipes reinforced with Alu foil   PN20 Ø76</v>
          </cell>
          <cell r="F1495">
            <v>14.2435475</v>
          </cell>
          <cell r="G1495">
            <v>10.66</v>
          </cell>
          <cell r="H1495">
            <v>8.91</v>
          </cell>
          <cell r="I1495">
            <v>0.5</v>
          </cell>
          <cell r="J1495" t="str">
            <v xml:space="preserve">ISICET  21/2" </v>
          </cell>
        </row>
        <row r="1496">
          <cell r="B1496">
            <v>0</v>
          </cell>
          <cell r="C1496">
            <v>0</v>
          </cell>
        </row>
        <row r="1497">
          <cell r="B1497" t="str">
            <v>sert pvc boru-6-15ÇAĞLAR</v>
          </cell>
          <cell r="C1497" t="str">
            <v>Sert Pvc Boru PN6  Ø20</v>
          </cell>
          <cell r="E1497" t="str">
            <v>PVC Potable Water Pipes PN6  Ø20</v>
          </cell>
          <cell r="F1497" t="str">
            <v>YOK</v>
          </cell>
          <cell r="G1497" t="str">
            <v>YOK</v>
          </cell>
          <cell r="H1497" t="str">
            <v>YOK</v>
          </cell>
        </row>
        <row r="1498">
          <cell r="B1498" t="str">
            <v>sert pvc boru-6-20ÇAĞLAR</v>
          </cell>
          <cell r="C1498" t="str">
            <v>Sert Pvc Boru PN6  Ø25</v>
          </cell>
          <cell r="E1498" t="str">
            <v>PVC Potable Water Pipes PN6  Ø25</v>
          </cell>
          <cell r="F1498" t="str">
            <v>YOK</v>
          </cell>
          <cell r="G1498" t="str">
            <v>YOK</v>
          </cell>
          <cell r="H1498" t="str">
            <v>YOK</v>
          </cell>
        </row>
        <row r="1499">
          <cell r="B1499" t="str">
            <v>sert pvc boru-6-25ÇAĞLAR</v>
          </cell>
          <cell r="C1499" t="str">
            <v>Sert Pvc Boru PN6  Ø32</v>
          </cell>
          <cell r="E1499" t="str">
            <v>PVC Potable Water Pipes PN6  Ø32</v>
          </cell>
          <cell r="F1499" t="str">
            <v>YOK</v>
          </cell>
          <cell r="G1499" t="str">
            <v>YOK</v>
          </cell>
          <cell r="H1499" t="str">
            <v>YOK</v>
          </cell>
        </row>
        <row r="1500">
          <cell r="B1500" t="str">
            <v>sert pvc boru-6-32ÇAĞLAR</v>
          </cell>
          <cell r="C1500" t="str">
            <v>Sert Pvc Boru PN6  Ø40</v>
          </cell>
          <cell r="E1500" t="str">
            <v>PVC Potable Water Pipes PN6  Ø40</v>
          </cell>
          <cell r="F1500">
            <v>1</v>
          </cell>
          <cell r="G1500">
            <v>0.75</v>
          </cell>
          <cell r="H1500">
            <v>0.63</v>
          </cell>
          <cell r="I1500">
            <v>0.5</v>
          </cell>
        </row>
        <row r="1501">
          <cell r="B1501" t="str">
            <v>sert pvc boru-6-40ÇAĞLAR</v>
          </cell>
          <cell r="C1501" t="str">
            <v>Sert Pvc Boru PN6  Ø50</v>
          </cell>
          <cell r="E1501" t="str">
            <v>PVC Potable Water Pipes PN6  Ø50</v>
          </cell>
          <cell r="F1501">
            <v>1.2749999999999999</v>
          </cell>
          <cell r="G1501">
            <v>0.96</v>
          </cell>
          <cell r="H1501">
            <v>0.8</v>
          </cell>
          <cell r="I1501">
            <v>0.5</v>
          </cell>
        </row>
        <row r="1502">
          <cell r="B1502" t="str">
            <v>sert pvc boru-6-50ÇAĞLAR</v>
          </cell>
          <cell r="C1502" t="str">
            <v>Sert Pvc Boru PN6  Ø63</v>
          </cell>
          <cell r="E1502" t="str">
            <v>PVC Potable Water Pipes PN6  Ø63</v>
          </cell>
          <cell r="F1502">
            <v>1.7350000000000001</v>
          </cell>
          <cell r="G1502">
            <v>1.3</v>
          </cell>
          <cell r="H1502">
            <v>1.0900000000000001</v>
          </cell>
          <cell r="I1502">
            <v>0.5</v>
          </cell>
        </row>
        <row r="1503">
          <cell r="B1503" t="str">
            <v>sert pvc boru-6-65ÇAĞLAR</v>
          </cell>
          <cell r="C1503" t="str">
            <v>Sert Pvc Boru PN6  Ø75</v>
          </cell>
          <cell r="E1503" t="str">
            <v>PVC Potable Water Pipes PN6  Ø75</v>
          </cell>
          <cell r="F1503">
            <v>2.375</v>
          </cell>
          <cell r="G1503">
            <v>1.78</v>
          </cell>
          <cell r="H1503">
            <v>1.49</v>
          </cell>
          <cell r="I1503">
            <v>0.6</v>
          </cell>
        </row>
        <row r="1504">
          <cell r="B1504" t="str">
            <v>sert pvc boru-6-80ÇAĞLAR</v>
          </cell>
          <cell r="C1504" t="str">
            <v>Sert Pvc Boru PN6  Ø90</v>
          </cell>
          <cell r="E1504" t="str">
            <v>PVC Potable Water Pipes PN6  Ø90</v>
          </cell>
          <cell r="F1504">
            <v>3.5</v>
          </cell>
          <cell r="G1504">
            <v>2.6199999999999997</v>
          </cell>
          <cell r="H1504">
            <v>2.19</v>
          </cell>
          <cell r="I1504">
            <v>0.65</v>
          </cell>
        </row>
        <row r="1505">
          <cell r="B1505" t="str">
            <v>sert pvc boru-6-100ÇAĞLAR</v>
          </cell>
          <cell r="C1505" t="str">
            <v>Sert Pvc Boru PN6  Ø110</v>
          </cell>
          <cell r="E1505" t="str">
            <v>PVC Potable Water Pipes PN6  Ø110</v>
          </cell>
          <cell r="F1505">
            <v>4.3250000000000002</v>
          </cell>
          <cell r="G1505">
            <v>3.2399999999999998</v>
          </cell>
          <cell r="H1505">
            <v>2.71</v>
          </cell>
          <cell r="I1505">
            <v>0.7</v>
          </cell>
        </row>
        <row r="1506">
          <cell r="B1506" t="str">
            <v>sert pvc boru-6-125ÇAĞLAR</v>
          </cell>
          <cell r="C1506" t="str">
            <v>Sert Pvc Boru PN6  Ø140</v>
          </cell>
          <cell r="E1506" t="str">
            <v>PVC Potable Water Pipes PN6  Ø140</v>
          </cell>
          <cell r="F1506">
            <v>7.1</v>
          </cell>
          <cell r="G1506">
            <v>5.3199999999999994</v>
          </cell>
          <cell r="H1506">
            <v>4.4399999999999995</v>
          </cell>
          <cell r="I1506">
            <v>0.8</v>
          </cell>
        </row>
        <row r="1507">
          <cell r="B1507" t="str">
            <v>sert pvc boru-6-150ÇAĞLAR</v>
          </cell>
          <cell r="C1507" t="str">
            <v>Sert Pvc Boru PN6  Ø160</v>
          </cell>
          <cell r="E1507" t="str">
            <v>PVC Potable Water Pipes PN6  Ø160</v>
          </cell>
          <cell r="F1507">
            <v>9.25</v>
          </cell>
          <cell r="G1507">
            <v>6.93</v>
          </cell>
          <cell r="H1507">
            <v>5.79</v>
          </cell>
          <cell r="I1507">
            <v>0.9</v>
          </cell>
        </row>
        <row r="1508">
          <cell r="B1508" t="str">
            <v>sert pvc boru-6-200ÇAĞLAR</v>
          </cell>
          <cell r="C1508" t="str">
            <v>Sert Pvc Boru PN6  Ø225</v>
          </cell>
          <cell r="E1508" t="str">
            <v>PVC Potable Water Pipes PN6  Ø225</v>
          </cell>
          <cell r="F1508">
            <v>17.899999999999999</v>
          </cell>
          <cell r="G1508">
            <v>13.4</v>
          </cell>
          <cell r="H1508">
            <v>11.2</v>
          </cell>
          <cell r="I1508">
            <v>1</v>
          </cell>
        </row>
        <row r="1509">
          <cell r="B1509" t="str">
            <v>sert pvc boru-6-250ÇAĞLAR</v>
          </cell>
          <cell r="C1509" t="str">
            <v>Sert Pvc Boru PN6  Ø280</v>
          </cell>
          <cell r="E1509" t="str">
            <v>PVC Potable Water Pipes PN6  Ø280</v>
          </cell>
          <cell r="F1509">
            <v>27.95</v>
          </cell>
          <cell r="G1509">
            <v>20.92</v>
          </cell>
          <cell r="H1509">
            <v>17.48</v>
          </cell>
          <cell r="I1509">
            <v>1.1000000000000001</v>
          </cell>
        </row>
        <row r="1510">
          <cell r="B1510" t="str">
            <v>sert pvc boru-6-300ÇAĞLAR</v>
          </cell>
          <cell r="C1510" t="str">
            <v>Sert Pvc Boru PN6  Ø315</v>
          </cell>
          <cell r="E1510" t="str">
            <v>PVC Potable Water Pipes PN6  Ø315</v>
          </cell>
          <cell r="F1510">
            <v>35.25</v>
          </cell>
          <cell r="G1510">
            <v>26.380000000000003</v>
          </cell>
          <cell r="H1510">
            <v>22.040000000000003</v>
          </cell>
          <cell r="I1510">
            <v>1.1499999999999999</v>
          </cell>
        </row>
        <row r="1511">
          <cell r="B1511" t="str">
            <v>sert pvc boru-6-350ÇAĞLAR</v>
          </cell>
          <cell r="C1511" t="str">
            <v>Sert Pvc Boru PN6  Ø355</v>
          </cell>
          <cell r="E1511" t="str">
            <v>PVC Potable Water Pipes PN6  Ø355</v>
          </cell>
          <cell r="F1511">
            <v>44.75</v>
          </cell>
          <cell r="G1511">
            <v>33.489999999999995</v>
          </cell>
          <cell r="H1511">
            <v>27.98</v>
          </cell>
          <cell r="I1511">
            <v>1.25</v>
          </cell>
        </row>
        <row r="1512">
          <cell r="B1512" t="str">
            <v>sert pvc boru-6-400ÇAĞLAR</v>
          </cell>
          <cell r="C1512" t="str">
            <v>Sert Pvc Boru PN6  Ø400</v>
          </cell>
          <cell r="E1512" t="str">
            <v>PVC Potable Water Pipes PN6  Ø400</v>
          </cell>
          <cell r="F1512">
            <v>57.25</v>
          </cell>
          <cell r="G1512">
            <v>42.839999999999996</v>
          </cell>
          <cell r="H1512">
            <v>35.799999999999997</v>
          </cell>
          <cell r="I1512">
            <v>1.5</v>
          </cell>
        </row>
        <row r="1513">
          <cell r="B1513" t="str">
            <v>sert pvc boru-10-15ÇAĞLAR</v>
          </cell>
          <cell r="C1513" t="str">
            <v>Sert Pvc Boru  PN10  Ø20</v>
          </cell>
          <cell r="E1513" t="str">
            <v>PVC Potable Water Pipes  PN10  Ø20</v>
          </cell>
          <cell r="F1513" t="str">
            <v>YOK</v>
          </cell>
          <cell r="G1513" t="str">
            <v>YOK</v>
          </cell>
          <cell r="H1513" t="str">
            <v>YOK</v>
          </cell>
        </row>
        <row r="1514">
          <cell r="B1514" t="str">
            <v>sert pvc boru-10-20ÇAĞLAR</v>
          </cell>
          <cell r="C1514" t="str">
            <v>Sert Pvc Boru  PN10  Ø25</v>
          </cell>
          <cell r="E1514" t="str">
            <v>PVC Potable Water Pipes  PN10  Ø25</v>
          </cell>
          <cell r="F1514">
            <v>0.52500000000000002</v>
          </cell>
          <cell r="G1514">
            <v>0.4</v>
          </cell>
          <cell r="H1514">
            <v>0.33</v>
          </cell>
          <cell r="I1514">
            <v>0.5</v>
          </cell>
        </row>
        <row r="1515">
          <cell r="B1515" t="str">
            <v>sert pvc boru-10-25ÇAĞLAR</v>
          </cell>
          <cell r="C1515" t="str">
            <v>Sert Pvc Boru  PN10  Ø32</v>
          </cell>
          <cell r="E1515" t="str">
            <v>PVC Potable Water Pipes  PN10  Ø32</v>
          </cell>
          <cell r="F1515">
            <v>0.79500000000000004</v>
          </cell>
          <cell r="G1515">
            <v>0.6</v>
          </cell>
          <cell r="H1515">
            <v>0.5</v>
          </cell>
          <cell r="I1515">
            <v>0.5</v>
          </cell>
        </row>
        <row r="1516">
          <cell r="B1516" t="str">
            <v>sert pvc boru-10-32ÇAĞLAR</v>
          </cell>
          <cell r="C1516" t="str">
            <v>Sert Pvc Boru  PN10  Ø40</v>
          </cell>
          <cell r="E1516" t="str">
            <v>PVC Potable Water Pipes  PN10  Ø40</v>
          </cell>
          <cell r="F1516">
            <v>1.1000000000000001</v>
          </cell>
          <cell r="G1516">
            <v>0.83</v>
          </cell>
          <cell r="H1516">
            <v>0.69000000000000006</v>
          </cell>
          <cell r="I1516">
            <v>0.5</v>
          </cell>
        </row>
        <row r="1517">
          <cell r="B1517" t="str">
            <v>sert pvc boru-10-40ÇAĞLAR</v>
          </cell>
          <cell r="C1517" t="str">
            <v>Sert Pvc Boru  PN10  Ø50</v>
          </cell>
          <cell r="E1517" t="str">
            <v>PVC Potable Water Pipes  PN10  Ø50</v>
          </cell>
          <cell r="F1517">
            <v>1.65</v>
          </cell>
          <cell r="G1517">
            <v>1.24</v>
          </cell>
          <cell r="H1517">
            <v>1.04</v>
          </cell>
          <cell r="I1517">
            <v>0.5</v>
          </cell>
        </row>
        <row r="1518">
          <cell r="B1518" t="str">
            <v>sert pvc boru-10-50ÇAĞLAR</v>
          </cell>
          <cell r="C1518" t="str">
            <v>Sert Pvc Boru  PN10  Ø63</v>
          </cell>
          <cell r="E1518" t="str">
            <v>PVC Potable Water Pipes  PN10  Ø63</v>
          </cell>
          <cell r="F1518">
            <v>2.65</v>
          </cell>
          <cell r="G1518">
            <v>1.99</v>
          </cell>
          <cell r="H1518">
            <v>1.66</v>
          </cell>
          <cell r="I1518">
            <v>0.5</v>
          </cell>
        </row>
        <row r="1519">
          <cell r="B1519" t="str">
            <v>sert pvc boru-10-65ÇAĞLAR</v>
          </cell>
          <cell r="C1519" t="str">
            <v>Sert Pvc Boru  PN10  Ø75</v>
          </cell>
          <cell r="E1519" t="str">
            <v>PVC Potable Water Pipes  PN10  Ø75</v>
          </cell>
          <cell r="F1519">
            <v>3.75</v>
          </cell>
          <cell r="G1519">
            <v>2.8099999999999996</v>
          </cell>
          <cell r="H1519">
            <v>2.3499999999999996</v>
          </cell>
          <cell r="I1519">
            <v>0.6</v>
          </cell>
        </row>
        <row r="1520">
          <cell r="B1520" t="str">
            <v>sert pvc boru-10-80ÇAĞLAR</v>
          </cell>
          <cell r="C1520" t="str">
            <v>Sert Pvc Boru  PN10  Ø90</v>
          </cell>
          <cell r="E1520" t="str">
            <v>PVC Potable Water Pipes  PN10  Ø90</v>
          </cell>
          <cell r="F1520">
            <v>5.4</v>
          </cell>
          <cell r="G1520">
            <v>4.05</v>
          </cell>
          <cell r="H1520">
            <v>3.38</v>
          </cell>
          <cell r="I1520">
            <v>0.65</v>
          </cell>
        </row>
        <row r="1521">
          <cell r="B1521" t="str">
            <v>sert pvc boru-10-100ÇAĞLAR</v>
          </cell>
          <cell r="C1521" t="str">
            <v>Sert Pvc Boru  PN10  Ø110</v>
          </cell>
          <cell r="E1521" t="str">
            <v>PVC Potable Water Pipes  PN10  Ø110</v>
          </cell>
          <cell r="F1521">
            <v>6.6</v>
          </cell>
          <cell r="G1521">
            <v>4.9399999999999995</v>
          </cell>
          <cell r="H1521">
            <v>4.13</v>
          </cell>
          <cell r="I1521">
            <v>0.7</v>
          </cell>
        </row>
        <row r="1522">
          <cell r="B1522" t="str">
            <v>sert pvc boru-10-125ÇAĞLAR</v>
          </cell>
          <cell r="C1522" t="str">
            <v>Sert Pvc Boru  PN10  Ø140</v>
          </cell>
          <cell r="E1522" t="str">
            <v>PVC Potable Water Pipes  PN10  Ø140</v>
          </cell>
          <cell r="F1522">
            <v>10.75</v>
          </cell>
          <cell r="G1522">
            <v>8.0499999999999989</v>
          </cell>
          <cell r="H1522">
            <v>6.7299999999999995</v>
          </cell>
          <cell r="I1522">
            <v>0.8</v>
          </cell>
        </row>
        <row r="1523">
          <cell r="B1523" t="str">
            <v>sert pvc boru-10-150ÇAĞLAR</v>
          </cell>
          <cell r="C1523" t="str">
            <v>Sert Pvc Boru  PN10  Ø160</v>
          </cell>
          <cell r="E1523" t="str">
            <v>PVC Potable Water Pipes  PN10  Ø160</v>
          </cell>
          <cell r="F1523">
            <v>14.1</v>
          </cell>
          <cell r="G1523">
            <v>10.549999999999999</v>
          </cell>
          <cell r="H1523">
            <v>8.82</v>
          </cell>
          <cell r="I1523">
            <v>0.9</v>
          </cell>
        </row>
        <row r="1524">
          <cell r="B1524" t="str">
            <v>sert pvc boru-10-200ÇAĞLAR</v>
          </cell>
          <cell r="C1524" t="str">
            <v>Sert Pvc Boru  PN10  Ø225</v>
          </cell>
          <cell r="E1524" t="str">
            <v>PVC Potable Water Pipes  PN10  Ø225</v>
          </cell>
          <cell r="F1524">
            <v>27.5</v>
          </cell>
          <cell r="G1524">
            <v>20.580000000000002</v>
          </cell>
          <cell r="H1524">
            <v>17.200000000000003</v>
          </cell>
          <cell r="I1524">
            <v>1</v>
          </cell>
        </row>
        <row r="1525">
          <cell r="B1525" t="str">
            <v>sert pvc boru-10-250ÇAĞLAR</v>
          </cell>
          <cell r="C1525" t="str">
            <v>Sert Pvc Boru  PN10  Ø280</v>
          </cell>
          <cell r="E1525" t="str">
            <v>PVC Potable Water Pipes  PN10  Ø280</v>
          </cell>
          <cell r="F1525">
            <v>43</v>
          </cell>
          <cell r="G1525">
            <v>32.18</v>
          </cell>
          <cell r="H1525">
            <v>26.89</v>
          </cell>
          <cell r="I1525">
            <v>1.1000000000000001</v>
          </cell>
        </row>
        <row r="1526">
          <cell r="B1526" t="str">
            <v>sert pvc boru-10-300ÇAĞLAR</v>
          </cell>
          <cell r="C1526" t="str">
            <v>Sert Pvc Boru  PN10  Ø315</v>
          </cell>
          <cell r="E1526" t="str">
            <v>PVC Potable Water Pipes  PN10  Ø315</v>
          </cell>
          <cell r="F1526">
            <v>54.5</v>
          </cell>
          <cell r="G1526">
            <v>40.78</v>
          </cell>
          <cell r="H1526">
            <v>34.08</v>
          </cell>
          <cell r="I1526">
            <v>1.1499999999999999</v>
          </cell>
        </row>
        <row r="1527">
          <cell r="B1527" t="str">
            <v>sert pvc boru-10-350ÇAĞLAR</v>
          </cell>
          <cell r="C1527" t="str">
            <v>Sert Pvc Boru  PN10  Ø355</v>
          </cell>
          <cell r="E1527" t="str">
            <v>PVC Potable Water Pipes  PN10  Ø355</v>
          </cell>
          <cell r="F1527">
            <v>69</v>
          </cell>
          <cell r="G1527">
            <v>51.629999999999995</v>
          </cell>
          <cell r="H1527">
            <v>43.14</v>
          </cell>
          <cell r="I1527">
            <v>1.25</v>
          </cell>
        </row>
        <row r="1528">
          <cell r="B1528" t="str">
            <v>sert pvc boru-10-400ÇAĞLAR</v>
          </cell>
          <cell r="C1528" t="str">
            <v>Sert Pvc Boru  PN10  Ø400</v>
          </cell>
          <cell r="E1528" t="str">
            <v>PVC Potable Water Pipes  PN10  Ø400</v>
          </cell>
          <cell r="F1528">
            <v>88</v>
          </cell>
          <cell r="G1528">
            <v>65.850000000000009</v>
          </cell>
          <cell r="H1528">
            <v>55.019999999999996</v>
          </cell>
          <cell r="I1528">
            <v>1.5</v>
          </cell>
        </row>
        <row r="1529">
          <cell r="B1529" t="str">
            <v>sert pvc boru-16-15ÇAĞLAR</v>
          </cell>
          <cell r="C1529" t="str">
            <v>Sert Pvc Boru  PN16  Ø20</v>
          </cell>
          <cell r="E1529" t="str">
            <v>PVC Potable Water Pipes  PN16  Ø20</v>
          </cell>
          <cell r="F1529">
            <v>0.4</v>
          </cell>
          <cell r="G1529">
            <v>0.3</v>
          </cell>
          <cell r="H1529">
            <v>0.26</v>
          </cell>
          <cell r="I1529">
            <v>0.5</v>
          </cell>
        </row>
        <row r="1530">
          <cell r="B1530" t="str">
            <v>sert pvc boru-16-20ÇAĞLAR</v>
          </cell>
          <cell r="C1530" t="str">
            <v>Sert Pvc Boru  PN16  Ø25</v>
          </cell>
          <cell r="E1530" t="str">
            <v>PVC Potable Water Pipes  PN16  Ø25</v>
          </cell>
          <cell r="F1530">
            <v>0.65</v>
          </cell>
          <cell r="G1530">
            <v>0.49</v>
          </cell>
          <cell r="H1530">
            <v>0.41000000000000003</v>
          </cell>
          <cell r="I1530">
            <v>0.5</v>
          </cell>
        </row>
        <row r="1531">
          <cell r="B1531" t="str">
            <v>sert pvc boru-16-25ÇAĞLAR</v>
          </cell>
          <cell r="C1531" t="str">
            <v>Sert Pvc Boru  PN16  Ø32</v>
          </cell>
          <cell r="E1531" t="str">
            <v>PVC Potable Water Pipes  PN16  Ø32</v>
          </cell>
          <cell r="F1531">
            <v>1</v>
          </cell>
          <cell r="G1531">
            <v>0.75</v>
          </cell>
          <cell r="H1531">
            <v>0.63</v>
          </cell>
          <cell r="I1531">
            <v>0.5</v>
          </cell>
        </row>
        <row r="1532">
          <cell r="B1532" t="str">
            <v>sert pvc boru-16-32ÇAĞLAR</v>
          </cell>
          <cell r="C1532" t="str">
            <v>Sert Pvc Boru  PN16  Ø40</v>
          </cell>
          <cell r="E1532" t="str">
            <v>PVC Potable Water Pipes  PN16  Ø40</v>
          </cell>
          <cell r="F1532">
            <v>1.6</v>
          </cell>
          <cell r="G1532">
            <v>1.2</v>
          </cell>
          <cell r="H1532">
            <v>1.01</v>
          </cell>
          <cell r="I1532">
            <v>0.5</v>
          </cell>
        </row>
        <row r="1533">
          <cell r="B1533" t="str">
            <v>sert pvc boru-16-40ÇAĞLAR</v>
          </cell>
          <cell r="C1533" t="str">
            <v>Sert Pvc Boru  PN16  Ø48</v>
          </cell>
          <cell r="E1533" t="str">
            <v>PVC Potable Water Pipes  PN16  Ø48</v>
          </cell>
          <cell r="F1533">
            <v>2.4</v>
          </cell>
          <cell r="G1533">
            <v>1.8</v>
          </cell>
          <cell r="H1533">
            <v>1.51</v>
          </cell>
          <cell r="I1533">
            <v>0.5</v>
          </cell>
        </row>
        <row r="1534">
          <cell r="B1534" t="str">
            <v>sert pvc boru-16-50ÇAĞLAR</v>
          </cell>
          <cell r="C1534" t="str">
            <v>Sert Pvc Boru  PN16  Ø63</v>
          </cell>
          <cell r="E1534" t="str">
            <v>PVC Potable Water Pipes  PN16  Ø63</v>
          </cell>
          <cell r="F1534">
            <v>3.95</v>
          </cell>
          <cell r="G1534">
            <v>2.96</v>
          </cell>
          <cell r="H1534">
            <v>2.4699999999999998</v>
          </cell>
          <cell r="I1534">
            <v>0.5</v>
          </cell>
        </row>
        <row r="1535">
          <cell r="B1535" t="str">
            <v>sert pvc boru-16-65ÇAĞLAR</v>
          </cell>
          <cell r="C1535" t="str">
            <v>Sert Pvc Boru  PN16  Ø75</v>
          </cell>
          <cell r="E1535" t="str">
            <v>PVC Potable Water Pipes  PN16  Ø75</v>
          </cell>
          <cell r="F1535">
            <v>5.6</v>
          </cell>
          <cell r="G1535">
            <v>4.2</v>
          </cell>
          <cell r="H1535">
            <v>3.51</v>
          </cell>
          <cell r="I1535">
            <v>0.6</v>
          </cell>
        </row>
        <row r="1536">
          <cell r="B1536" t="str">
            <v>sert pvc boru-16-80ÇAĞLAR</v>
          </cell>
          <cell r="C1536" t="str">
            <v>Sert Pvc Boru  PN16  Ø90</v>
          </cell>
          <cell r="E1536" t="str">
            <v>PVC Potable Water Pipes  PN16  Ø90</v>
          </cell>
          <cell r="F1536">
            <v>8.1</v>
          </cell>
          <cell r="G1536">
            <v>6.0699999999999994</v>
          </cell>
          <cell r="H1536">
            <v>5.0699999999999994</v>
          </cell>
          <cell r="I1536">
            <v>0.65</v>
          </cell>
        </row>
        <row r="1537">
          <cell r="B1537" t="str">
            <v>sert pvc boru-16-100ÇAĞLAR</v>
          </cell>
          <cell r="C1537" t="str">
            <v>Sert Pvc Boru  PN16  Ø110</v>
          </cell>
          <cell r="E1537" t="str">
            <v>PVC Potable Water Pipes  PN16  Ø110</v>
          </cell>
          <cell r="F1537">
            <v>9.9499999999999993</v>
          </cell>
          <cell r="G1537">
            <v>7.45</v>
          </cell>
          <cell r="H1537">
            <v>6.2299999999999995</v>
          </cell>
          <cell r="I1537">
            <v>0.7</v>
          </cell>
        </row>
        <row r="1538">
          <cell r="B1538" t="str">
            <v>sert pvc boru-16-125ÇAĞLAR</v>
          </cell>
          <cell r="C1538" t="str">
            <v>Sert Pvc Boru  PN16  Ø140</v>
          </cell>
          <cell r="E1538" t="str">
            <v>PVC Potable Water Pipes  PN16  Ø140</v>
          </cell>
          <cell r="F1538">
            <v>16</v>
          </cell>
          <cell r="G1538">
            <v>11.98</v>
          </cell>
          <cell r="H1538">
            <v>10.01</v>
          </cell>
          <cell r="I1538">
            <v>0.8</v>
          </cell>
        </row>
        <row r="1539">
          <cell r="B1539" t="str">
            <v>sert pvc boru-16-150ÇAĞLAR</v>
          </cell>
          <cell r="C1539" t="str">
            <v>Sert Pvc Boru  PN16  Ø160</v>
          </cell>
          <cell r="E1539" t="str">
            <v>PVC Potable Water Pipes  PN16  Ø160</v>
          </cell>
          <cell r="F1539">
            <v>21</v>
          </cell>
          <cell r="G1539">
            <v>15.72</v>
          </cell>
          <cell r="H1539">
            <v>13.129999999999999</v>
          </cell>
          <cell r="I1539">
            <v>0.9</v>
          </cell>
        </row>
        <row r="1540">
          <cell r="B1540" t="str">
            <v>sert pvc boru-16-200ÇAĞLAR</v>
          </cell>
          <cell r="C1540" t="str">
            <v>Sert Pvc Boru  PN16  Ø225</v>
          </cell>
          <cell r="E1540" t="str">
            <v>PVC Potable Water Pipes  PN16  Ø225</v>
          </cell>
          <cell r="F1540">
            <v>41.5</v>
          </cell>
          <cell r="G1540">
            <v>31.060000000000002</v>
          </cell>
          <cell r="H1540">
            <v>25.950000000000003</v>
          </cell>
          <cell r="I1540">
            <v>1</v>
          </cell>
        </row>
        <row r="1541">
          <cell r="B1541" t="str">
            <v>sert pvc boru-16-250ÇAĞLAR</v>
          </cell>
          <cell r="C1541" t="str">
            <v>Sert Pvc Boru  PN16  Ø280</v>
          </cell>
          <cell r="E1541" t="str">
            <v>PVC Potable Water Pipes  PN16  Ø280</v>
          </cell>
          <cell r="F1541" t="str">
            <v>YOK</v>
          </cell>
          <cell r="G1541" t="str">
            <v>YOK</v>
          </cell>
          <cell r="H1541" t="str">
            <v>YOK</v>
          </cell>
          <cell r="I1541">
            <v>1.1000000000000001</v>
          </cell>
        </row>
        <row r="1542">
          <cell r="B1542" t="str">
            <v>sert pvc boru-16-300ÇAĞLAR</v>
          </cell>
          <cell r="C1542" t="str">
            <v>Sert Pvc Boru  PN16  Ø315</v>
          </cell>
          <cell r="E1542" t="str">
            <v>PVC Potable Water Pipes  PN16  Ø315</v>
          </cell>
          <cell r="F1542" t="str">
            <v>YOK</v>
          </cell>
          <cell r="G1542" t="str">
            <v>YOK</v>
          </cell>
          <cell r="H1542" t="str">
            <v>YOK</v>
          </cell>
          <cell r="I1542">
            <v>1.1499999999999999</v>
          </cell>
        </row>
        <row r="1543">
          <cell r="B1543" t="str">
            <v>sert pvc boru-16-350ÇAĞLAR</v>
          </cell>
          <cell r="C1543" t="str">
            <v>Sert Pvc Boru  PN16  Ø355</v>
          </cell>
          <cell r="E1543" t="str">
            <v>PVC Potable Water Pipes  PN16  Ø355</v>
          </cell>
          <cell r="F1543" t="str">
            <v>YOK</v>
          </cell>
          <cell r="G1543" t="str">
            <v>YOK</v>
          </cell>
          <cell r="H1543" t="str">
            <v>YOK</v>
          </cell>
          <cell r="I1543">
            <v>1.25</v>
          </cell>
        </row>
        <row r="1544">
          <cell r="B1544" t="str">
            <v>sert pvc boru-16-400ÇAĞLAR</v>
          </cell>
          <cell r="C1544" t="str">
            <v>Sert Pvc Boru  PN16  Ø400</v>
          </cell>
          <cell r="E1544" t="str">
            <v>PVC Potable Water Pipes  PN16  Ø400</v>
          </cell>
          <cell r="F1544" t="str">
            <v>YOK</v>
          </cell>
          <cell r="G1544" t="str">
            <v>YOK</v>
          </cell>
          <cell r="H1544" t="str">
            <v>YOK</v>
          </cell>
          <cell r="I1544">
            <v>1.5</v>
          </cell>
        </row>
        <row r="1545">
          <cell r="B1545">
            <v>0</v>
          </cell>
          <cell r="C1545">
            <v>0</v>
          </cell>
          <cell r="E1545">
            <v>0</v>
          </cell>
          <cell r="G1545">
            <v>0</v>
          </cell>
          <cell r="H1545">
            <v>0</v>
          </cell>
        </row>
        <row r="1546">
          <cell r="B1546" t="str">
            <v>sert pvc boru-6-15EGE YILDIZ</v>
          </cell>
          <cell r="C1546" t="str">
            <v>Sert Pvc Boru PN6  Ø20</v>
          </cell>
          <cell r="E1546" t="str">
            <v>PVC Potable Water Pipes PN6  Ø20</v>
          </cell>
          <cell r="F1546" t="str">
            <v>YOK</v>
          </cell>
          <cell r="G1546" t="str">
            <v>YOK</v>
          </cell>
          <cell r="H1546" t="str">
            <v>YOK</v>
          </cell>
          <cell r="I1546">
            <v>0.5</v>
          </cell>
        </row>
        <row r="1547">
          <cell r="B1547" t="str">
            <v>sert pvc boru-6-20EGE YILDIZ</v>
          </cell>
          <cell r="C1547" t="str">
            <v>Sert Pvc Boru PN6  Ø25</v>
          </cell>
          <cell r="E1547" t="str">
            <v>PVC Potable Water Pipes PN6  Ø25</v>
          </cell>
          <cell r="F1547" t="str">
            <v>YOK</v>
          </cell>
          <cell r="G1547" t="str">
            <v>YOK</v>
          </cell>
          <cell r="H1547" t="str">
            <v>YOK</v>
          </cell>
          <cell r="I1547">
            <v>0.5</v>
          </cell>
        </row>
        <row r="1548">
          <cell r="B1548" t="str">
            <v>sert pvc boru-6-25EGE YILDIZ</v>
          </cell>
          <cell r="C1548" t="str">
            <v>Sert Pvc Boru PN6  Ø32</v>
          </cell>
          <cell r="E1548" t="str">
            <v>PVC Potable Water Pipes PN6  Ø32</v>
          </cell>
          <cell r="F1548" t="str">
            <v>YOK</v>
          </cell>
          <cell r="G1548" t="str">
            <v>YOK</v>
          </cell>
          <cell r="H1548" t="str">
            <v>YOK</v>
          </cell>
          <cell r="I1548">
            <v>0.5</v>
          </cell>
        </row>
        <row r="1549">
          <cell r="B1549" t="str">
            <v>sert pvc boru-6-32EGE YILDIZ</v>
          </cell>
          <cell r="C1549" t="str">
            <v>Sert Pvc Boru PN6  Ø40</v>
          </cell>
          <cell r="E1549" t="str">
            <v>PVC Potable Water Pipes PN6  Ø40</v>
          </cell>
          <cell r="F1549">
            <v>0.94720000000000004</v>
          </cell>
          <cell r="G1549">
            <v>0.71</v>
          </cell>
          <cell r="H1549">
            <v>0.6</v>
          </cell>
          <cell r="I1549">
            <v>0.5</v>
          </cell>
        </row>
        <row r="1550">
          <cell r="B1550" t="str">
            <v>sert pvc boru-6-40EGE YILDIZ</v>
          </cell>
          <cell r="C1550" t="str">
            <v>Sert Pvc Boru PN6  Ø50</v>
          </cell>
          <cell r="E1550" t="str">
            <v>PVC Potable Water Pipes PN6  Ø50</v>
          </cell>
          <cell r="F1550">
            <v>1.1914</v>
          </cell>
          <cell r="G1550">
            <v>0.9</v>
          </cell>
          <cell r="H1550">
            <v>0.75</v>
          </cell>
          <cell r="I1550">
            <v>0.5</v>
          </cell>
        </row>
        <row r="1551">
          <cell r="B1551" t="str">
            <v>sert pvc boru-6-50EGE YILDIZ</v>
          </cell>
          <cell r="C1551" t="str">
            <v>Sert Pvc Boru PN6  Ø63</v>
          </cell>
          <cell r="E1551" t="str">
            <v>PVC Potable Water Pipes PN6  Ø63</v>
          </cell>
          <cell r="F1551">
            <v>1.5984</v>
          </cell>
          <cell r="G1551">
            <v>1.2</v>
          </cell>
          <cell r="H1551">
            <v>1</v>
          </cell>
          <cell r="I1551">
            <v>0.5</v>
          </cell>
        </row>
        <row r="1552">
          <cell r="B1552" t="str">
            <v>sert pvc boru-6-65EGE YILDIZ</v>
          </cell>
          <cell r="C1552" t="str">
            <v>Sert Pvc Boru PN6  Ø75</v>
          </cell>
          <cell r="E1552" t="str">
            <v>PVC Potable Water Pipes PN6  Ø75</v>
          </cell>
          <cell r="F1552">
            <v>2.1903999999999999</v>
          </cell>
          <cell r="G1552">
            <v>1.64</v>
          </cell>
          <cell r="H1552">
            <v>1.37</v>
          </cell>
          <cell r="I1552">
            <v>0.6</v>
          </cell>
        </row>
        <row r="1553">
          <cell r="B1553" t="str">
            <v>sert pvc boru-6-80EGE YILDIZ</v>
          </cell>
          <cell r="C1553" t="str">
            <v>Sert Pvc Boru PN6  Ø90</v>
          </cell>
          <cell r="E1553" t="str">
            <v>PVC Potable Water Pipes PN6  Ø90</v>
          </cell>
          <cell r="F1553">
            <v>3.2115999999999998</v>
          </cell>
          <cell r="G1553">
            <v>2.4099999999999997</v>
          </cell>
          <cell r="H1553">
            <v>2.0099999999999998</v>
          </cell>
          <cell r="I1553">
            <v>0.65</v>
          </cell>
        </row>
        <row r="1554">
          <cell r="B1554" t="str">
            <v>sert pvc boru-6-100EGE YILDIZ</v>
          </cell>
          <cell r="C1554" t="str">
            <v>Sert Pvc Boru PN6  Ø110</v>
          </cell>
          <cell r="E1554" t="str">
            <v>PVC Potable Water Pipes PN6  Ø110</v>
          </cell>
          <cell r="F1554">
            <v>3.9738000000000002</v>
          </cell>
          <cell r="G1554">
            <v>2.98</v>
          </cell>
          <cell r="H1554">
            <v>2.4899999999999998</v>
          </cell>
          <cell r="I1554">
            <v>0.7</v>
          </cell>
        </row>
        <row r="1555">
          <cell r="B1555" t="str">
            <v>sert pvc boru-6-125EGE YILDIZ</v>
          </cell>
          <cell r="C1555" t="str">
            <v>Sert Pvc Boru PN6  Ø140</v>
          </cell>
          <cell r="E1555" t="str">
            <v>PVC Potable Water Pipes PN6  Ø140</v>
          </cell>
          <cell r="F1555">
            <v>6.5415999999999999</v>
          </cell>
          <cell r="G1555">
            <v>4.8999999999999995</v>
          </cell>
          <cell r="H1555">
            <v>4.09</v>
          </cell>
          <cell r="I1555">
            <v>0.8</v>
          </cell>
        </row>
        <row r="1556">
          <cell r="B1556" t="str">
            <v>sert pvc boru-6-150EGE YILDIZ</v>
          </cell>
          <cell r="C1556" t="str">
            <v>Sert Pvc Boru PN6  Ø160</v>
          </cell>
          <cell r="E1556" t="str">
            <v>PVC Potable Water Pipes PN6  Ø160</v>
          </cell>
          <cell r="F1556">
            <v>8.5321999999999996</v>
          </cell>
          <cell r="G1556">
            <v>6.39</v>
          </cell>
          <cell r="H1556">
            <v>5.34</v>
          </cell>
          <cell r="I1556">
            <v>0.9</v>
          </cell>
        </row>
        <row r="1557">
          <cell r="B1557" t="str">
            <v>sert pvc boru-6-200EGE YILDIZ</v>
          </cell>
          <cell r="C1557" t="str">
            <v>Sert Pvc Boru PN6  Ø225</v>
          </cell>
          <cell r="E1557" t="str">
            <v>PVC Potable Water Pipes PN6  Ø225</v>
          </cell>
          <cell r="F1557">
            <v>17.759999999999998</v>
          </cell>
          <cell r="G1557">
            <v>13.29</v>
          </cell>
          <cell r="H1557">
            <v>11.11</v>
          </cell>
          <cell r="I1557">
            <v>1</v>
          </cell>
        </row>
        <row r="1558">
          <cell r="B1558" t="str">
            <v>sert pvc boru-6-250EGE YILDIZ</v>
          </cell>
          <cell r="C1558" t="str">
            <v>Sert Pvc Boru PN6  Ø280</v>
          </cell>
          <cell r="E1558" t="str">
            <v>PVC Potable Water Pipes PN6  Ø280</v>
          </cell>
          <cell r="F1558">
            <v>25.796399999999998</v>
          </cell>
          <cell r="G1558">
            <v>19.310000000000002</v>
          </cell>
          <cell r="H1558">
            <v>16.130000000000003</v>
          </cell>
          <cell r="I1558">
            <v>1.1000000000000001</v>
          </cell>
        </row>
        <row r="1559">
          <cell r="B1559" t="str">
            <v>sert pvc boru-6-300EGE YILDIZ</v>
          </cell>
          <cell r="C1559" t="str">
            <v>Sert Pvc Boru PN6  Ø315</v>
          </cell>
          <cell r="E1559" t="str">
            <v>PVC Potable Water Pipes PN6  Ø315</v>
          </cell>
          <cell r="F1559">
            <v>32.508200000000002</v>
          </cell>
          <cell r="G1559">
            <v>24.330000000000002</v>
          </cell>
          <cell r="H1559">
            <v>20.330000000000002</v>
          </cell>
          <cell r="I1559">
            <v>1.1499999999999999</v>
          </cell>
        </row>
        <row r="1560">
          <cell r="B1560" t="str">
            <v>sert pvc boru-6-350EGE YILDIZ</v>
          </cell>
          <cell r="C1560" t="str">
            <v>Sert Pvc Boru PN6  Ø355</v>
          </cell>
          <cell r="E1560" t="str">
            <v>PVC Potable Water Pipes PN6  Ø355</v>
          </cell>
          <cell r="F1560">
            <v>41.336399999999998</v>
          </cell>
          <cell r="G1560">
            <v>30.930000000000003</v>
          </cell>
          <cell r="H1560">
            <v>25.85</v>
          </cell>
          <cell r="I1560">
            <v>1.25</v>
          </cell>
        </row>
        <row r="1561">
          <cell r="B1561" t="str">
            <v>sert pvc boru-6-400EGE YILDIZ</v>
          </cell>
          <cell r="C1561" t="str">
            <v>Sert Pvc Boru PN6  Ø400</v>
          </cell>
          <cell r="E1561" t="str">
            <v>PVC Potable Water Pipes PN6  Ø400</v>
          </cell>
          <cell r="F1561">
            <v>52.8508</v>
          </cell>
          <cell r="G1561">
            <v>39.549999999999997</v>
          </cell>
          <cell r="H1561">
            <v>33.049999999999997</v>
          </cell>
          <cell r="I1561">
            <v>1.5</v>
          </cell>
        </row>
        <row r="1562">
          <cell r="B1562" t="str">
            <v>sert pvc boru-10-15EGE YILDIZ</v>
          </cell>
          <cell r="C1562" t="str">
            <v>Sert Pvc Boru  PN10  Ø20</v>
          </cell>
          <cell r="E1562" t="str">
            <v>PVC Potable Water Pipes  PN10  Ø20</v>
          </cell>
          <cell r="F1562" t="str">
            <v>YOK</v>
          </cell>
          <cell r="G1562" t="str">
            <v>YOK</v>
          </cell>
          <cell r="H1562" t="str">
            <v>YOK</v>
          </cell>
          <cell r="I1562">
            <v>0.5</v>
          </cell>
        </row>
        <row r="1563">
          <cell r="B1563" t="str">
            <v>sert pvc boru-10-20EGE YILDIZ</v>
          </cell>
          <cell r="C1563" t="str">
            <v>Sert Pvc Boru  PN10  Ø25</v>
          </cell>
          <cell r="E1563" t="str">
            <v>PVC Potable Water Pipes  PN10  Ø25</v>
          </cell>
          <cell r="F1563">
            <v>0.48099999999999998</v>
          </cell>
          <cell r="G1563">
            <v>0.36</v>
          </cell>
          <cell r="H1563">
            <v>0.31</v>
          </cell>
          <cell r="I1563">
            <v>0.5</v>
          </cell>
        </row>
        <row r="1564">
          <cell r="B1564" t="str">
            <v>sert pvc boru-10-25EGE YILDIZ</v>
          </cell>
          <cell r="C1564" t="str">
            <v>Sert Pvc Boru  PN10  Ø32</v>
          </cell>
          <cell r="E1564" t="str">
            <v>PVC Potable Water Pipes  PN10  Ø32</v>
          </cell>
          <cell r="F1564">
            <v>0.6734</v>
          </cell>
          <cell r="G1564">
            <v>0.51</v>
          </cell>
          <cell r="H1564">
            <v>0.43</v>
          </cell>
          <cell r="I1564">
            <v>0.5</v>
          </cell>
        </row>
        <row r="1565">
          <cell r="B1565" t="str">
            <v>sert pvc boru-10-32EGE YILDIZ</v>
          </cell>
          <cell r="C1565" t="str">
            <v>Sert Pvc Boru  PN10  Ø40</v>
          </cell>
          <cell r="E1565" t="str">
            <v>PVC Potable Water Pipes  PN10  Ø40</v>
          </cell>
          <cell r="F1565">
            <v>0.99160000000000004</v>
          </cell>
          <cell r="G1565">
            <v>0.75</v>
          </cell>
          <cell r="H1565">
            <v>0.62</v>
          </cell>
          <cell r="I1565">
            <v>0.5</v>
          </cell>
        </row>
        <row r="1566">
          <cell r="B1566" t="str">
            <v>sert pvc boru-10-40EGE YILDIZ</v>
          </cell>
          <cell r="C1566" t="str">
            <v>Sert Pvc Boru  PN10  Ø50</v>
          </cell>
          <cell r="E1566" t="str">
            <v>PVC Potable Water Pipes  PN10  Ø50</v>
          </cell>
          <cell r="F1566">
            <v>1.5317999999999998</v>
          </cell>
          <cell r="G1566">
            <v>1.1499999999999999</v>
          </cell>
          <cell r="H1566">
            <v>0.96</v>
          </cell>
          <cell r="I1566">
            <v>0.5</v>
          </cell>
        </row>
        <row r="1567">
          <cell r="B1567" t="str">
            <v>sert pvc boru-10-50EGE YILDIZ</v>
          </cell>
          <cell r="C1567" t="str">
            <v>Sert Pvc Boru  PN10  Ø63</v>
          </cell>
          <cell r="E1567" t="str">
            <v>PVC Potable Water Pipes  PN10  Ø63</v>
          </cell>
          <cell r="F1567">
            <v>2.4346000000000001</v>
          </cell>
          <cell r="G1567">
            <v>1.83</v>
          </cell>
          <cell r="H1567">
            <v>1.53</v>
          </cell>
          <cell r="I1567">
            <v>0.5</v>
          </cell>
        </row>
        <row r="1568">
          <cell r="B1568" t="str">
            <v>sert pvc boru-10-65EGE YILDIZ</v>
          </cell>
          <cell r="C1568" t="str">
            <v>Sert Pvc Boru  PN10  Ø75</v>
          </cell>
          <cell r="E1568" t="str">
            <v>PVC Potable Water Pipes  PN10  Ø75</v>
          </cell>
          <cell r="F1568">
            <v>3.4631999999999996</v>
          </cell>
          <cell r="G1568">
            <v>2.5999999999999996</v>
          </cell>
          <cell r="H1568">
            <v>2.17</v>
          </cell>
          <cell r="I1568">
            <v>0.6</v>
          </cell>
        </row>
        <row r="1569">
          <cell r="B1569" t="str">
            <v>sert pvc boru-10-80EGE YILDIZ</v>
          </cell>
          <cell r="C1569" t="str">
            <v>Sert Pvc Boru  PN10  Ø90</v>
          </cell>
          <cell r="E1569" t="str">
            <v>PVC Potable Water Pipes  PN10  Ø90</v>
          </cell>
          <cell r="F1569">
            <v>5.0171999999999999</v>
          </cell>
          <cell r="G1569">
            <v>3.76</v>
          </cell>
          <cell r="H1569">
            <v>3.1399999999999997</v>
          </cell>
          <cell r="I1569">
            <v>0.65</v>
          </cell>
        </row>
        <row r="1570">
          <cell r="B1570" t="str">
            <v>sert pvc boru-10-100EGE YILDIZ</v>
          </cell>
          <cell r="C1570" t="str">
            <v>Sert Pvc Boru  PN10  Ø110</v>
          </cell>
          <cell r="E1570" t="str">
            <v>PVC Potable Water Pipes  PN10  Ø110</v>
          </cell>
          <cell r="F1570">
            <v>6.8154000000000003</v>
          </cell>
          <cell r="G1570">
            <v>5.0999999999999996</v>
          </cell>
          <cell r="H1570">
            <v>4.2699999999999996</v>
          </cell>
          <cell r="I1570">
            <v>0.7</v>
          </cell>
        </row>
        <row r="1571">
          <cell r="B1571" t="str">
            <v>sert pvc boru-10-125EGE YILDIZ</v>
          </cell>
          <cell r="C1571" t="str">
            <v>Sert Pvc Boru  PN10  Ø140</v>
          </cell>
          <cell r="E1571" t="str">
            <v>PVC Potable Water Pipes  PN10  Ø140</v>
          </cell>
          <cell r="F1571">
            <v>10.878</v>
          </cell>
          <cell r="G1571">
            <v>8.14</v>
          </cell>
          <cell r="H1571">
            <v>6.81</v>
          </cell>
          <cell r="I1571">
            <v>0.8</v>
          </cell>
        </row>
        <row r="1572">
          <cell r="B1572" t="str">
            <v>sert pvc boru-10-150EGE YILDIZ</v>
          </cell>
          <cell r="C1572" t="str">
            <v>Sert Pvc Boru  PN10  Ø160</v>
          </cell>
          <cell r="E1572" t="str">
            <v>PVC Potable Water Pipes  PN10  Ø160</v>
          </cell>
          <cell r="F1572">
            <v>12.987</v>
          </cell>
          <cell r="G1572">
            <v>9.7200000000000006</v>
          </cell>
          <cell r="H1572">
            <v>8.1199999999999992</v>
          </cell>
          <cell r="I1572">
            <v>0.9</v>
          </cell>
        </row>
        <row r="1573">
          <cell r="B1573" t="str">
            <v>sert pvc boru-10-200EGE YILDIZ</v>
          </cell>
          <cell r="C1573" t="str">
            <v>Sert Pvc Boru  PN10  Ø225</v>
          </cell>
          <cell r="E1573" t="str">
            <v>PVC Potable Water Pipes  PN10  Ø225</v>
          </cell>
          <cell r="F1573">
            <v>25.374599999999997</v>
          </cell>
          <cell r="G1573">
            <v>18.990000000000002</v>
          </cell>
          <cell r="H1573">
            <v>15.87</v>
          </cell>
          <cell r="I1573">
            <v>1</v>
          </cell>
        </row>
        <row r="1574">
          <cell r="B1574" t="str">
            <v>sert pvc boru-10-250EGE YILDIZ</v>
          </cell>
          <cell r="C1574" t="str">
            <v>Sert Pvc Boru  PN10  Ø280</v>
          </cell>
          <cell r="E1574" t="str">
            <v>PVC Potable Water Pipes  PN10  Ø280</v>
          </cell>
          <cell r="F1574">
            <v>39.612200000000001</v>
          </cell>
          <cell r="G1574">
            <v>29.64</v>
          </cell>
          <cell r="H1574">
            <v>24.770000000000003</v>
          </cell>
          <cell r="I1574">
            <v>1.1000000000000001</v>
          </cell>
        </row>
        <row r="1575">
          <cell r="B1575" t="str">
            <v>sert pvc boru-10-300EGE YILDIZ</v>
          </cell>
          <cell r="C1575" t="str">
            <v>Sert Pvc Boru  PN10  Ø315</v>
          </cell>
          <cell r="E1575" t="str">
            <v>PVC Potable Water Pipes  PN10  Ø315</v>
          </cell>
          <cell r="F1575">
            <v>50.031399999999998</v>
          </cell>
          <cell r="G1575">
            <v>37.44</v>
          </cell>
          <cell r="H1575">
            <v>31.28</v>
          </cell>
          <cell r="I1575">
            <v>1.1499999999999999</v>
          </cell>
        </row>
        <row r="1576">
          <cell r="B1576" t="str">
            <v>sert pvc boru-10-350EGE YILDIZ</v>
          </cell>
          <cell r="C1576" t="str">
            <v>Sert Pvc Boru  PN10  Ø355</v>
          </cell>
          <cell r="E1576" t="str">
            <v>PVC Potable Water Pipes  PN10  Ø355</v>
          </cell>
          <cell r="F1576">
            <v>64.224600000000009</v>
          </cell>
          <cell r="G1576">
            <v>48.059999999999995</v>
          </cell>
          <cell r="H1576">
            <v>40.159999999999997</v>
          </cell>
          <cell r="I1576">
            <v>1.25</v>
          </cell>
        </row>
        <row r="1577">
          <cell r="B1577" t="str">
            <v>sert pvc boru-10-400EGE YILDIZ</v>
          </cell>
          <cell r="C1577" t="str">
            <v>Sert Pvc Boru  PN10  Ø400</v>
          </cell>
          <cell r="E1577" t="str">
            <v>PVC Potable Water Pipes  PN10  Ø400</v>
          </cell>
          <cell r="F1577">
            <v>81.177999999999997</v>
          </cell>
          <cell r="G1577">
            <v>60.739999999999995</v>
          </cell>
          <cell r="H1577">
            <v>50.76</v>
          </cell>
          <cell r="I1577">
            <v>1.5</v>
          </cell>
        </row>
        <row r="1578">
          <cell r="B1578" t="str">
            <v>sert pvc boru-16-15EGE YILDIZ</v>
          </cell>
          <cell r="C1578" t="str">
            <v>Sert Pvc Boru  PN16  Ø20</v>
          </cell>
          <cell r="E1578" t="str">
            <v>PVC Potable Water Pipes  PN16  Ø20</v>
          </cell>
          <cell r="F1578">
            <v>0.37740000000000001</v>
          </cell>
          <cell r="G1578">
            <v>0.29000000000000004</v>
          </cell>
          <cell r="H1578">
            <v>0.24000000000000002</v>
          </cell>
          <cell r="I1578">
            <v>0.5</v>
          </cell>
        </row>
        <row r="1579">
          <cell r="B1579" t="str">
            <v>sert pvc boru-16-20EGE YILDIZ</v>
          </cell>
          <cell r="C1579" t="str">
            <v>Sert Pvc Boru  PN16  Ø25</v>
          </cell>
          <cell r="E1579" t="str">
            <v>PVC Potable Water Pipes  PN16  Ø25</v>
          </cell>
          <cell r="F1579">
            <v>0.59199999999999997</v>
          </cell>
          <cell r="G1579">
            <v>0.45</v>
          </cell>
          <cell r="H1579">
            <v>0.38</v>
          </cell>
          <cell r="I1579">
            <v>0.5</v>
          </cell>
        </row>
        <row r="1580">
          <cell r="B1580" t="str">
            <v>sert pvc boru-16-25EGE YILDIZ</v>
          </cell>
          <cell r="C1580" t="str">
            <v>Sert Pvc Boru  PN16  Ø32</v>
          </cell>
          <cell r="E1580" t="str">
            <v>PVC Potable Water Pipes  PN16  Ø32</v>
          </cell>
          <cell r="F1580">
            <v>0.9546</v>
          </cell>
          <cell r="G1580">
            <v>0.72</v>
          </cell>
          <cell r="H1580">
            <v>0.6</v>
          </cell>
          <cell r="I1580">
            <v>0.5</v>
          </cell>
        </row>
        <row r="1581">
          <cell r="B1581" t="str">
            <v>sert pvc boru-16-32EGE YILDIZ</v>
          </cell>
          <cell r="C1581" t="str">
            <v>Sert Pvc Boru  PN16  Ø40</v>
          </cell>
          <cell r="E1581" t="str">
            <v>PVC Potable Water Pipes  PN16  Ø40</v>
          </cell>
          <cell r="F1581">
            <v>1.48</v>
          </cell>
          <cell r="G1581">
            <v>1.1100000000000001</v>
          </cell>
          <cell r="H1581">
            <v>0.93</v>
          </cell>
          <cell r="I1581">
            <v>0.5</v>
          </cell>
        </row>
        <row r="1582">
          <cell r="B1582" t="str">
            <v>sert pvc boru-16-40EGE YILDIZ</v>
          </cell>
          <cell r="C1582" t="str">
            <v>Sert Pvc Boru  PN16  Ø48</v>
          </cell>
          <cell r="E1582" t="str">
            <v>PVC Potable Water Pipes  PN16  Ø48</v>
          </cell>
          <cell r="F1582">
            <v>2.2717999999999998</v>
          </cell>
          <cell r="G1582">
            <v>1.7</v>
          </cell>
          <cell r="H1582">
            <v>1.43</v>
          </cell>
          <cell r="I1582">
            <v>0.5</v>
          </cell>
        </row>
        <row r="1583">
          <cell r="B1583" t="str">
            <v>sert pvc boru-16-50EGE YILDIZ</v>
          </cell>
          <cell r="C1583" t="str">
            <v>Sert Pvc Boru  PN16  Ø63</v>
          </cell>
          <cell r="E1583" t="str">
            <v>PVC Potable Water Pipes  PN16  Ø63</v>
          </cell>
          <cell r="F1583">
            <v>3.6481999999999997</v>
          </cell>
          <cell r="G1583">
            <v>2.73</v>
          </cell>
          <cell r="H1583">
            <v>2.2899999999999996</v>
          </cell>
          <cell r="I1583">
            <v>0.5</v>
          </cell>
        </row>
        <row r="1584">
          <cell r="B1584" t="str">
            <v>sert pvc boru-16-65EGE YILDIZ</v>
          </cell>
          <cell r="C1584" t="str">
            <v>Sert Pvc Boru  PN16  Ø75</v>
          </cell>
          <cell r="E1584" t="str">
            <v>PVC Potable Water Pipes  PN16  Ø75</v>
          </cell>
          <cell r="F1584">
            <v>5.18</v>
          </cell>
          <cell r="G1584">
            <v>3.88</v>
          </cell>
          <cell r="H1584">
            <v>3.2399999999999998</v>
          </cell>
          <cell r="I1584">
            <v>0.6</v>
          </cell>
        </row>
        <row r="1585">
          <cell r="B1585" t="str">
            <v>sert pvc boru-16-80EGE YILDIZ</v>
          </cell>
          <cell r="C1585" t="str">
            <v>Sert Pvc Boru  PN16  Ø90</v>
          </cell>
          <cell r="E1585" t="str">
            <v>PVC Potable Water Pipes  PN16  Ø90</v>
          </cell>
          <cell r="F1585">
            <v>7.4592000000000001</v>
          </cell>
          <cell r="G1585">
            <v>5.59</v>
          </cell>
          <cell r="H1585">
            <v>4.67</v>
          </cell>
          <cell r="I1585">
            <v>0.65</v>
          </cell>
        </row>
        <row r="1586">
          <cell r="B1586" t="str">
            <v>sert pvc boru-16-100EGE YILDIZ</v>
          </cell>
          <cell r="C1586" t="str">
            <v>Sert Pvc Boru  PN16  Ø110</v>
          </cell>
          <cell r="E1586" t="str">
            <v>PVC Potable Water Pipes  PN16  Ø110</v>
          </cell>
          <cell r="F1586">
            <v>9.1907999999999994</v>
          </cell>
          <cell r="G1586">
            <v>6.88</v>
          </cell>
          <cell r="H1586">
            <v>5.75</v>
          </cell>
          <cell r="I1586">
            <v>0.7</v>
          </cell>
        </row>
        <row r="1587">
          <cell r="B1587" t="str">
            <v>sert pvc boru-16-125EGE YILDIZ</v>
          </cell>
          <cell r="C1587" t="str">
            <v>Sert Pvc Boru  PN16  Ø140</v>
          </cell>
          <cell r="E1587" t="str">
            <v>PVC Potable Water Pipes  PN16  Ø140</v>
          </cell>
          <cell r="F1587">
            <v>14.763</v>
          </cell>
          <cell r="G1587">
            <v>11.049999999999999</v>
          </cell>
          <cell r="H1587">
            <v>9.23</v>
          </cell>
          <cell r="I1587">
            <v>0.8</v>
          </cell>
        </row>
        <row r="1588">
          <cell r="B1588" t="str">
            <v>sert pvc boru-16-150EGE YILDIZ</v>
          </cell>
          <cell r="C1588" t="str">
            <v>Sert Pvc Boru  PN16  Ø160</v>
          </cell>
          <cell r="E1588" t="str">
            <v>PVC Potable Water Pipes  PN16  Ø160</v>
          </cell>
          <cell r="F1588">
            <v>19.284399999999998</v>
          </cell>
          <cell r="G1588">
            <v>14.43</v>
          </cell>
          <cell r="H1588">
            <v>12.06</v>
          </cell>
          <cell r="I1588">
            <v>0.9</v>
          </cell>
        </row>
        <row r="1589">
          <cell r="B1589" t="str">
            <v>sert pvc boru-16-200EGE YILDIZ</v>
          </cell>
          <cell r="C1589" t="str">
            <v>Sert Pvc Boru  PN16  Ø225</v>
          </cell>
          <cell r="E1589" t="str">
            <v>PVC Potable Water Pipes  PN16  Ø225</v>
          </cell>
          <cell r="F1589">
            <v>38.443000000000005</v>
          </cell>
          <cell r="G1589">
            <v>28.770000000000003</v>
          </cell>
          <cell r="H1589">
            <v>24.040000000000003</v>
          </cell>
          <cell r="I1589">
            <v>1</v>
          </cell>
        </row>
        <row r="1590">
          <cell r="B1590" t="str">
            <v>sert pvc boru-16-250EGE YILDIZ</v>
          </cell>
          <cell r="C1590" t="str">
            <v>Sert Pvc Boru  PN16  Ø280</v>
          </cell>
          <cell r="E1590" t="str">
            <v>PVC Potable Water Pipes  PN16  Ø280</v>
          </cell>
          <cell r="F1590">
            <v>59.333200000000005</v>
          </cell>
          <cell r="G1590" t="str">
            <v>YOK</v>
          </cell>
          <cell r="H1590" t="str">
            <v>YOK</v>
          </cell>
          <cell r="I1590">
            <v>1.1000000000000001</v>
          </cell>
        </row>
        <row r="1591">
          <cell r="B1591" t="str">
            <v>sert pvc boru-16-300EGE YILDIZ</v>
          </cell>
          <cell r="C1591" t="str">
            <v>Sert Pvc Boru  PN16  Ø315</v>
          </cell>
          <cell r="E1591" t="str">
            <v>PVC Potable Water Pipes  PN16  Ø315</v>
          </cell>
          <cell r="F1591">
            <v>75.48</v>
          </cell>
          <cell r="G1591" t="str">
            <v>YOK</v>
          </cell>
          <cell r="H1591" t="str">
            <v>YOK</v>
          </cell>
          <cell r="I1591">
            <v>1.1499999999999999</v>
          </cell>
        </row>
        <row r="1592">
          <cell r="B1592" t="str">
            <v>sert pvc boru-16-350EGE YILDIZ</v>
          </cell>
          <cell r="C1592" t="str">
            <v>Sert Pvc Boru  PN16  Ø355</v>
          </cell>
          <cell r="E1592" t="str">
            <v>PVC Potable Water Pipes  PN16  Ø355</v>
          </cell>
          <cell r="F1592" t="str">
            <v>YOK</v>
          </cell>
          <cell r="G1592" t="str">
            <v>YOK</v>
          </cell>
          <cell r="H1592" t="str">
            <v>YOK</v>
          </cell>
          <cell r="I1592">
            <v>1.25</v>
          </cell>
        </row>
        <row r="1593">
          <cell r="B1593" t="str">
            <v>sert pvc boru-16-400EGE YILDIZ</v>
          </cell>
          <cell r="C1593" t="str">
            <v>Sert Pvc Boru  PN16  Ø400</v>
          </cell>
          <cell r="E1593" t="str">
            <v>PVC Potable Water Pipes  PN16  Ø400</v>
          </cell>
          <cell r="F1593" t="str">
            <v>YOK</v>
          </cell>
          <cell r="G1593" t="str">
            <v>YOK</v>
          </cell>
          <cell r="H1593" t="str">
            <v>YOK</v>
          </cell>
          <cell r="I1593">
            <v>1.5</v>
          </cell>
        </row>
        <row r="1594">
          <cell r="B1594">
            <v>0</v>
          </cell>
          <cell r="C1594">
            <v>0</v>
          </cell>
          <cell r="E1594">
            <v>0</v>
          </cell>
          <cell r="G1594">
            <v>0</v>
          </cell>
          <cell r="H1594">
            <v>0</v>
          </cell>
        </row>
        <row r="1595">
          <cell r="B1595" t="str">
            <v>sert pvc boru-6-15PİLSA</v>
          </cell>
          <cell r="C1595" t="str">
            <v>Sert Pvc Boru PN6  Ø20</v>
          </cell>
          <cell r="E1595" t="str">
            <v>PVC Potable Water Pipes PN6  Ø20</v>
          </cell>
          <cell r="F1595" t="str">
            <v>YOK</v>
          </cell>
          <cell r="G1595" t="str">
            <v>YOK</v>
          </cell>
          <cell r="H1595" t="str">
            <v>YOK</v>
          </cell>
          <cell r="I1595">
            <v>0.5</v>
          </cell>
        </row>
        <row r="1596">
          <cell r="B1596" t="str">
            <v>sert pvc boru-6-20PİLSA</v>
          </cell>
          <cell r="C1596" t="str">
            <v>Sert Pvc Boru PN6  Ø25</v>
          </cell>
          <cell r="E1596" t="str">
            <v>PVC Potable Water Pipes PN6  Ø25</v>
          </cell>
          <cell r="F1596" t="str">
            <v>YOK</v>
          </cell>
          <cell r="G1596" t="str">
            <v>YOK</v>
          </cell>
          <cell r="H1596" t="str">
            <v>YOK</v>
          </cell>
          <cell r="I1596">
            <v>0.5</v>
          </cell>
        </row>
        <row r="1597">
          <cell r="B1597" t="str">
            <v>sert pvc boru-6-25PİLSA</v>
          </cell>
          <cell r="C1597" t="str">
            <v>Sert Pvc Boru PN6  Ø32</v>
          </cell>
          <cell r="E1597" t="str">
            <v>PVC Potable Water Pipes PN6  Ø32</v>
          </cell>
          <cell r="F1597" t="str">
            <v>YOK</v>
          </cell>
          <cell r="G1597" t="str">
            <v>YOK</v>
          </cell>
          <cell r="H1597" t="str">
            <v>YOK</v>
          </cell>
          <cell r="I1597">
            <v>0.5</v>
          </cell>
        </row>
        <row r="1598">
          <cell r="B1598" t="str">
            <v>sert pvc boru-6-32PİLSA</v>
          </cell>
          <cell r="C1598" t="str">
            <v>Sert Pvc Boru PN6  Ø40</v>
          </cell>
          <cell r="E1598" t="str">
            <v>PVC Potable Water Pipes PN6  Ø40</v>
          </cell>
          <cell r="F1598" t="str">
            <v>YOK</v>
          </cell>
          <cell r="G1598" t="str">
            <v>YOK</v>
          </cell>
          <cell r="H1598" t="str">
            <v>YOK</v>
          </cell>
          <cell r="I1598">
            <v>0.5</v>
          </cell>
        </row>
        <row r="1599">
          <cell r="B1599" t="str">
            <v>sert pvc boru-6-40PİLSA</v>
          </cell>
          <cell r="C1599" t="str">
            <v>Sert Pvc Boru PN6  Ø50</v>
          </cell>
          <cell r="E1599" t="str">
            <v>PVC Potable Water Pipes PN6  Ø50</v>
          </cell>
          <cell r="F1599">
            <v>0.7379</v>
          </cell>
          <cell r="G1599">
            <v>0.56000000000000005</v>
          </cell>
          <cell r="H1599">
            <v>0.47000000000000003</v>
          </cell>
          <cell r="I1599">
            <v>0.5</v>
          </cell>
        </row>
        <row r="1600">
          <cell r="B1600" t="str">
            <v>sert pvc boru-6-50PİLSA</v>
          </cell>
          <cell r="C1600" t="str">
            <v>Sert Pvc Boru PN6  Ø63</v>
          </cell>
          <cell r="E1600" t="str">
            <v>PVC Potable Water Pipes PN6  Ø63</v>
          </cell>
          <cell r="F1600">
            <v>1.1609</v>
          </cell>
          <cell r="G1600">
            <v>0.87</v>
          </cell>
          <cell r="H1600">
            <v>0.73</v>
          </cell>
          <cell r="I1600">
            <v>0.5</v>
          </cell>
        </row>
        <row r="1601">
          <cell r="B1601" t="str">
            <v>sert pvc boru-6-65PİLSA</v>
          </cell>
          <cell r="C1601" t="str">
            <v>Sert Pvc Boru PN6  Ø75</v>
          </cell>
          <cell r="E1601" t="str">
            <v>PVC Potable Water Pipes PN6  Ø75</v>
          </cell>
          <cell r="F1601">
            <v>1.6121000000000001</v>
          </cell>
          <cell r="G1601">
            <v>1.21</v>
          </cell>
          <cell r="H1601">
            <v>1.01</v>
          </cell>
          <cell r="I1601">
            <v>0.6</v>
          </cell>
        </row>
        <row r="1602">
          <cell r="B1602" t="str">
            <v>sert pvc boru-6-80PİLSA</v>
          </cell>
          <cell r="C1602" t="str">
            <v>Sert Pvc Boru PN6  Ø90</v>
          </cell>
          <cell r="E1602" t="str">
            <v>PVC Potable Water Pipes PN6  Ø90</v>
          </cell>
          <cell r="F1602">
            <v>2.3218000000000001</v>
          </cell>
          <cell r="G1602">
            <v>1.74</v>
          </cell>
          <cell r="H1602">
            <v>1.46</v>
          </cell>
          <cell r="I1602">
            <v>0.65</v>
          </cell>
        </row>
        <row r="1603">
          <cell r="B1603" t="str">
            <v>sert pvc boru-6-100PİLSA</v>
          </cell>
          <cell r="C1603" t="str">
            <v>Sert Pvc Boru PN6  Ø110</v>
          </cell>
          <cell r="E1603" t="str">
            <v>PVC Potable Water Pipes PN6  Ø110</v>
          </cell>
          <cell r="F1603">
            <v>2.9562999999999997</v>
          </cell>
          <cell r="G1603">
            <v>2.2199999999999998</v>
          </cell>
          <cell r="H1603">
            <v>1.85</v>
          </cell>
          <cell r="I1603">
            <v>0.7</v>
          </cell>
        </row>
        <row r="1604">
          <cell r="B1604" t="str">
            <v>sert pvc boru-6-125PİLSA</v>
          </cell>
          <cell r="C1604" t="str">
            <v>Sert Pvc Boru PN6  Ø140</v>
          </cell>
          <cell r="E1604" t="str">
            <v>PVC Potable Water Pipes PN6  Ø140</v>
          </cell>
          <cell r="F1604">
            <v>4.8551000000000002</v>
          </cell>
          <cell r="G1604">
            <v>3.6399999999999997</v>
          </cell>
          <cell r="H1604">
            <v>3.0399999999999996</v>
          </cell>
          <cell r="I1604">
            <v>0.8</v>
          </cell>
        </row>
        <row r="1605">
          <cell r="B1605" t="str">
            <v>sert pvc boru-6-150PİLSA</v>
          </cell>
          <cell r="C1605" t="str">
            <v>Sert Pvc Boru PN6  Ø160</v>
          </cell>
          <cell r="E1605" t="str">
            <v>PVC Potable Water Pipes PN6  Ø160</v>
          </cell>
          <cell r="F1605">
            <v>6.2697999999999992</v>
          </cell>
          <cell r="G1605">
            <v>4.7</v>
          </cell>
          <cell r="H1605">
            <v>3.92</v>
          </cell>
          <cell r="I1605">
            <v>0.9</v>
          </cell>
        </row>
        <row r="1606">
          <cell r="B1606" t="str">
            <v>sert pvc boru-6-200PİLSA</v>
          </cell>
          <cell r="C1606" t="str">
            <v>Sert Pvc Boru PN6  Ø225</v>
          </cell>
          <cell r="E1606" t="str">
            <v>PVC Potable Water Pipes PN6  Ø225</v>
          </cell>
          <cell r="F1606">
            <v>12.6195</v>
          </cell>
          <cell r="G1606">
            <v>9.4499999999999993</v>
          </cell>
          <cell r="H1606">
            <v>7.89</v>
          </cell>
          <cell r="I1606">
            <v>1</v>
          </cell>
        </row>
        <row r="1607">
          <cell r="B1607" t="str">
            <v>sert pvc boru-6-250PİLSA</v>
          </cell>
          <cell r="C1607" t="str">
            <v>Sert Pvc Boru PN6  Ø280</v>
          </cell>
          <cell r="E1607" t="str">
            <v>PVC Potable Water Pipes PN6  Ø280</v>
          </cell>
          <cell r="F1607">
            <v>20.9573</v>
          </cell>
          <cell r="G1607">
            <v>15.69</v>
          </cell>
          <cell r="H1607">
            <v>13.11</v>
          </cell>
          <cell r="I1607">
            <v>1.1000000000000001</v>
          </cell>
        </row>
        <row r="1608">
          <cell r="B1608" t="str">
            <v>sert pvc boru-6-300PİLSA</v>
          </cell>
          <cell r="C1608" t="str">
            <v>Sert Pvc Boru PN6  Ø315</v>
          </cell>
          <cell r="E1608" t="str">
            <v>PVC Potable Water Pipes PN6  Ø315</v>
          </cell>
          <cell r="F1608">
            <v>26.522099999999998</v>
          </cell>
          <cell r="G1608">
            <v>19.850000000000001</v>
          </cell>
          <cell r="H1608">
            <v>16.59</v>
          </cell>
          <cell r="I1608">
            <v>1.1499999999999999</v>
          </cell>
        </row>
        <row r="1609">
          <cell r="B1609" t="str">
            <v>sert pvc boru-6-350PİLSA</v>
          </cell>
          <cell r="C1609" t="str">
            <v>Sert Pvc Boru PN6  Ø355</v>
          </cell>
          <cell r="E1609" t="str">
            <v>PVC Potable Water Pipes PN6  Ø355</v>
          </cell>
          <cell r="F1609">
            <v>33.802399999999999</v>
          </cell>
          <cell r="G1609">
            <v>25.3</v>
          </cell>
          <cell r="H1609">
            <v>21.14</v>
          </cell>
          <cell r="I1609">
            <v>1.25</v>
          </cell>
        </row>
        <row r="1610">
          <cell r="B1610" t="str">
            <v>sert pvc boru-6-400PİLSA</v>
          </cell>
          <cell r="C1610" t="str">
            <v>Sert Pvc Boru PN6  Ø400</v>
          </cell>
          <cell r="E1610" t="str">
            <v>PVC Potable Water Pipes PN6  Ø400</v>
          </cell>
          <cell r="F1610">
            <v>42.572599999999994</v>
          </cell>
          <cell r="G1610">
            <v>31.860000000000003</v>
          </cell>
          <cell r="H1610">
            <v>26.62</v>
          </cell>
          <cell r="I1610">
            <v>1.5</v>
          </cell>
        </row>
        <row r="1611">
          <cell r="B1611" t="str">
            <v>sert pvc boru-10-15PİLSA</v>
          </cell>
          <cell r="C1611" t="str">
            <v>Sert Pvc Boru  PN10  Ø20</v>
          </cell>
          <cell r="E1611" t="str">
            <v>PVC Potable Water Pipes  PN10  Ø20</v>
          </cell>
          <cell r="F1611">
            <v>0.28199999999999997</v>
          </cell>
          <cell r="G1611" t="str">
            <v>YOK</v>
          </cell>
          <cell r="H1611" t="str">
            <v>YOK</v>
          </cell>
          <cell r="I1611">
            <v>0.5</v>
          </cell>
        </row>
        <row r="1612">
          <cell r="B1612" t="str">
            <v>sert pvc boru-10-20PİLSA</v>
          </cell>
          <cell r="C1612" t="str">
            <v>Sert Pvc Boru  PN10  Ø25</v>
          </cell>
          <cell r="E1612" t="str">
            <v>PVC Potable Water Pipes  PN10  Ø25</v>
          </cell>
          <cell r="F1612">
            <v>0.35719999999999996</v>
          </cell>
          <cell r="G1612">
            <v>0.27</v>
          </cell>
          <cell r="H1612">
            <v>0.23</v>
          </cell>
          <cell r="I1612">
            <v>0.5</v>
          </cell>
        </row>
        <row r="1613">
          <cell r="B1613" t="str">
            <v>sert pvc boru-10-25PİLSA</v>
          </cell>
          <cell r="C1613" t="str">
            <v>Sert Pvc Boru  PN10  Ø32</v>
          </cell>
          <cell r="E1613" t="str">
            <v>PVC Potable Water Pipes  PN10  Ø32</v>
          </cell>
          <cell r="F1613">
            <v>0.53579999999999994</v>
          </cell>
          <cell r="G1613">
            <v>0.41000000000000003</v>
          </cell>
          <cell r="H1613">
            <v>0.34</v>
          </cell>
          <cell r="I1613">
            <v>0.5</v>
          </cell>
        </row>
        <row r="1614">
          <cell r="B1614" t="str">
            <v>sert pvc boru-10-32PİLSA</v>
          </cell>
          <cell r="C1614" t="str">
            <v>Sert Pvc Boru  PN10  Ø40</v>
          </cell>
          <cell r="E1614" t="str">
            <v>PVC Potable Water Pipes  PN10  Ø40</v>
          </cell>
          <cell r="F1614">
            <v>0.73319999999999996</v>
          </cell>
          <cell r="G1614">
            <v>0.55000000000000004</v>
          </cell>
          <cell r="H1614">
            <v>0.46</v>
          </cell>
          <cell r="I1614">
            <v>0.5</v>
          </cell>
        </row>
        <row r="1615">
          <cell r="B1615" t="str">
            <v>sert pvc boru-10-40PİLSA</v>
          </cell>
          <cell r="C1615" t="str">
            <v>Sert Pvc Boru  PN10  Ø50</v>
          </cell>
          <cell r="E1615" t="str">
            <v>PVC Potable Water Pipes  PN10  Ø50</v>
          </cell>
          <cell r="F1615">
            <v>1.1327</v>
          </cell>
          <cell r="G1615">
            <v>0.85</v>
          </cell>
          <cell r="H1615">
            <v>0.71</v>
          </cell>
          <cell r="I1615">
            <v>0.5</v>
          </cell>
        </row>
        <row r="1616">
          <cell r="B1616" t="str">
            <v>sert pvc boru-10-50PİLSA</v>
          </cell>
          <cell r="C1616" t="str">
            <v>Sert Pvc Boru  PN10  Ø63</v>
          </cell>
          <cell r="E1616" t="str">
            <v>PVC Potable Water Pipes  PN10  Ø63</v>
          </cell>
          <cell r="F1616">
            <v>1.7530999999999999</v>
          </cell>
          <cell r="G1616">
            <v>1.32</v>
          </cell>
          <cell r="H1616">
            <v>1.1000000000000001</v>
          </cell>
          <cell r="I1616">
            <v>0.5</v>
          </cell>
        </row>
        <row r="1617">
          <cell r="B1617" t="str">
            <v>sert pvc boru-10-65PİLSA</v>
          </cell>
          <cell r="C1617" t="str">
            <v>Sert Pvc Boru  PN10  Ø75</v>
          </cell>
          <cell r="E1617" t="str">
            <v>PVC Potable Water Pipes  PN10  Ø75</v>
          </cell>
          <cell r="F1617">
            <v>2.5004</v>
          </cell>
          <cell r="G1617">
            <v>1.8800000000000001</v>
          </cell>
          <cell r="H1617">
            <v>1.57</v>
          </cell>
          <cell r="I1617">
            <v>0.6</v>
          </cell>
        </row>
        <row r="1618">
          <cell r="B1618" t="str">
            <v>sert pvc boru-10-80PİLSA</v>
          </cell>
          <cell r="C1618" t="str">
            <v>Sert Pvc Boru  PN10  Ø90</v>
          </cell>
          <cell r="E1618" t="str">
            <v>PVC Potable Water Pipes  PN10  Ø90</v>
          </cell>
          <cell r="F1618">
            <v>3.5860999999999996</v>
          </cell>
          <cell r="G1618">
            <v>2.69</v>
          </cell>
          <cell r="H1618">
            <v>2.25</v>
          </cell>
          <cell r="I1618">
            <v>0.65</v>
          </cell>
        </row>
        <row r="1619">
          <cell r="B1619" t="str">
            <v>sert pvc boru-10-100PİLSA</v>
          </cell>
          <cell r="C1619" t="str">
            <v>Sert Pvc Boru  PN10  Ø110</v>
          </cell>
          <cell r="E1619" t="str">
            <v>PVC Potable Water Pipes  PN10  Ø110</v>
          </cell>
          <cell r="F1619">
            <v>4.7798999999999996</v>
          </cell>
          <cell r="G1619">
            <v>3.5799999999999996</v>
          </cell>
          <cell r="H1619">
            <v>2.9899999999999998</v>
          </cell>
          <cell r="I1619">
            <v>0.7</v>
          </cell>
        </row>
        <row r="1620">
          <cell r="B1620" t="str">
            <v>sert pvc boru-10-125PİLSA</v>
          </cell>
          <cell r="C1620" t="str">
            <v>Sert Pvc Boru  PN10  Ø140</v>
          </cell>
          <cell r="E1620" t="str">
            <v>PVC Potable Water Pipes  PN10  Ø140</v>
          </cell>
          <cell r="F1620">
            <v>7.7737999999999996</v>
          </cell>
          <cell r="G1620">
            <v>5.8199999999999994</v>
          </cell>
          <cell r="H1620">
            <v>4.87</v>
          </cell>
          <cell r="I1620">
            <v>0.8</v>
          </cell>
        </row>
        <row r="1621">
          <cell r="B1621" t="str">
            <v>sert pvc boru-10-150PİLSA</v>
          </cell>
          <cell r="C1621" t="str">
            <v>Sert Pvc Boru  PN10  Ø160</v>
          </cell>
          <cell r="E1621" t="str">
            <v>PVC Potable Water Pipes  PN10  Ø160</v>
          </cell>
          <cell r="F1621">
            <v>10.015699999999999</v>
          </cell>
          <cell r="G1621">
            <v>7.5</v>
          </cell>
          <cell r="H1621">
            <v>6.27</v>
          </cell>
          <cell r="I1621">
            <v>0.9</v>
          </cell>
        </row>
        <row r="1622">
          <cell r="B1622" t="str">
            <v>sert pvc boru-10-200PİLSA</v>
          </cell>
          <cell r="C1622" t="str">
            <v>Sert Pvc Boru  PN10  Ø225</v>
          </cell>
          <cell r="E1622" t="str">
            <v>PVC Potable Water Pipes  PN10  Ø225</v>
          </cell>
          <cell r="F1622">
            <v>20.632999999999999</v>
          </cell>
          <cell r="G1622">
            <v>15.44</v>
          </cell>
          <cell r="H1622">
            <v>12.9</v>
          </cell>
          <cell r="I1622">
            <v>1</v>
          </cell>
        </row>
        <row r="1623">
          <cell r="B1623" t="str">
            <v>sert pvc boru-10-250PİLSA</v>
          </cell>
          <cell r="C1623" t="str">
            <v>Sert Pvc Boru  PN10  Ø280</v>
          </cell>
          <cell r="E1623" t="str">
            <v>PVC Potable Water Pipes  PN10  Ø280</v>
          </cell>
          <cell r="F1623">
            <v>33.4405</v>
          </cell>
          <cell r="G1623">
            <v>25.03</v>
          </cell>
          <cell r="H1623">
            <v>20.91</v>
          </cell>
          <cell r="I1623">
            <v>1.1000000000000001</v>
          </cell>
        </row>
        <row r="1624">
          <cell r="B1624" t="str">
            <v>sert pvc boru-10-300PİLSA</v>
          </cell>
          <cell r="C1624" t="str">
            <v>Sert Pvc Boru  PN10  Ø315</v>
          </cell>
          <cell r="E1624" t="str">
            <v>PVC Potable Water Pipes  PN10  Ø315</v>
          </cell>
          <cell r="F1624">
            <v>42.3</v>
          </cell>
          <cell r="G1624">
            <v>31.650000000000002</v>
          </cell>
          <cell r="H1624">
            <v>26.450000000000003</v>
          </cell>
          <cell r="I1624">
            <v>1.1499999999999999</v>
          </cell>
        </row>
        <row r="1625">
          <cell r="B1625" t="str">
            <v>sert pvc boru-10-350PİLSA</v>
          </cell>
          <cell r="C1625" t="str">
            <v>Sert Pvc Boru  PN10  Ø355</v>
          </cell>
          <cell r="E1625" t="str">
            <v>PVC Potable Water Pipes  PN10  Ø355</v>
          </cell>
          <cell r="F1625">
            <v>53.631699999999995</v>
          </cell>
          <cell r="G1625">
            <v>40.129999999999995</v>
          </cell>
          <cell r="H1625">
            <v>33.54</v>
          </cell>
          <cell r="I1625">
            <v>1.25</v>
          </cell>
        </row>
        <row r="1626">
          <cell r="B1626" t="str">
            <v>sert pvc boru-10-400PİLSA</v>
          </cell>
          <cell r="C1626" t="str">
            <v>Sert Pvc Boru  PN10  Ø400</v>
          </cell>
          <cell r="E1626" t="str">
            <v>PVC Potable Water Pipes  PN10  Ø400</v>
          </cell>
          <cell r="F1626">
            <v>68.464899999999986</v>
          </cell>
          <cell r="G1626">
            <v>51.23</v>
          </cell>
          <cell r="H1626">
            <v>42.809999999999995</v>
          </cell>
          <cell r="I1626">
            <v>1.5</v>
          </cell>
        </row>
        <row r="1627">
          <cell r="B1627" t="str">
            <v>sert pvc boru-16-15PİLSA</v>
          </cell>
          <cell r="C1627" t="str">
            <v>Sert Pvc Boru  PN16  Ø20</v>
          </cell>
          <cell r="E1627" t="str">
            <v>PVC Potable Water Pipes  PN16  Ø20</v>
          </cell>
          <cell r="F1627">
            <v>0.30549999999999999</v>
          </cell>
          <cell r="G1627">
            <v>0.23</v>
          </cell>
          <cell r="H1627">
            <v>0.2</v>
          </cell>
          <cell r="I1627">
            <v>0.5</v>
          </cell>
        </row>
        <row r="1628">
          <cell r="B1628" t="str">
            <v>sert pvc boru-16-20PİLSA</v>
          </cell>
          <cell r="C1628" t="str">
            <v>Sert Pvc Boru  PN16  Ø25</v>
          </cell>
          <cell r="E1628" t="str">
            <v>PVC Potable Water Pipes  PN16  Ø25</v>
          </cell>
          <cell r="F1628">
            <v>0.43709999999999999</v>
          </cell>
          <cell r="G1628">
            <v>0.33</v>
          </cell>
          <cell r="H1628">
            <v>0.28000000000000003</v>
          </cell>
          <cell r="I1628">
            <v>0.5</v>
          </cell>
        </row>
        <row r="1629">
          <cell r="B1629" t="str">
            <v>sert pvc boru-16-25PİLSA</v>
          </cell>
          <cell r="C1629" t="str">
            <v>Sert Pvc Boru  PN16  Ø32</v>
          </cell>
          <cell r="E1629" t="str">
            <v>PVC Potable Water Pipes  PN16  Ø32</v>
          </cell>
          <cell r="F1629">
            <v>0.70029999999999992</v>
          </cell>
          <cell r="G1629">
            <v>0.53</v>
          </cell>
          <cell r="H1629">
            <v>0.44</v>
          </cell>
          <cell r="I1629">
            <v>0.5</v>
          </cell>
        </row>
        <row r="1630">
          <cell r="B1630" t="str">
            <v>sert pvc boru-16-32PİLSA</v>
          </cell>
          <cell r="C1630" t="str">
            <v>Sert Pvc Boru  PN16  Ø40</v>
          </cell>
          <cell r="E1630" t="str">
            <v>PVC Potable Water Pipes  PN16  Ø40</v>
          </cell>
          <cell r="F1630">
            <v>1.0763</v>
          </cell>
          <cell r="G1630">
            <v>0.81</v>
          </cell>
          <cell r="H1630">
            <v>0.68</v>
          </cell>
          <cell r="I1630">
            <v>0.5</v>
          </cell>
        </row>
        <row r="1631">
          <cell r="B1631" t="str">
            <v>sert pvc boru-16-40PİLSA</v>
          </cell>
          <cell r="C1631" t="str">
            <v>Sert Pvc Boru  PN16  Ø48</v>
          </cell>
          <cell r="E1631" t="str">
            <v>PVC Potable Water Pipes  PN16  Ø48</v>
          </cell>
          <cell r="F1631">
            <v>1.6590999999999998</v>
          </cell>
          <cell r="G1631">
            <v>1.25</v>
          </cell>
          <cell r="H1631">
            <v>1.04</v>
          </cell>
          <cell r="I1631">
            <v>0.5</v>
          </cell>
        </row>
        <row r="1632">
          <cell r="B1632" t="str">
            <v>sert pvc boru-16-50PİLSA</v>
          </cell>
          <cell r="C1632" t="str">
            <v>Sert Pvc Boru  PN16  Ø63</v>
          </cell>
          <cell r="E1632" t="str">
            <v>PVC Potable Water Pipes  PN16  Ø63</v>
          </cell>
          <cell r="F1632">
            <v>2.6648999999999998</v>
          </cell>
          <cell r="G1632">
            <v>2</v>
          </cell>
          <cell r="H1632">
            <v>1.67</v>
          </cell>
          <cell r="I1632">
            <v>0.5</v>
          </cell>
        </row>
        <row r="1633">
          <cell r="B1633" t="str">
            <v>sert pvc boru-16-65PİLSA</v>
          </cell>
          <cell r="C1633" t="str">
            <v>Sert Pvc Boru  PN16  Ø75</v>
          </cell>
          <cell r="E1633" t="str">
            <v>PVC Potable Water Pipes  PN16  Ø75</v>
          </cell>
          <cell r="F1633">
            <v>3.7835000000000001</v>
          </cell>
          <cell r="G1633">
            <v>2.84</v>
          </cell>
          <cell r="H1633">
            <v>2.3699999999999997</v>
          </cell>
          <cell r="I1633">
            <v>0.6</v>
          </cell>
        </row>
        <row r="1634">
          <cell r="B1634" t="str">
            <v>sert pvc boru-16-80PİLSA</v>
          </cell>
          <cell r="C1634" t="str">
            <v>Sert Pvc Boru  PN16  Ø90</v>
          </cell>
          <cell r="E1634" t="str">
            <v>PVC Potable Water Pipes  PN16  Ø90</v>
          </cell>
          <cell r="F1634">
            <v>5.4379</v>
          </cell>
          <cell r="G1634">
            <v>4.0699999999999994</v>
          </cell>
          <cell r="H1634">
            <v>3.4</v>
          </cell>
          <cell r="I1634">
            <v>0.65</v>
          </cell>
        </row>
        <row r="1635">
          <cell r="B1635" t="str">
            <v>sert pvc boru-16-100PİLSA</v>
          </cell>
          <cell r="C1635" t="str">
            <v>Sert Pvc Boru  PN16  Ø110</v>
          </cell>
          <cell r="E1635" t="str">
            <v>PVC Potable Water Pipes  PN16  Ø110</v>
          </cell>
          <cell r="F1635">
            <v>7.2567999999999993</v>
          </cell>
          <cell r="G1635">
            <v>5.43</v>
          </cell>
          <cell r="H1635">
            <v>4.54</v>
          </cell>
          <cell r="I1635">
            <v>0.7</v>
          </cell>
        </row>
        <row r="1636">
          <cell r="B1636" t="str">
            <v>sert pvc boru-16-125PİLSA</v>
          </cell>
          <cell r="C1636" t="str">
            <v>Sert Pvc Boru  PN16  Ø140</v>
          </cell>
          <cell r="E1636" t="str">
            <v>PVC Potable Water Pipes  PN16  Ø140</v>
          </cell>
          <cell r="F1636">
            <v>11.881600000000001</v>
          </cell>
          <cell r="G1636">
            <v>8.9</v>
          </cell>
          <cell r="H1636">
            <v>7.43</v>
          </cell>
          <cell r="I1636">
            <v>0.8</v>
          </cell>
        </row>
        <row r="1637">
          <cell r="B1637" t="str">
            <v>sert pvc boru-16-150PİLSA</v>
          </cell>
          <cell r="C1637" t="str">
            <v>Sert Pvc Boru  PN16  Ø160</v>
          </cell>
          <cell r="E1637" t="str">
            <v>PVC Potable Water Pipes  PN16  Ø160</v>
          </cell>
          <cell r="F1637">
            <v>15.260899999999999</v>
          </cell>
          <cell r="G1637">
            <v>11.42</v>
          </cell>
          <cell r="H1637">
            <v>9.5499999999999989</v>
          </cell>
          <cell r="I1637">
            <v>0.9</v>
          </cell>
        </row>
        <row r="1638">
          <cell r="B1638" t="str">
            <v>sert pvc boru-16-200PİLSA</v>
          </cell>
          <cell r="C1638" t="str">
            <v>Sert Pvc Boru  PN16  Ø225</v>
          </cell>
          <cell r="E1638" t="str">
            <v>PVC Potable Water Pipes  PN16  Ø225</v>
          </cell>
          <cell r="F1638">
            <v>31.339600000000001</v>
          </cell>
          <cell r="G1638">
            <v>23.450000000000003</v>
          </cell>
          <cell r="H1638">
            <v>19.600000000000001</v>
          </cell>
          <cell r="I1638">
            <v>1</v>
          </cell>
        </row>
        <row r="1639">
          <cell r="B1639" t="str">
            <v>sert pvc boru-16-250PİLSA</v>
          </cell>
          <cell r="C1639" t="str">
            <v>Sert Pvc Boru  PN16  Ø280</v>
          </cell>
          <cell r="E1639" t="str">
            <v>PVC Potable Water Pipes  PN16  Ø280</v>
          </cell>
          <cell r="F1639">
            <v>51.112499999999997</v>
          </cell>
          <cell r="G1639" t="str">
            <v>YOK</v>
          </cell>
          <cell r="H1639" t="str">
            <v>YOK</v>
          </cell>
          <cell r="I1639">
            <v>1.1000000000000001</v>
          </cell>
        </row>
        <row r="1640">
          <cell r="B1640" t="str">
            <v>sert pvc boru-16-300PİLSA</v>
          </cell>
          <cell r="C1640" t="str">
            <v>Sert Pvc Boru  PN16  Ø315</v>
          </cell>
          <cell r="E1640" t="str">
            <v>PVC Potable Water Pipes  PN16  Ø315</v>
          </cell>
          <cell r="F1640">
            <v>70.984099999999998</v>
          </cell>
          <cell r="G1640" t="str">
            <v>YOK</v>
          </cell>
          <cell r="H1640" t="str">
            <v>YOK</v>
          </cell>
          <cell r="I1640">
            <v>1.1499999999999999</v>
          </cell>
        </row>
        <row r="1641">
          <cell r="B1641" t="str">
            <v>sert pvc boru-16-350PİLSA</v>
          </cell>
          <cell r="C1641" t="str">
            <v>Sert Pvc Boru  PN16  Ø355</v>
          </cell>
          <cell r="E1641" t="str">
            <v>PVC Potable Water Pipes  PN16  Ø355</v>
          </cell>
          <cell r="F1641">
            <v>104.29299999999999</v>
          </cell>
          <cell r="G1641" t="str">
            <v>YOK</v>
          </cell>
          <cell r="H1641" t="str">
            <v>YOK</v>
          </cell>
          <cell r="I1641">
            <v>1.25</v>
          </cell>
        </row>
        <row r="1642">
          <cell r="B1642" t="str">
            <v>sert pvc boru-16-400PİLSA</v>
          </cell>
          <cell r="C1642" t="str">
            <v>Sert Pvc Boru  PN16  Ø400</v>
          </cell>
          <cell r="E1642" t="str">
            <v>PVC Potable Water Pipes  PN16  Ø400</v>
          </cell>
          <cell r="F1642">
            <v>142.88</v>
          </cell>
          <cell r="G1642" t="str">
            <v>YOK</v>
          </cell>
          <cell r="H1642" t="str">
            <v>YOK</v>
          </cell>
          <cell r="I1642">
            <v>1.5</v>
          </cell>
        </row>
        <row r="1643">
          <cell r="B1643">
            <v>0</v>
          </cell>
          <cell r="C1643">
            <v>0</v>
          </cell>
          <cell r="G1643">
            <v>0</v>
          </cell>
          <cell r="H1643">
            <v>0</v>
          </cell>
        </row>
        <row r="1644">
          <cell r="B1644" t="str">
            <v>doğalgaz borusu-15EGE YILDIZ</v>
          </cell>
          <cell r="C1644" t="str">
            <v>Doğalgaz Borusu Ø20</v>
          </cell>
          <cell r="F1644">
            <v>1.0556700000000001</v>
          </cell>
          <cell r="G1644">
            <v>0.79</v>
          </cell>
          <cell r="H1644">
            <v>0.66</v>
          </cell>
          <cell r="I1644">
            <v>0.5</v>
          </cell>
          <cell r="J1644" t="str">
            <v>MDPE/PE80 Ø20x3.0</v>
          </cell>
        </row>
        <row r="1645">
          <cell r="B1645" t="str">
            <v>doğalgaz borusu-20EGE YILDIZ</v>
          </cell>
          <cell r="C1645" t="str">
            <v>Doğalgaz Borusu Ø25</v>
          </cell>
          <cell r="F1645">
            <v>1.37557</v>
          </cell>
          <cell r="G1645">
            <v>1.03</v>
          </cell>
          <cell r="H1645">
            <v>0.86</v>
          </cell>
          <cell r="I1645">
            <v>0.5</v>
          </cell>
          <cell r="J1645" t="str">
            <v>MDPE/PE80 Ø25x3.0</v>
          </cell>
        </row>
        <row r="1646">
          <cell r="B1646" t="str">
            <v>doğalgaz borusu-25EGE YILDIZ</v>
          </cell>
          <cell r="C1646" t="str">
            <v>Doğalgaz Borusu Ø32</v>
          </cell>
          <cell r="F1646">
            <v>1.8234299999999997</v>
          </cell>
          <cell r="G1646">
            <v>1.37</v>
          </cell>
          <cell r="H1646">
            <v>1.1399999999999999</v>
          </cell>
          <cell r="I1646">
            <v>0.5</v>
          </cell>
          <cell r="J1646" t="str">
            <v>MDPE/PE80 Ø32x3.0</v>
          </cell>
        </row>
        <row r="1647">
          <cell r="B1647" t="str">
            <v>doğalgaz borusu-32EGE YILDIZ</v>
          </cell>
          <cell r="C1647" t="str">
            <v>Doğalgaz Borusu Ø40</v>
          </cell>
          <cell r="F1647">
            <v>2.7991250000000001</v>
          </cell>
          <cell r="G1647">
            <v>2.0999999999999996</v>
          </cell>
          <cell r="H1647">
            <v>1.75</v>
          </cell>
          <cell r="I1647">
            <v>0.5</v>
          </cell>
          <cell r="J1647" t="str">
            <v>MDPE/PE80 Ø40x3.7</v>
          </cell>
        </row>
        <row r="1648">
          <cell r="B1648" t="str">
            <v>doğalgaz borusu-40EGE YILDIZ</v>
          </cell>
          <cell r="C1648" t="str">
            <v>Doğalgaz Borusu Ø48</v>
          </cell>
          <cell r="F1648">
            <v>4.3346450000000001</v>
          </cell>
          <cell r="G1648">
            <v>3.25</v>
          </cell>
          <cell r="H1648">
            <v>2.71</v>
          </cell>
          <cell r="I1648">
            <v>0.5</v>
          </cell>
          <cell r="J1648" t="str">
            <v>MDPE/PE80 Ø50x4.6</v>
          </cell>
        </row>
        <row r="1649">
          <cell r="B1649" t="str">
            <v>doğalgaz borusu-50EGE YILDIZ</v>
          </cell>
          <cell r="C1649" t="str">
            <v>Doğalgaz Borusu Ø63</v>
          </cell>
          <cell r="F1649">
            <v>6.8458600000000001</v>
          </cell>
          <cell r="G1649">
            <v>5.13</v>
          </cell>
          <cell r="H1649">
            <v>4.28</v>
          </cell>
          <cell r="I1649">
            <v>0.5</v>
          </cell>
          <cell r="J1649" t="str">
            <v>(MDPE/PE80 Ø63x5.8</v>
          </cell>
        </row>
        <row r="1650">
          <cell r="B1650" t="str">
            <v>doğalgaz borusu-65EGE YILDIZ</v>
          </cell>
          <cell r="C1650" t="str">
            <v>Doğalgaz Borusu Ø75</v>
          </cell>
          <cell r="F1650">
            <v>9.6449850000000001</v>
          </cell>
          <cell r="G1650">
            <v>7.22</v>
          </cell>
          <cell r="H1650">
            <v>6.03</v>
          </cell>
          <cell r="I1650">
            <v>0.6</v>
          </cell>
          <cell r="J1650" t="str">
            <v>MDPE/PE80 Ø75x6.8</v>
          </cell>
        </row>
        <row r="1651">
          <cell r="B1651" t="str">
            <v>doğalgaz borusu-80EGE YILDIZ</v>
          </cell>
          <cell r="C1651" t="str">
            <v>Doğalgaz Borusu Ø90</v>
          </cell>
          <cell r="F1651">
            <v>13.81968</v>
          </cell>
          <cell r="G1651">
            <v>10.35</v>
          </cell>
          <cell r="H1651">
            <v>8.64</v>
          </cell>
          <cell r="I1651">
            <v>0.65</v>
          </cell>
          <cell r="J1651" t="str">
            <v>MDPE/PE80 Ø90x8.2</v>
          </cell>
        </row>
        <row r="1652">
          <cell r="B1652" t="str">
            <v>doğalgaz borusu-100EGE YILDIZ</v>
          </cell>
          <cell r="C1652" t="str">
            <v>Doğalgaz Borusu Ø110</v>
          </cell>
          <cell r="F1652">
            <v>20.457604999999997</v>
          </cell>
          <cell r="G1652">
            <v>15.31</v>
          </cell>
          <cell r="H1652">
            <v>12.79</v>
          </cell>
          <cell r="I1652">
            <v>0.7</v>
          </cell>
          <cell r="J1652" t="str">
            <v>MDPE/PE80 Ø110x10.0</v>
          </cell>
        </row>
        <row r="1653">
          <cell r="B1653" t="str">
            <v>doğalgaz borusu-125EGE YILDIZ</v>
          </cell>
          <cell r="C1653" t="str">
            <v>Doğalgaz Borusu Ø125</v>
          </cell>
          <cell r="F1653">
            <v>33.301589999999997</v>
          </cell>
          <cell r="G1653">
            <v>24.92</v>
          </cell>
          <cell r="H1653">
            <v>20.82</v>
          </cell>
          <cell r="I1653">
            <v>0.8</v>
          </cell>
          <cell r="J1653" t="str">
            <v>MDPE/PE80 Ø140x12.7</v>
          </cell>
        </row>
        <row r="1654">
          <cell r="B1654" t="str">
            <v>doğalgaz borusu-150EGE YILDIZ</v>
          </cell>
          <cell r="C1654" t="str">
            <v>Doğalgaz Borusu Ø160</v>
          </cell>
          <cell r="F1654">
            <v>54.862849999999995</v>
          </cell>
          <cell r="G1654">
            <v>41.05</v>
          </cell>
          <cell r="H1654">
            <v>34.299999999999997</v>
          </cell>
          <cell r="I1654">
            <v>0.9</v>
          </cell>
          <cell r="J1654" t="str">
            <v>MDPE/PE80 Ø180x16.4</v>
          </cell>
        </row>
        <row r="1655">
          <cell r="B1655" t="str">
            <v>doğalgaz borusu-200EGE YILDIZ</v>
          </cell>
          <cell r="C1655" t="str">
            <v>Doğalgaz Borusu Ø200</v>
          </cell>
          <cell r="F1655">
            <v>85.365314999999995</v>
          </cell>
          <cell r="G1655">
            <v>63.879999999999995</v>
          </cell>
          <cell r="H1655">
            <v>53.37</v>
          </cell>
          <cell r="I1655">
            <v>1</v>
          </cell>
          <cell r="J1655" t="str">
            <v>MDPE/PE80 Ø225x20.5</v>
          </cell>
        </row>
        <row r="1656">
          <cell r="B1656" t="str">
            <v>doğalgaz borusu-250EGE YILDIZ</v>
          </cell>
          <cell r="C1656" t="str">
            <v>Doğalgaz Borusu Ø250</v>
          </cell>
          <cell r="F1656">
            <v>143.299205</v>
          </cell>
          <cell r="G1656">
            <v>107.22</v>
          </cell>
          <cell r="H1656">
            <v>89.59</v>
          </cell>
          <cell r="I1656">
            <v>1.1000000000000001</v>
          </cell>
          <cell r="J1656" t="str">
            <v>MDPE/PE80 Ø280x25.4</v>
          </cell>
        </row>
        <row r="1657">
          <cell r="B1657" t="str">
            <v>doğalgaz borusu-300EGE YILDIZ</v>
          </cell>
          <cell r="C1657" t="str">
            <v>Doğalgaz Borusu Ø315</v>
          </cell>
          <cell r="F1657">
            <v>230.12006499999998</v>
          </cell>
          <cell r="G1657">
            <v>172.19</v>
          </cell>
          <cell r="H1657">
            <v>143.87</v>
          </cell>
          <cell r="I1657">
            <v>1.1499999999999999</v>
          </cell>
          <cell r="J1657" t="str">
            <v>MDPE/PE80 Ø355x32.2</v>
          </cell>
        </row>
        <row r="1658">
          <cell r="B1658" t="str">
            <v>doğalgaz borusu-350EGE YILDIZ</v>
          </cell>
          <cell r="C1658" t="str">
            <v>Doğalgaz Borusu Ø350</v>
          </cell>
          <cell r="F1658">
            <v>369.90036999999995</v>
          </cell>
          <cell r="G1658">
            <v>276.77</v>
          </cell>
          <cell r="H1658">
            <v>231.26</v>
          </cell>
          <cell r="I1658">
            <v>1.25</v>
          </cell>
          <cell r="J1658" t="str">
            <v>MDPE/PE80 Ø450x40.9</v>
          </cell>
        </row>
        <row r="1659">
          <cell r="B1659">
            <v>0</v>
          </cell>
          <cell r="C1659">
            <v>0</v>
          </cell>
        </row>
        <row r="1660">
          <cell r="B1660" t="str">
            <v>HDPE boru-10-15EGE YILDIZ</v>
          </cell>
          <cell r="C1660" t="str">
            <v>Yüksek Yoğunluklu Polietilen Boru HDPE/PE100  PN10  Ø20</v>
          </cell>
          <cell r="E1660" t="str">
            <v>High Density Polyethylene pipes PN16  Ø20</v>
          </cell>
          <cell r="F1660" t="str">
            <v>YOK</v>
          </cell>
          <cell r="G1660" t="str">
            <v>YOK</v>
          </cell>
          <cell r="H1660" t="str">
            <v>YOK</v>
          </cell>
        </row>
        <row r="1661">
          <cell r="B1661" t="str">
            <v>HDPE boru-10-20EGE YILDIZ</v>
          </cell>
          <cell r="C1661" t="str">
            <v>Yüksek Yoğunluklu Polietilen Boru HDPE/PE100  PN10  Ø25</v>
          </cell>
          <cell r="E1661" t="str">
            <v>High Density Polyethylene pipes PN16  Ø25</v>
          </cell>
          <cell r="F1661" t="str">
            <v>YOK</v>
          </cell>
          <cell r="G1661" t="str">
            <v>YOK</v>
          </cell>
          <cell r="H1661" t="str">
            <v>YOK</v>
          </cell>
        </row>
        <row r="1662">
          <cell r="B1662" t="str">
            <v>HDPE boru-10-25EGE YILDIZ</v>
          </cell>
          <cell r="C1662" t="str">
            <v>Yüksek Yoğunluklu Polietilen Boru HDPE/PE100  PN10  Ø32</v>
          </cell>
          <cell r="E1662" t="str">
            <v>High Density Polyethylene pipes PN16  Ø32</v>
          </cell>
          <cell r="F1662">
            <v>0.51823799999999998</v>
          </cell>
          <cell r="G1662">
            <v>0.39</v>
          </cell>
          <cell r="H1662">
            <v>0.33</v>
          </cell>
          <cell r="I1662">
            <v>0.5</v>
          </cell>
          <cell r="J1662" t="str">
            <v>HDPE/PE100 PN10 Ø32x3.0</v>
          </cell>
        </row>
        <row r="1663">
          <cell r="B1663" t="str">
            <v>HDPE boru-10-32EGE YILDIZ</v>
          </cell>
          <cell r="C1663" t="str">
            <v>Yüksek Yoğunluklu Polietilen Boru HDPE/PE100  PN10  Ø40</v>
          </cell>
          <cell r="E1663" t="str">
            <v>High Density Polyethylene pipes PN16  Ø40</v>
          </cell>
          <cell r="F1663">
            <v>0.78311520000000001</v>
          </cell>
          <cell r="G1663">
            <v>0.59</v>
          </cell>
          <cell r="H1663">
            <v>0.49</v>
          </cell>
          <cell r="I1663">
            <v>0.5</v>
          </cell>
          <cell r="J1663" t="str">
            <v>HDPE/PE100 PN10 Ø40x3.7</v>
          </cell>
        </row>
        <row r="1664">
          <cell r="B1664" t="str">
            <v>HDPE boru-10-40EGE YILDIZ</v>
          </cell>
          <cell r="C1664" t="str">
            <v>Yüksek Yoğunluklu Polietilen Boru HDPE/PE100  PN10  Ø50</v>
          </cell>
          <cell r="E1664" t="str">
            <v>High Density Polyethylene pipes PN16  Ø50</v>
          </cell>
          <cell r="F1664">
            <v>1.209222</v>
          </cell>
          <cell r="G1664">
            <v>0.91</v>
          </cell>
          <cell r="H1664">
            <v>0.76</v>
          </cell>
          <cell r="I1664">
            <v>0.5</v>
          </cell>
          <cell r="J1664" t="str">
            <v>HDPE/PE100 PN10 Ø50x4.6</v>
          </cell>
        </row>
        <row r="1665">
          <cell r="B1665" t="str">
            <v>HDPE boru-10-50EGE YILDIZ</v>
          </cell>
          <cell r="C1665" t="str">
            <v>Yüksek Yoğunluklu Polietilen Boru HDPE/PE100  PN10  Ø63</v>
          </cell>
          <cell r="E1665" t="str">
            <v>High Density Polyethylene pipes PN16  Ø63</v>
          </cell>
          <cell r="F1665">
            <v>1.9232387999999998</v>
          </cell>
          <cell r="G1665">
            <v>1.44</v>
          </cell>
          <cell r="H1665">
            <v>1.21</v>
          </cell>
          <cell r="I1665">
            <v>0.5</v>
          </cell>
          <cell r="J1665" t="str">
            <v>HDPE/PE100 PN10 Ø63x5.8</v>
          </cell>
        </row>
        <row r="1666">
          <cell r="B1666" t="str">
            <v>HDPE boru-10-65EGE YILDIZ</v>
          </cell>
          <cell r="C1666" t="str">
            <v>Yüksek Yoğunluklu Polietilen Boru HDPE/PE100  PN10  Ø75</v>
          </cell>
          <cell r="E1666" t="str">
            <v>High Density Polyethylene pipes PN16  Ø75</v>
          </cell>
          <cell r="F1666">
            <v>2.7063539999999997</v>
          </cell>
          <cell r="G1666">
            <v>2.0299999999999998</v>
          </cell>
          <cell r="H1666">
            <v>1.7</v>
          </cell>
          <cell r="I1666">
            <v>0.6</v>
          </cell>
          <cell r="J1666" t="str">
            <v>HDPE/PE100 PN10 Ø75x6.8</v>
          </cell>
        </row>
        <row r="1667">
          <cell r="B1667" t="str">
            <v>HDPE boru-10-80EGE YILDIZ</v>
          </cell>
          <cell r="C1667" t="str">
            <v>Yüksek Yoğunluklu Polietilen Boru HDPE/PE100  PN10  Ø90</v>
          </cell>
          <cell r="E1667" t="str">
            <v>High Density Polyethylene pipes PN16  Ø90</v>
          </cell>
          <cell r="F1667">
            <v>3.8925431999999995</v>
          </cell>
          <cell r="G1667">
            <v>2.92</v>
          </cell>
          <cell r="H1667">
            <v>2.44</v>
          </cell>
          <cell r="I1667">
            <v>0.65</v>
          </cell>
          <cell r="J1667" t="str">
            <v>HDPE/PE100 PN10 Ø90x8.2</v>
          </cell>
        </row>
        <row r="1668">
          <cell r="B1668" t="str">
            <v>HDPE boru-10-100EGE YILDIZ</v>
          </cell>
          <cell r="C1668" t="str">
            <v>Yüksek Yoğunluklu Polietilen Boru HDPE/PE100  PN10  Ø110</v>
          </cell>
          <cell r="E1668" t="str">
            <v>High Density Polyethylene pipes PN16  Ø110</v>
          </cell>
          <cell r="F1668">
            <v>6.9674219999999991</v>
          </cell>
          <cell r="G1668">
            <v>5.22</v>
          </cell>
          <cell r="H1668">
            <v>4.3599999999999994</v>
          </cell>
          <cell r="I1668">
            <v>0.7</v>
          </cell>
          <cell r="J1668" t="str">
            <v>HDPE/PE100 PN10 Ø110x10.0</v>
          </cell>
        </row>
        <row r="1669">
          <cell r="B1669" t="str">
            <v>HDPE boru-10-125EGE YILDIZ</v>
          </cell>
          <cell r="C1669" t="str">
            <v>Yüksek Yoğunluklu Polietilen Boru HDPE/PE100  PN10  Ø140</v>
          </cell>
          <cell r="E1669" t="str">
            <v>High Density Polyethylene pipes PN16  Ø140</v>
          </cell>
          <cell r="F1669">
            <v>9.2591855999999986</v>
          </cell>
          <cell r="G1669">
            <v>6.93</v>
          </cell>
          <cell r="H1669">
            <v>5.79</v>
          </cell>
          <cell r="I1669">
            <v>0.8</v>
          </cell>
          <cell r="J1669" t="str">
            <v>HDPE/PE100 PN10 Ø140x12.7</v>
          </cell>
        </row>
        <row r="1670">
          <cell r="B1670" t="str">
            <v>HDPE boru-10-150EGE YILDIZ</v>
          </cell>
          <cell r="C1670" t="str">
            <v>Yüksek Yoğunluklu Polietilen Boru HDPE/PE100  PN10  Ø160</v>
          </cell>
          <cell r="E1670" t="str">
            <v>High Density Polyethylene pipes PN16  Ø160</v>
          </cell>
          <cell r="F1670">
            <v>15.305295599999997</v>
          </cell>
          <cell r="G1670">
            <v>11.459999999999999</v>
          </cell>
          <cell r="H1670">
            <v>9.57</v>
          </cell>
          <cell r="I1670">
            <v>0.9</v>
          </cell>
          <cell r="J1670" t="str">
            <v>HDPE/PE100 PN10 Ø180x16.4</v>
          </cell>
        </row>
        <row r="1671">
          <cell r="B1671" t="str">
            <v>HDPE boru-10-200EGE YILDIZ</v>
          </cell>
          <cell r="C1671" t="str">
            <v>Yüksek Yoğunluklu Polietilen Boru HDPE/PE100  PN10  Ø225</v>
          </cell>
          <cell r="E1671" t="str">
            <v>High Density Polyethylene pipes PN16  Ø225</v>
          </cell>
          <cell r="F1671">
            <v>24.069275999999999</v>
          </cell>
          <cell r="G1671">
            <v>18.010000000000002</v>
          </cell>
          <cell r="H1671">
            <v>15.049999999999999</v>
          </cell>
          <cell r="I1671">
            <v>1</v>
          </cell>
          <cell r="J1671" t="str">
            <v>HDPE/PE100 PN10 Ø225x20.5</v>
          </cell>
        </row>
        <row r="1672">
          <cell r="B1672" t="str">
            <v>HDPE boru-10-250EGE YILDIZ</v>
          </cell>
          <cell r="C1672" t="str">
            <v>Yüksek Yoğunluklu Polietilen Boru HDPE/PE100  PN10  Ø280</v>
          </cell>
          <cell r="E1672" t="str">
            <v>High Density Polyethylene pipes PN16  Ø280</v>
          </cell>
          <cell r="F1672">
            <v>39.386088000000001</v>
          </cell>
          <cell r="G1672">
            <v>29.470000000000002</v>
          </cell>
          <cell r="H1672">
            <v>24.630000000000003</v>
          </cell>
          <cell r="I1672">
            <v>1.1000000000000001</v>
          </cell>
          <cell r="J1672" t="str">
            <v>HDPE/PE100 PN10 Ø280x25.4</v>
          </cell>
        </row>
        <row r="1673">
          <cell r="B1673" t="str">
            <v>HDPE boru-10-300EGE YILDIZ</v>
          </cell>
          <cell r="C1673" t="str">
            <v>Yüksek Yoğunluklu Polietilen Boru HDPE/PE100  PN10  Ø315</v>
          </cell>
          <cell r="E1673" t="str">
            <v>High Density Polyethylene pipes PN16  Ø315</v>
          </cell>
          <cell r="F1673">
            <v>63.397781999999985</v>
          </cell>
          <cell r="G1673">
            <v>47.44</v>
          </cell>
          <cell r="H1673">
            <v>39.64</v>
          </cell>
          <cell r="I1673">
            <v>1.1499999999999999</v>
          </cell>
          <cell r="J1673" t="str">
            <v>HDPE/PE100 PN10 Ø355x32.2</v>
          </cell>
        </row>
        <row r="1674">
          <cell r="B1674" t="str">
            <v>HDPE boru-10-350EGE YILDIZ</v>
          </cell>
          <cell r="C1674" t="str">
            <v>Yüksek Yoğunluklu Polietilen Boru HDPE/PE100  PN10  Ø355</v>
          </cell>
          <cell r="E1674" t="str">
            <v>High Density Polyethylene pipes PN16  Ø355</v>
          </cell>
          <cell r="F1674">
            <v>80.211725999999999</v>
          </cell>
          <cell r="G1674">
            <v>60.019999999999996</v>
          </cell>
          <cell r="H1674">
            <v>50.15</v>
          </cell>
          <cell r="I1674">
            <v>1.25</v>
          </cell>
          <cell r="J1674" t="str">
            <v>HDPE/PE100 PN10 Ø450x40.9</v>
          </cell>
        </row>
        <row r="1675">
          <cell r="B1675">
            <v>0</v>
          </cell>
        </row>
        <row r="1676">
          <cell r="B1676" t="str">
            <v>HDPE boru-16-15EGE YILDIZ</v>
          </cell>
          <cell r="C1676" t="str">
            <v>Yüksek Yoğunluklu Polietilen Boru HDPE/PE100  PN16  Ø20</v>
          </cell>
          <cell r="E1676" t="str">
            <v>High Density Polyethylene pipes PN16  Ø20</v>
          </cell>
          <cell r="F1676">
            <v>0.31094279999999996</v>
          </cell>
          <cell r="G1676">
            <v>0.24000000000000002</v>
          </cell>
          <cell r="H1676">
            <v>0.2</v>
          </cell>
          <cell r="I1676">
            <v>0.5</v>
          </cell>
          <cell r="J1676" t="str">
            <v>HDPE/PE100 PN16 Ø20x2.0</v>
          </cell>
        </row>
        <row r="1677">
          <cell r="B1677" t="str">
            <v>HDPE boru-16-20EGE YILDIZ</v>
          </cell>
          <cell r="C1677" t="str">
            <v>Yüksek Yoğunluklu Polietilen Boru HDPE/PE100  PN16  Ø25</v>
          </cell>
          <cell r="E1677" t="str">
            <v>High Density Polyethylene pipes PN16  Ø25</v>
          </cell>
          <cell r="F1677">
            <v>0.46065600000000001</v>
          </cell>
          <cell r="G1677">
            <v>0.35000000000000003</v>
          </cell>
          <cell r="H1677">
            <v>0.29000000000000004</v>
          </cell>
          <cell r="I1677">
            <v>0.5</v>
          </cell>
          <cell r="J1677" t="str">
            <v>HDPE/PE100 PN16 Ø25x2.3</v>
          </cell>
        </row>
        <row r="1678">
          <cell r="B1678" t="str">
            <v>HDPE boru-16-25EGE YILDIZ</v>
          </cell>
          <cell r="C1678" t="str">
            <v>Yüksek Yoğunluklu Polietilen Boru HDPE/PE100  PN16  Ø32</v>
          </cell>
          <cell r="E1678" t="str">
            <v>High Density Polyethylene pipes PN16  Ø32</v>
          </cell>
          <cell r="F1678">
            <v>0.74856599999999995</v>
          </cell>
          <cell r="G1678">
            <v>0.57000000000000006</v>
          </cell>
          <cell r="H1678">
            <v>0.47000000000000003</v>
          </cell>
          <cell r="I1678">
            <v>0.5</v>
          </cell>
          <cell r="J1678" t="str">
            <v>HDPE/PE100 PN16 Ø32x3.0</v>
          </cell>
        </row>
        <row r="1679">
          <cell r="B1679" t="str">
            <v>HDPE boru-16-32EGE YILDIZ</v>
          </cell>
          <cell r="C1679" t="str">
            <v>Yüksek Yoğunluklu Polietilen Boru HDPE/PE100  PN16  Ø40</v>
          </cell>
          <cell r="E1679" t="str">
            <v>High Density Polyethylene pipes PN16  Ø40</v>
          </cell>
          <cell r="F1679">
            <v>1.15164</v>
          </cell>
          <cell r="G1679">
            <v>0.87</v>
          </cell>
          <cell r="H1679">
            <v>0.72</v>
          </cell>
          <cell r="I1679">
            <v>0.5</v>
          </cell>
          <cell r="J1679" t="str">
            <v>HDPE/PE100 PN16 Ø40x3.7</v>
          </cell>
        </row>
        <row r="1680">
          <cell r="B1680" t="str">
            <v>HDPE boru-16-40EGE YILDIZ</v>
          </cell>
          <cell r="C1680" t="str">
            <v>Yüksek Yoğunluklu Polietilen Boru HDPE/PE100  PN16  Ø50</v>
          </cell>
          <cell r="E1680" t="str">
            <v>High Density Polyethylene pipes PN16  Ø50</v>
          </cell>
          <cell r="F1680">
            <v>1.8886895999999997</v>
          </cell>
          <cell r="G1680">
            <v>1.42</v>
          </cell>
          <cell r="H1680">
            <v>1.19</v>
          </cell>
          <cell r="I1680">
            <v>0.5</v>
          </cell>
          <cell r="J1680" t="str">
            <v>HDPE/PE100 PN16 Ø50x4.6</v>
          </cell>
        </row>
        <row r="1681">
          <cell r="B1681" t="str">
            <v>HDPE boru-16-50EGE YILDIZ</v>
          </cell>
          <cell r="C1681" t="str">
            <v>Yüksek Yoğunluklu Polietilen Boru HDPE/PE100  PN16  Ø63</v>
          </cell>
          <cell r="E1681" t="str">
            <v>High Density Polyethylene pipes PN16  Ø63</v>
          </cell>
          <cell r="F1681">
            <v>2.7984852</v>
          </cell>
          <cell r="G1681">
            <v>2.0999999999999996</v>
          </cell>
          <cell r="H1681">
            <v>1.75</v>
          </cell>
          <cell r="I1681">
            <v>0.5</v>
          </cell>
          <cell r="J1681" t="str">
            <v>HDPE/PE100 PN16 Ø63x5.8</v>
          </cell>
        </row>
        <row r="1682">
          <cell r="B1682" t="str">
            <v>HDPE boru-16-65EGE YILDIZ</v>
          </cell>
          <cell r="C1682" t="str">
            <v>Yüksek Yoğunluklu Polietilen Boru HDPE/PE100  PN16  Ø75</v>
          </cell>
          <cell r="E1682" t="str">
            <v>High Density Polyethylene pipes PN16  Ø75</v>
          </cell>
          <cell r="F1682">
            <v>3.9501251999999996</v>
          </cell>
          <cell r="G1682">
            <v>2.96</v>
          </cell>
          <cell r="H1682">
            <v>2.4699999999999998</v>
          </cell>
          <cell r="I1682">
            <v>0.6</v>
          </cell>
          <cell r="J1682" t="str">
            <v>HDPE/PE100 PN16 Ø75x6.8</v>
          </cell>
        </row>
        <row r="1683">
          <cell r="B1683" t="str">
            <v>HDPE boru-16-80EGE YILDIZ</v>
          </cell>
          <cell r="C1683" t="str">
            <v>Yüksek Yoğunluklu Polietilen Boru HDPE/PE100  PN16  Ø90</v>
          </cell>
          <cell r="E1683" t="str">
            <v>High Density Polyethylene pipes PN16  Ø90</v>
          </cell>
          <cell r="F1683">
            <v>5.6660687999999997</v>
          </cell>
          <cell r="G1683">
            <v>4.24</v>
          </cell>
          <cell r="H1683">
            <v>3.55</v>
          </cell>
          <cell r="I1683">
            <v>0.65</v>
          </cell>
          <cell r="J1683" t="str">
            <v>HDPE/PE100 PN16 Ø90x8.2</v>
          </cell>
        </row>
        <row r="1684">
          <cell r="B1684" t="str">
            <v>HDPE boru-16-100EGE YILDIZ</v>
          </cell>
          <cell r="C1684" t="str">
            <v>Yüksek Yoğunluklu Polietilen Boru HDPE/PE100  PN16  Ø110</v>
          </cell>
          <cell r="E1684" t="str">
            <v>High Density Polyethylene pipes PN16  Ø110</v>
          </cell>
          <cell r="F1684">
            <v>8.3839392000000004</v>
          </cell>
          <cell r="G1684">
            <v>6.2799999999999994</v>
          </cell>
          <cell r="H1684">
            <v>5.25</v>
          </cell>
          <cell r="I1684">
            <v>0.7</v>
          </cell>
          <cell r="J1684" t="str">
            <v>HDPE/PE100 PN16 Ø110x10.0</v>
          </cell>
        </row>
        <row r="1685">
          <cell r="B1685" t="str">
            <v>HDPE boru-16-125EGE YILDIZ</v>
          </cell>
          <cell r="C1685" t="str">
            <v>Yüksek Yoğunluklu Polietilen Boru HDPE/PE100  PN16  Ø140</v>
          </cell>
          <cell r="E1685" t="str">
            <v>High Density Polyethylene pipes PN16  Ø140</v>
          </cell>
          <cell r="F1685">
            <v>13.646934</v>
          </cell>
          <cell r="G1685">
            <v>10.220000000000001</v>
          </cell>
          <cell r="H1685">
            <v>8.5399999999999991</v>
          </cell>
          <cell r="I1685">
            <v>0.8</v>
          </cell>
          <cell r="J1685" t="str">
            <v>HDPE/PE100 PN16 Ø140x12.7</v>
          </cell>
        </row>
        <row r="1686">
          <cell r="B1686" t="str">
            <v>HDPE boru-16-150EGE YILDIZ</v>
          </cell>
          <cell r="C1686" t="str">
            <v>Yüksek Yoğunluklu Polietilen Boru HDPE/PE100  PN16  Ø160</v>
          </cell>
          <cell r="E1686" t="str">
            <v>High Density Polyethylene pipes PN16  Ø160</v>
          </cell>
          <cell r="F1686">
            <v>22.491529199999999</v>
          </cell>
          <cell r="G1686">
            <v>16.830000000000002</v>
          </cell>
          <cell r="H1686">
            <v>14.07</v>
          </cell>
          <cell r="I1686">
            <v>0.9</v>
          </cell>
          <cell r="J1686" t="str">
            <v>HDPE/PE100 PN16 Ø180x16.4</v>
          </cell>
        </row>
        <row r="1687">
          <cell r="B1687" t="str">
            <v>HDPE boru-16-200EGE YILDIZ</v>
          </cell>
          <cell r="C1687" t="str">
            <v>Yüksek Yoğunluklu Polietilen Boru HDPE/PE100  PN16  Ø225</v>
          </cell>
          <cell r="E1687" t="str">
            <v>High Density Polyethylene pipes PN16  Ø225</v>
          </cell>
          <cell r="F1687">
            <v>35.585675999999999</v>
          </cell>
          <cell r="G1687">
            <v>26.630000000000003</v>
          </cell>
          <cell r="H1687">
            <v>22.25</v>
          </cell>
          <cell r="I1687">
            <v>1</v>
          </cell>
          <cell r="J1687" t="str">
            <v>HDPE/PE100 PN16 Ø225x20.5</v>
          </cell>
        </row>
        <row r="1688">
          <cell r="B1688" t="str">
            <v>HDPE boru-16-250EGE YILDIZ</v>
          </cell>
          <cell r="C1688" t="str">
            <v>Yüksek Yoğunluklu Polietilen Boru HDPE/PE100  PN16  Ø280</v>
          </cell>
          <cell r="E1688" t="str">
            <v>High Density Polyethylene pipes PN16  Ø280</v>
          </cell>
          <cell r="F1688">
            <v>57.962041199999987</v>
          </cell>
          <cell r="G1688">
            <v>43.37</v>
          </cell>
          <cell r="H1688">
            <v>36.239999999999995</v>
          </cell>
          <cell r="I1688">
            <v>1.1000000000000001</v>
          </cell>
          <cell r="J1688" t="str">
            <v>HDPE/PE100 PN16 Ø280x25.4</v>
          </cell>
        </row>
        <row r="1689">
          <cell r="B1689" t="str">
            <v>HDPE boru-16-300EGE YILDIZ</v>
          </cell>
          <cell r="C1689" t="str">
            <v>Yüksek Yoğunluklu Polietilen Boru HDPE/PE100  PN16  Ø315</v>
          </cell>
          <cell r="E1689" t="str">
            <v>High Density Polyethylene pipes PN16  Ø315</v>
          </cell>
          <cell r="F1689">
            <v>93.064028399999998</v>
          </cell>
          <cell r="G1689">
            <v>69.64</v>
          </cell>
          <cell r="H1689">
            <v>58.19</v>
          </cell>
          <cell r="I1689">
            <v>1.1499999999999999</v>
          </cell>
          <cell r="J1689" t="str">
            <v>HDPE/PE100 PN16 Ø355x32.2</v>
          </cell>
        </row>
        <row r="1690">
          <cell r="B1690" t="str">
            <v>HDPE boru-16-350EGE YILDIZ</v>
          </cell>
          <cell r="C1690" t="str">
            <v>Yüksek Yoğunluklu Polietilen Boru HDPE/PE100  PN16  Ø355</v>
          </cell>
          <cell r="E1690" t="str">
            <v>High Density Polyethylene pipes PN16  Ø355</v>
          </cell>
          <cell r="F1690">
            <v>118.19281319999999</v>
          </cell>
          <cell r="G1690">
            <v>88.440000000000012</v>
          </cell>
          <cell r="H1690">
            <v>73.900000000000006</v>
          </cell>
          <cell r="I1690">
            <v>1.25</v>
          </cell>
          <cell r="J1690" t="str">
            <v>HDPE/PE100 PN16 Ø450x40.9</v>
          </cell>
        </row>
        <row r="1691">
          <cell r="B1691">
            <v>0</v>
          </cell>
        </row>
        <row r="1692">
          <cell r="B1692">
            <v>0</v>
          </cell>
          <cell r="C1692">
            <v>0</v>
          </cell>
        </row>
        <row r="1693">
          <cell r="B1693" t="str">
            <v>YPE kangal boru-6-15ÇAĞLAR</v>
          </cell>
          <cell r="C1693" t="str">
            <v>Ype Kangal Boru-6-20</v>
          </cell>
          <cell r="E1693" t="str">
            <v>Low Density Polyethylene pipes PN6  Ø20</v>
          </cell>
          <cell r="F1693">
            <v>0.47519999999999996</v>
          </cell>
          <cell r="G1693">
            <v>0.36</v>
          </cell>
          <cell r="H1693">
            <v>0.3</v>
          </cell>
          <cell r="I1693">
            <v>0.5</v>
          </cell>
          <cell r="J1693" t="str">
            <v>YPE 1/2" -6 BAR</v>
          </cell>
        </row>
        <row r="1694">
          <cell r="B1694" t="str">
            <v>YPE kangal boru-6-20ÇAĞLAR</v>
          </cell>
          <cell r="C1694" t="str">
            <v>Ype Kangal Boru-6-25</v>
          </cell>
          <cell r="E1694" t="str">
            <v>Low Density Polyethylene pipes PN6  Ø25</v>
          </cell>
          <cell r="F1694">
            <v>0.71519999999999995</v>
          </cell>
          <cell r="G1694">
            <v>0.54</v>
          </cell>
          <cell r="H1694">
            <v>0.45</v>
          </cell>
          <cell r="I1694">
            <v>0.5</v>
          </cell>
          <cell r="J1694" t="str">
            <v>YPE 3/4" -6 BAR</v>
          </cell>
        </row>
        <row r="1695">
          <cell r="B1695" t="str">
            <v>YPE kangal boru-6-25ÇAĞLAR</v>
          </cell>
          <cell r="C1695" t="str">
            <v>Ype Kangal Boru-6-32</v>
          </cell>
          <cell r="E1695" t="str">
            <v>Low Density Polyethylene pipes PN6  Ø32</v>
          </cell>
          <cell r="F1695">
            <v>1.1759999999999999</v>
          </cell>
          <cell r="G1695">
            <v>0.88</v>
          </cell>
          <cell r="H1695">
            <v>0.74</v>
          </cell>
          <cell r="I1695">
            <v>0.5</v>
          </cell>
          <cell r="J1695" t="str">
            <v>YPE 1" -6 BAR</v>
          </cell>
        </row>
        <row r="1696">
          <cell r="B1696" t="str">
            <v>YPE kangal boru-6-32ÇAĞLAR</v>
          </cell>
          <cell r="C1696" t="str">
            <v>Ype Kangal Boru-6-40</v>
          </cell>
          <cell r="E1696" t="str">
            <v>Low Density Polyethylene pipes PN6  Ø40</v>
          </cell>
          <cell r="F1696">
            <v>1.7999999999999998</v>
          </cell>
          <cell r="G1696">
            <v>1.35</v>
          </cell>
          <cell r="H1696">
            <v>1.1300000000000001</v>
          </cell>
          <cell r="I1696">
            <v>0.5</v>
          </cell>
          <cell r="J1696" t="str">
            <v>YPE 11/4" -6 BAR</v>
          </cell>
        </row>
        <row r="1697">
          <cell r="B1697" t="str">
            <v>YPE kangal boru-6-40ÇAĞLAR</v>
          </cell>
          <cell r="C1697" t="str">
            <v>Ype Kangal Boru-6-50</v>
          </cell>
          <cell r="E1697" t="str">
            <v>Low Density Polyethylene pipes PN6  Ø50</v>
          </cell>
          <cell r="F1697">
            <v>2.7936000000000001</v>
          </cell>
          <cell r="G1697">
            <v>2.0999999999999996</v>
          </cell>
          <cell r="H1697">
            <v>1.75</v>
          </cell>
          <cell r="I1697">
            <v>0.5</v>
          </cell>
          <cell r="J1697" t="str">
            <v>YPE 11/2" -6 BAR</v>
          </cell>
        </row>
        <row r="1698">
          <cell r="B1698" t="str">
            <v>YPE kangal boru-6-50ÇAĞLAR</v>
          </cell>
          <cell r="C1698" t="str">
            <v>Ype Kangal Boru-6-63</v>
          </cell>
          <cell r="E1698" t="str">
            <v>Low Density Polyethylene pipes PN6  Ø63</v>
          </cell>
          <cell r="F1698">
            <v>4.4159999999999995</v>
          </cell>
          <cell r="G1698">
            <v>3.3099999999999996</v>
          </cell>
          <cell r="H1698">
            <v>2.7699999999999996</v>
          </cell>
          <cell r="I1698">
            <v>0.5</v>
          </cell>
          <cell r="J1698" t="str">
            <v>YPE 2" -6 BAR</v>
          </cell>
        </row>
        <row r="1699">
          <cell r="B1699" t="str">
            <v>YPE kangal boru-6-65ÇAĞLAR</v>
          </cell>
          <cell r="C1699" t="str">
            <v>Ype Kangal Boru-6-75</v>
          </cell>
          <cell r="E1699" t="str">
            <v>Low Density Polyethylene pipes PN6  Ø75</v>
          </cell>
          <cell r="F1699">
            <v>6.24</v>
          </cell>
          <cell r="G1699">
            <v>4.67</v>
          </cell>
          <cell r="H1699">
            <v>3.9099999999999997</v>
          </cell>
          <cell r="I1699">
            <v>0.6</v>
          </cell>
          <cell r="J1699" t="str">
            <v>YPE 21/2" -6 BAR</v>
          </cell>
        </row>
        <row r="1700">
          <cell r="B1700" t="str">
            <v>YPE kangal boru-6-80ÇAĞLAR</v>
          </cell>
          <cell r="C1700" t="str">
            <v>Ype Kangal Boru-6-90</v>
          </cell>
          <cell r="E1700" t="str">
            <v>Low Density Polyethylene pipes PN6  Ø90</v>
          </cell>
          <cell r="F1700" t="str">
            <v>YOK</v>
          </cell>
          <cell r="G1700" t="str">
            <v>YOK</v>
          </cell>
          <cell r="H1700" t="str">
            <v>YOK</v>
          </cell>
        </row>
        <row r="1701">
          <cell r="B1701">
            <v>0</v>
          </cell>
          <cell r="C1701">
            <v>0</v>
          </cell>
        </row>
        <row r="1702">
          <cell r="B1702" t="str">
            <v>YPE kangal boru-10-15ÇAĞLAR</v>
          </cell>
          <cell r="C1702" t="str">
            <v>Ype Kangal Boru-10-20</v>
          </cell>
          <cell r="E1702" t="str">
            <v>Low Density Polyethylene pipes PN10  Ø20</v>
          </cell>
          <cell r="F1702">
            <v>0.66239999999999988</v>
          </cell>
          <cell r="G1702">
            <v>0.5</v>
          </cell>
          <cell r="H1702">
            <v>0.42</v>
          </cell>
          <cell r="I1702">
            <v>0.5</v>
          </cell>
          <cell r="J1702" t="str">
            <v>YPE 1/2" -10 BAR</v>
          </cell>
        </row>
        <row r="1703">
          <cell r="B1703" t="str">
            <v>YPE kangal boru-10-20ÇAĞLAR</v>
          </cell>
          <cell r="C1703" t="str">
            <v>Ype Kangal Boru-10-25</v>
          </cell>
          <cell r="E1703" t="str">
            <v>Low Density Polyethylene pipes PN10  Ø25</v>
          </cell>
          <cell r="F1703">
            <v>1.0272000000000001</v>
          </cell>
          <cell r="G1703">
            <v>0.77</v>
          </cell>
          <cell r="H1703">
            <v>0.65</v>
          </cell>
          <cell r="I1703">
            <v>0.5</v>
          </cell>
          <cell r="J1703" t="str">
            <v>YPE 3/4" -10 BAR</v>
          </cell>
        </row>
        <row r="1704">
          <cell r="B1704" t="str">
            <v>YPE kangal boru-10-25ÇAĞLAR</v>
          </cell>
          <cell r="C1704" t="str">
            <v>Ype Kangal Boru-10-32</v>
          </cell>
          <cell r="E1704" t="str">
            <v>Low Density Polyethylene pipes PN10  Ø32</v>
          </cell>
          <cell r="F1704">
            <v>1.6559999999999999</v>
          </cell>
          <cell r="G1704">
            <v>1.24</v>
          </cell>
          <cell r="H1704">
            <v>1.04</v>
          </cell>
          <cell r="I1704">
            <v>0.5</v>
          </cell>
          <cell r="J1704" t="str">
            <v>YPE 1" -10 BAR</v>
          </cell>
        </row>
        <row r="1705">
          <cell r="B1705" t="str">
            <v>YPE kangal boru-10-32ÇAĞLAR</v>
          </cell>
          <cell r="C1705" t="str">
            <v>Ype Kangal Boru-10-40</v>
          </cell>
          <cell r="E1705" t="str">
            <v>Low Density Polyethylene pipes PN10  Ø40</v>
          </cell>
          <cell r="F1705">
            <v>2.5631999999999997</v>
          </cell>
          <cell r="G1705">
            <v>1.92</v>
          </cell>
          <cell r="H1705">
            <v>1.61</v>
          </cell>
          <cell r="I1705">
            <v>0.5</v>
          </cell>
          <cell r="J1705" t="str">
            <v>YPE 11/4" -10 BAR</v>
          </cell>
        </row>
        <row r="1706">
          <cell r="B1706" t="str">
            <v>YPE kangal boru-10-40ÇAĞLAR</v>
          </cell>
          <cell r="C1706" t="str">
            <v>Ype Kangal Boru-10-50</v>
          </cell>
          <cell r="E1706" t="str">
            <v>Low Density Polyethylene pipes PN10  Ø50</v>
          </cell>
          <cell r="F1706">
            <v>3.9359999999999995</v>
          </cell>
          <cell r="G1706">
            <v>2.9499999999999997</v>
          </cell>
          <cell r="H1706">
            <v>2.4699999999999998</v>
          </cell>
          <cell r="I1706">
            <v>0.5</v>
          </cell>
          <cell r="J1706" t="str">
            <v>YPE 11/2" -10 BAR</v>
          </cell>
        </row>
        <row r="1707">
          <cell r="B1707" t="str">
            <v>YPE kangal boru-10-50ÇAĞLAR</v>
          </cell>
          <cell r="C1707" t="str">
            <v>Ype Kangal Boru-10-63</v>
          </cell>
          <cell r="E1707" t="str">
            <v>Low Density Polyethylene pipes PN10  Ø63</v>
          </cell>
          <cell r="F1707">
            <v>6.24</v>
          </cell>
          <cell r="G1707">
            <v>4.67</v>
          </cell>
          <cell r="H1707">
            <v>3.9099999999999997</v>
          </cell>
          <cell r="I1707">
            <v>0.5</v>
          </cell>
          <cell r="J1707" t="str">
            <v>YPE 2" -10 BAR</v>
          </cell>
        </row>
        <row r="1708">
          <cell r="B1708" t="str">
            <v>YPE kangal boru-10-65ÇAĞLAR</v>
          </cell>
          <cell r="C1708" t="str">
            <v>Ype Kangal Boru-10-75</v>
          </cell>
          <cell r="E1708" t="str">
            <v>Low Density Polyethylene pipes PN10  Ø75</v>
          </cell>
          <cell r="F1708">
            <v>8.5919999999999987</v>
          </cell>
          <cell r="G1708">
            <v>6.43</v>
          </cell>
          <cell r="H1708">
            <v>5.38</v>
          </cell>
          <cell r="I1708">
            <v>0.6</v>
          </cell>
          <cell r="J1708" t="str">
            <v>YPE 21/2" -10 BAR</v>
          </cell>
        </row>
        <row r="1709">
          <cell r="B1709" t="str">
            <v>YPE kangal boru-10-80ÇAĞLAR</v>
          </cell>
          <cell r="C1709" t="str">
            <v>Ype Kangal Boru-10-90</v>
          </cell>
          <cell r="E1709" t="str">
            <v>Low Density Polyethylene pipes PN10  Ø90</v>
          </cell>
          <cell r="F1709" t="str">
            <v>YOK</v>
          </cell>
          <cell r="G1709" t="str">
            <v>YOK</v>
          </cell>
          <cell r="H1709" t="str">
            <v>YOK</v>
          </cell>
        </row>
        <row r="1710">
          <cell r="B1710">
            <v>0</v>
          </cell>
          <cell r="C1710">
            <v>0</v>
          </cell>
        </row>
        <row r="1711">
          <cell r="B1711" t="str">
            <v>Pik boru-50MAST</v>
          </cell>
          <cell r="C1711" t="str">
            <v>Savurma Pik Döküm Pis Su Borusu  DN50</v>
          </cell>
          <cell r="E1711" t="str">
            <v>Cast Iron Waste Water Drainage Pipes DN50</v>
          </cell>
          <cell r="F1711">
            <v>11.1965</v>
          </cell>
          <cell r="G1711">
            <v>8.379999999999999</v>
          </cell>
          <cell r="H1711">
            <v>7</v>
          </cell>
          <cell r="I1711">
            <v>1.5</v>
          </cell>
          <cell r="J1711" t="str">
            <v>SMU DN50</v>
          </cell>
        </row>
        <row r="1712">
          <cell r="B1712" t="str">
            <v>Pik boru-70MAST</v>
          </cell>
          <cell r="C1712" t="str">
            <v>Savurma Pik Döküm Pis Su Borusu  DN70</v>
          </cell>
          <cell r="E1712" t="str">
            <v>Cast Iron Waste Water Drainage Pipes DN70</v>
          </cell>
          <cell r="F1712">
            <v>15.19525</v>
          </cell>
          <cell r="G1712">
            <v>11.37</v>
          </cell>
          <cell r="H1712">
            <v>9.5</v>
          </cell>
          <cell r="I1712">
            <v>1.5</v>
          </cell>
          <cell r="J1712" t="str">
            <v>SMU DN75</v>
          </cell>
        </row>
        <row r="1713">
          <cell r="B1713" t="str">
            <v>Pik boru-100MAST</v>
          </cell>
          <cell r="C1713" t="str">
            <v>Savurma Pik Döküm Pis Su Borusu  DN100</v>
          </cell>
          <cell r="E1713" t="str">
            <v>Cast Iron Waste Water Drainage Pipes DN100</v>
          </cell>
          <cell r="F1713">
            <v>19.193999999999999</v>
          </cell>
          <cell r="G1713">
            <v>14.37</v>
          </cell>
          <cell r="H1713">
            <v>12</v>
          </cell>
          <cell r="I1713">
            <v>1.6</v>
          </cell>
          <cell r="J1713" t="str">
            <v>SMU DN100</v>
          </cell>
        </row>
        <row r="1714">
          <cell r="B1714" t="str">
            <v>Pik boru-125MAST</v>
          </cell>
          <cell r="C1714" t="str">
            <v>Savurma Pik Döküm Pis Su Borusu  DN125</v>
          </cell>
          <cell r="E1714" t="str">
            <v>Cast Iron Waste Water Drainage Pipes DN125</v>
          </cell>
          <cell r="F1714">
            <v>27.991249999999997</v>
          </cell>
          <cell r="G1714">
            <v>20.950000000000003</v>
          </cell>
          <cell r="H1714">
            <v>17.5</v>
          </cell>
          <cell r="I1714">
            <v>1.9</v>
          </cell>
          <cell r="J1714" t="str">
            <v>SMU DN125</v>
          </cell>
        </row>
        <row r="1715">
          <cell r="B1715" t="str">
            <v>Pik boru-150MAST</v>
          </cell>
          <cell r="C1715" t="str">
            <v>Savurma Pik Döküm Pis Su Borusu  DN150</v>
          </cell>
          <cell r="E1715" t="str">
            <v>Cast Iron Waste Water Drainage Pipes DN150</v>
          </cell>
          <cell r="F1715">
            <v>34.389249999999997</v>
          </cell>
          <cell r="G1715">
            <v>25.740000000000002</v>
          </cell>
          <cell r="H1715">
            <v>21.5</v>
          </cell>
          <cell r="I1715">
            <v>2</v>
          </cell>
          <cell r="J1715" t="str">
            <v>SMU DN150</v>
          </cell>
        </row>
        <row r="1716">
          <cell r="B1716" t="str">
            <v>Pik boru-200MAST</v>
          </cell>
          <cell r="C1716" t="str">
            <v>Savurma Pik Döküm Pis Su Borusu  DN200</v>
          </cell>
          <cell r="E1716" t="str">
            <v>Cast Iron Waste Water Drainage Pipes DN200</v>
          </cell>
          <cell r="F1716">
            <v>59.981249999999996</v>
          </cell>
          <cell r="G1716">
            <v>44.879999999999995</v>
          </cell>
          <cell r="H1716">
            <v>37.5</v>
          </cell>
          <cell r="I1716">
            <v>2.5</v>
          </cell>
          <cell r="J1716" t="str">
            <v>SMU DN200</v>
          </cell>
        </row>
        <row r="1717">
          <cell r="B1717" t="str">
            <v>Pik boru-250MAST</v>
          </cell>
          <cell r="C1717" t="str">
            <v>Savurma Pik Döküm Pis Su Borusu  DN250</v>
          </cell>
          <cell r="E1717" t="str">
            <v>Cast Iron Waste Water Drainage Pipes DN250</v>
          </cell>
          <cell r="F1717">
            <v>83.973749999999995</v>
          </cell>
          <cell r="G1717">
            <v>62.839999999999996</v>
          </cell>
          <cell r="H1717">
            <v>52.5</v>
          </cell>
          <cell r="I1717">
            <v>2.85</v>
          </cell>
          <cell r="J1717" t="str">
            <v>SMU DN250</v>
          </cell>
        </row>
        <row r="1718">
          <cell r="B1718" t="str">
            <v>Pik boru-300MAST</v>
          </cell>
          <cell r="C1718" t="str">
            <v>Savurma Pik Döküm Pis Su Borusu  DN300</v>
          </cell>
          <cell r="E1718" t="str">
            <v>Cast Iron Waste Water Drainage Pipes DN300</v>
          </cell>
          <cell r="F1718">
            <v>99.96875</v>
          </cell>
          <cell r="G1718">
            <v>74.800000000000011</v>
          </cell>
          <cell r="H1718">
            <v>62.5</v>
          </cell>
          <cell r="I1718">
            <v>3</v>
          </cell>
          <cell r="J1718" t="str">
            <v>SMU DN300</v>
          </cell>
        </row>
        <row r="1719">
          <cell r="B1719">
            <v>0</v>
          </cell>
          <cell r="C1719">
            <v>0</v>
          </cell>
          <cell r="G1719">
            <v>0</v>
          </cell>
          <cell r="H1719">
            <v>0</v>
          </cell>
        </row>
        <row r="1720">
          <cell r="B1720" t="str">
            <v>pik kelepçesi-50MAST</v>
          </cell>
          <cell r="C1720" t="str">
            <v>Pik Kelepçesi-50</v>
          </cell>
          <cell r="E1720" t="str">
            <v>Cast Iron Clamp DN50</v>
          </cell>
          <cell r="F1720">
            <v>3.9187750000000001</v>
          </cell>
          <cell r="G1720">
            <v>2.94</v>
          </cell>
          <cell r="H1720">
            <v>2.4500000000000002</v>
          </cell>
          <cell r="J1720" t="str">
            <v>MAST</v>
          </cell>
        </row>
        <row r="1721">
          <cell r="B1721" t="str">
            <v>pik kelepçesi-70MAST</v>
          </cell>
          <cell r="C1721" t="str">
            <v>Pik Kelepçesi-70</v>
          </cell>
          <cell r="E1721" t="str">
            <v>Cast Iron Clamp DN70</v>
          </cell>
          <cell r="F1721">
            <v>4.398625</v>
          </cell>
          <cell r="G1721">
            <v>3.3</v>
          </cell>
          <cell r="H1721">
            <v>2.75</v>
          </cell>
          <cell r="J1721" t="str">
            <v>MAST</v>
          </cell>
        </row>
        <row r="1722">
          <cell r="B1722" t="str">
            <v>pik kelepçesi-100MAST</v>
          </cell>
          <cell r="C1722" t="str">
            <v>Pik Kelepçesi-100</v>
          </cell>
          <cell r="E1722" t="str">
            <v>Cast Iron Clamp DN100</v>
          </cell>
          <cell r="F1722">
            <v>4.7585125000000001</v>
          </cell>
          <cell r="G1722">
            <v>3.57</v>
          </cell>
          <cell r="H1722">
            <v>2.98</v>
          </cell>
          <cell r="J1722" t="str">
            <v>MAST</v>
          </cell>
        </row>
        <row r="1723">
          <cell r="B1723" t="str">
            <v>pik kelepçesi-125MAST</v>
          </cell>
          <cell r="C1723" t="str">
            <v>Pik Kelepçesi-125</v>
          </cell>
          <cell r="E1723" t="str">
            <v>Cast Iron Clamp DN125</v>
          </cell>
          <cell r="F1723">
            <v>5.9981249999999999</v>
          </cell>
          <cell r="G1723">
            <v>4.49</v>
          </cell>
          <cell r="H1723">
            <v>3.75</v>
          </cell>
          <cell r="J1723" t="str">
            <v>MAST</v>
          </cell>
        </row>
        <row r="1724">
          <cell r="B1724" t="str">
            <v>pik kelepçesi-150MAST</v>
          </cell>
          <cell r="C1724" t="str">
            <v>Pik Kelepçesi-150</v>
          </cell>
          <cell r="E1724" t="str">
            <v>Cast Iron Clamp DN150</v>
          </cell>
          <cell r="F1724">
            <v>8.1974374999999995</v>
          </cell>
          <cell r="G1724">
            <v>6.14</v>
          </cell>
          <cell r="H1724">
            <v>5.13</v>
          </cell>
          <cell r="J1724" t="str">
            <v>MAST</v>
          </cell>
        </row>
        <row r="1725">
          <cell r="B1725" t="str">
            <v>pik kelepçesi-200MAST</v>
          </cell>
          <cell r="C1725" t="str">
            <v>Pik Kelepçesi-200</v>
          </cell>
          <cell r="E1725" t="str">
            <v>Cast Iron Clamp DN200</v>
          </cell>
          <cell r="F1725">
            <v>17.5945</v>
          </cell>
          <cell r="G1725">
            <v>13.17</v>
          </cell>
          <cell r="H1725">
            <v>11</v>
          </cell>
          <cell r="J1725" t="str">
            <v>MAST</v>
          </cell>
        </row>
        <row r="1726">
          <cell r="B1726" t="str">
            <v>pik kelepçesi-250MAST</v>
          </cell>
          <cell r="C1726" t="str">
            <v>Pik Kelepçesi-250</v>
          </cell>
          <cell r="E1726" t="str">
            <v>Cast Iron Clamp DN250</v>
          </cell>
          <cell r="F1726">
            <v>27.991249999999997</v>
          </cell>
          <cell r="G1726">
            <v>20.950000000000003</v>
          </cell>
          <cell r="H1726">
            <v>17.5</v>
          </cell>
          <cell r="J1726" t="str">
            <v>MAST</v>
          </cell>
        </row>
        <row r="1727">
          <cell r="B1727" t="str">
            <v>takviyeli pik kelepçesi galvaniz-50MAST</v>
          </cell>
          <cell r="C1727" t="str">
            <v>Takviyeli Pik Kelepçesi Galvaniz-50</v>
          </cell>
          <cell r="E1727" t="str">
            <v>Reinforced Cast Iron Clamp Galvanized DN50</v>
          </cell>
          <cell r="F1727">
            <v>11.99625</v>
          </cell>
          <cell r="G1727">
            <v>8.98</v>
          </cell>
          <cell r="H1727">
            <v>7.5</v>
          </cell>
          <cell r="J1727" t="str">
            <v>MAST</v>
          </cell>
        </row>
        <row r="1728">
          <cell r="B1728" t="str">
            <v>takviyeli pik kelepçesi galvaniz-70MAST</v>
          </cell>
          <cell r="C1728" t="str">
            <v>Takviyeli Pik Kelepçesi Galvaniz-70</v>
          </cell>
          <cell r="E1728" t="str">
            <v>Reinforced Cast Iron Clamp Galvanized DN70</v>
          </cell>
          <cell r="F1728">
            <v>12.795999999999999</v>
          </cell>
          <cell r="G1728">
            <v>9.58</v>
          </cell>
          <cell r="H1728">
            <v>8</v>
          </cell>
          <cell r="J1728" t="str">
            <v>MAST</v>
          </cell>
        </row>
        <row r="1729">
          <cell r="B1729" t="str">
            <v>takviyeli pik kelepçesi galvaniz-100MAST</v>
          </cell>
          <cell r="C1729" t="str">
            <v>Takviyeli Pik Kelepçesi Galvaniz-100</v>
          </cell>
          <cell r="E1729" t="str">
            <v>Reinforced Cast Iron Clamp Galvanized DN100</v>
          </cell>
          <cell r="F1729">
            <v>14.395499999999998</v>
          </cell>
          <cell r="G1729">
            <v>10.78</v>
          </cell>
          <cell r="H1729">
            <v>9</v>
          </cell>
          <cell r="J1729" t="str">
            <v>MAST</v>
          </cell>
        </row>
        <row r="1730">
          <cell r="B1730" t="str">
            <v>takviyeli pik kelepçesi galvaniz-125MAST</v>
          </cell>
          <cell r="C1730" t="str">
            <v>Takviyeli Pik Kelepçesi Galvaniz-125</v>
          </cell>
          <cell r="E1730" t="str">
            <v>Reinforced Cast Iron Clamp Galvanized DN125</v>
          </cell>
          <cell r="F1730">
            <v>17.5945</v>
          </cell>
          <cell r="G1730">
            <v>13.17</v>
          </cell>
          <cell r="H1730">
            <v>11</v>
          </cell>
          <cell r="J1730" t="str">
            <v>MAST</v>
          </cell>
        </row>
        <row r="1731">
          <cell r="B1731" t="str">
            <v>takviyeli pik kelepçesi galvaniz-150MAST</v>
          </cell>
          <cell r="C1731" t="str">
            <v>Takviyeli Pik Kelepçesi Galvaniz-150</v>
          </cell>
          <cell r="E1731" t="str">
            <v>Reinforced Cast Iron Clamp Galvanized DN150</v>
          </cell>
          <cell r="F1731">
            <v>30.390499999999999</v>
          </cell>
          <cell r="G1731">
            <v>22.740000000000002</v>
          </cell>
          <cell r="H1731">
            <v>19</v>
          </cell>
          <cell r="J1731" t="str">
            <v>MAST</v>
          </cell>
        </row>
        <row r="1732">
          <cell r="B1732" t="str">
            <v>takviyeli pik kelepçesi galvaniz-200MAST</v>
          </cell>
          <cell r="C1732" t="str">
            <v>Takviyeli Pik Kelepçesi Galvaniz-200</v>
          </cell>
          <cell r="E1732" t="str">
            <v>Reinforced Cast Iron Clamp Galvanized DN200</v>
          </cell>
          <cell r="F1732">
            <v>39.187750000000001</v>
          </cell>
          <cell r="G1732">
            <v>29.330000000000002</v>
          </cell>
          <cell r="H1732">
            <v>24.5</v>
          </cell>
          <cell r="J1732" t="str">
            <v>MAST</v>
          </cell>
        </row>
        <row r="1733">
          <cell r="B1733" t="str">
            <v>takviyeli pik kelepçesi galvaniz-250MAST</v>
          </cell>
          <cell r="C1733" t="str">
            <v>Takviyeli Pik Kelepçesi Galvaniz-250</v>
          </cell>
          <cell r="E1733" t="str">
            <v>Reinforced Cast Iron Clamp Galvanized DN250</v>
          </cell>
          <cell r="F1733">
            <v>0</v>
          </cell>
          <cell r="G1733">
            <v>0</v>
          </cell>
          <cell r="H1733">
            <v>0</v>
          </cell>
          <cell r="J1733" t="str">
            <v>MAST</v>
          </cell>
        </row>
        <row r="1734">
          <cell r="B1734" t="str">
            <v>takviyeli pik kelepçesi paslanmaz-50MAST</v>
          </cell>
          <cell r="C1734" t="str">
            <v>Takviyeli Pik Kelepçesi Paslanmaz-50</v>
          </cell>
          <cell r="E1734" t="str">
            <v>Reinforced Cast Iron Clamp Stainless DN50</v>
          </cell>
          <cell r="F1734">
            <v>22.792874999999999</v>
          </cell>
          <cell r="G1734">
            <v>17.060000000000002</v>
          </cell>
          <cell r="H1734">
            <v>14.25</v>
          </cell>
          <cell r="J1734" t="str">
            <v>MAST</v>
          </cell>
        </row>
        <row r="1735">
          <cell r="B1735" t="str">
            <v>takviyeli pik kelepçesi paslanmaz-70MAST</v>
          </cell>
          <cell r="C1735" t="str">
            <v>Takviyeli Pik Kelepçesi Paslanmaz-70</v>
          </cell>
          <cell r="E1735" t="str">
            <v>Reinforced Cast Iron Clamp Stainless DN70</v>
          </cell>
          <cell r="F1735">
            <v>27.991249999999997</v>
          </cell>
          <cell r="G1735">
            <v>20.950000000000003</v>
          </cell>
          <cell r="H1735">
            <v>17.5</v>
          </cell>
          <cell r="J1735" t="str">
            <v>MAST</v>
          </cell>
        </row>
        <row r="1736">
          <cell r="B1736" t="str">
            <v>takviyeli pik kelepçesi paslanmaz-100MAST</v>
          </cell>
          <cell r="C1736" t="str">
            <v>Takviyeli Pik Kelepçesi Paslanmaz-100</v>
          </cell>
          <cell r="E1736" t="str">
            <v>Reinforced Cast Iron Clamp Stainless DN100</v>
          </cell>
          <cell r="F1736">
            <v>35.988749999999996</v>
          </cell>
          <cell r="G1736">
            <v>26.930000000000003</v>
          </cell>
          <cell r="H1736">
            <v>22.5</v>
          </cell>
          <cell r="J1736" t="str">
            <v>MAST</v>
          </cell>
        </row>
        <row r="1737">
          <cell r="B1737" t="str">
            <v>takviyeli pik kelepçesi paslanmaz-125MAST</v>
          </cell>
          <cell r="C1737" t="str">
            <v>Takviyeli Pik Kelepçesi Paslanmaz-125</v>
          </cell>
          <cell r="E1737" t="str">
            <v>Reinforced Cast Iron Clamp Stainless DN125</v>
          </cell>
          <cell r="F1737">
            <v>44.786000000000001</v>
          </cell>
          <cell r="G1737">
            <v>33.51</v>
          </cell>
          <cell r="H1737">
            <v>28</v>
          </cell>
          <cell r="J1737" t="str">
            <v>MAST</v>
          </cell>
        </row>
        <row r="1738">
          <cell r="B1738" t="str">
            <v>takviyeli pik kelepçesi paslanmaz-150MAST</v>
          </cell>
          <cell r="C1738" t="str">
            <v>Takviyeli Pik Kelepçesi Paslanmaz-150</v>
          </cell>
          <cell r="E1738" t="str">
            <v>Reinforced Cast Iron Clamp Stainless DN150</v>
          </cell>
          <cell r="F1738">
            <v>51.983750000000001</v>
          </cell>
          <cell r="G1738">
            <v>38.9</v>
          </cell>
          <cell r="H1738">
            <v>32.5</v>
          </cell>
          <cell r="J1738" t="str">
            <v>MAST</v>
          </cell>
        </row>
        <row r="1739">
          <cell r="B1739" t="str">
            <v>takviyeli pik kelepçesi paslanmaz-200MAST</v>
          </cell>
          <cell r="C1739" t="str">
            <v>Takviyeli Pik Kelepçesi Paslanmaz-200</v>
          </cell>
          <cell r="E1739" t="str">
            <v>Reinforced Cast Iron Clamp Stainless DN200</v>
          </cell>
          <cell r="F1739">
            <v>67.978749999999991</v>
          </cell>
          <cell r="G1739">
            <v>50.87</v>
          </cell>
          <cell r="H1739">
            <v>42.5</v>
          </cell>
          <cell r="J1739" t="str">
            <v>MAST</v>
          </cell>
        </row>
        <row r="1740">
          <cell r="B1740" t="str">
            <v>takviyeli pik kelepçesi paslanmaz-250MAST</v>
          </cell>
          <cell r="C1740" t="str">
            <v>Takviyeli Pik Kelepçesi Paslanmaz-250</v>
          </cell>
          <cell r="E1740" t="str">
            <v>Reinforced Cast Iron Clamp Stainless DN250</v>
          </cell>
          <cell r="F1740">
            <v>127.96</v>
          </cell>
          <cell r="G1740">
            <v>95.75</v>
          </cell>
          <cell r="H1740">
            <v>80</v>
          </cell>
          <cell r="J1740" t="str">
            <v>MAST</v>
          </cell>
        </row>
        <row r="1741">
          <cell r="B1741">
            <v>0</v>
          </cell>
          <cell r="C1741">
            <v>0</v>
          </cell>
          <cell r="G1741">
            <v>0</v>
          </cell>
          <cell r="H1741">
            <v>0</v>
          </cell>
        </row>
        <row r="1742">
          <cell r="B1742" t="str">
            <v>pik dirsek-45-50MAST</v>
          </cell>
          <cell r="C1742" t="str">
            <v>Pik Dirsek  45° Ø50</v>
          </cell>
          <cell r="E1742" t="str">
            <v>Cast Iron Elbow-45-DN50</v>
          </cell>
          <cell r="F1742">
            <v>2.7991250000000001</v>
          </cell>
          <cell r="G1742">
            <v>2.0999999999999996</v>
          </cell>
          <cell r="H1742">
            <v>1.75</v>
          </cell>
          <cell r="J1742" t="str">
            <v>MAST</v>
          </cell>
        </row>
        <row r="1743">
          <cell r="B1743" t="str">
            <v>pik dirsek-45-70MAST</v>
          </cell>
          <cell r="C1743" t="str">
            <v>Pik Dirsek  45° Ø70</v>
          </cell>
          <cell r="E1743" t="str">
            <v>Cast Iron Elbow-45-DN70</v>
          </cell>
          <cell r="F1743">
            <v>6.1580750000000002</v>
          </cell>
          <cell r="G1743">
            <v>4.6099999999999994</v>
          </cell>
          <cell r="H1743">
            <v>3.85</v>
          </cell>
          <cell r="J1743" t="str">
            <v>MAST</v>
          </cell>
        </row>
        <row r="1744">
          <cell r="B1744" t="str">
            <v>pik dirsek-45-100MAST</v>
          </cell>
          <cell r="C1744" t="str">
            <v>Pik Dirsek  45° Ø100</v>
          </cell>
          <cell r="E1744" t="str">
            <v>Cast Iron Elbow-45-DN100</v>
          </cell>
          <cell r="F1744">
            <v>7.9175249999999995</v>
          </cell>
          <cell r="G1744">
            <v>5.93</v>
          </cell>
          <cell r="H1744">
            <v>4.95</v>
          </cell>
          <cell r="J1744" t="str">
            <v>MAST</v>
          </cell>
        </row>
        <row r="1745">
          <cell r="B1745" t="str">
            <v>pik dirsek-45-125MAST</v>
          </cell>
          <cell r="C1745" t="str">
            <v>Pik Dirsek  45° Ø125</v>
          </cell>
          <cell r="E1745" t="str">
            <v>Cast Iron Elbow-45-DN125</v>
          </cell>
          <cell r="F1745">
            <v>12.236174999999999</v>
          </cell>
          <cell r="G1745">
            <v>9.16</v>
          </cell>
          <cell r="H1745">
            <v>7.65</v>
          </cell>
          <cell r="J1745" t="str">
            <v>MAST</v>
          </cell>
        </row>
        <row r="1746">
          <cell r="B1746" t="str">
            <v>pik dirsek-45-150MAST</v>
          </cell>
          <cell r="C1746" t="str">
            <v>Pik Dirsek  45° Ø150</v>
          </cell>
          <cell r="E1746" t="str">
            <v>Cast Iron Elbow-45-DN150</v>
          </cell>
          <cell r="F1746">
            <v>17.994374999999998</v>
          </cell>
          <cell r="G1746">
            <v>13.47</v>
          </cell>
          <cell r="H1746">
            <v>11.25</v>
          </cell>
          <cell r="J1746" t="str">
            <v>MAST</v>
          </cell>
        </row>
        <row r="1747">
          <cell r="B1747" t="str">
            <v>pik dirsek-45-200MAST</v>
          </cell>
          <cell r="C1747" t="str">
            <v>Pik Dirsek  45° Ø200</v>
          </cell>
          <cell r="E1747" t="str">
            <v>Cast Iron Elbow-45-DN200</v>
          </cell>
          <cell r="F1747">
            <v>31.99</v>
          </cell>
          <cell r="G1747">
            <v>23.94</v>
          </cell>
          <cell r="H1747">
            <v>20</v>
          </cell>
          <cell r="J1747" t="str">
            <v>MAST</v>
          </cell>
        </row>
        <row r="1748">
          <cell r="B1748" t="str">
            <v>pik dirsek-45-250MAST</v>
          </cell>
          <cell r="C1748" t="str">
            <v>Pik Dirsek  45° Ø250</v>
          </cell>
          <cell r="E1748" t="str">
            <v>Cast Iron Elbow-45-DN250</v>
          </cell>
          <cell r="F1748">
            <v>57.981874999999995</v>
          </cell>
          <cell r="G1748">
            <v>43.39</v>
          </cell>
          <cell r="H1748">
            <v>36.25</v>
          </cell>
          <cell r="J1748" t="str">
            <v>MAST</v>
          </cell>
        </row>
        <row r="1749">
          <cell r="B1749" t="str">
            <v>pik dirsek-90-50MAST</v>
          </cell>
          <cell r="C1749" t="str">
            <v>Pik Dirsek  90° Ø50</v>
          </cell>
          <cell r="E1749" t="str">
            <v>Cast Iron Elbow-90-DN50</v>
          </cell>
          <cell r="F1749">
            <v>2.7991250000000001</v>
          </cell>
          <cell r="G1749">
            <v>2.0999999999999996</v>
          </cell>
          <cell r="H1749">
            <v>1.75</v>
          </cell>
          <cell r="J1749" t="str">
            <v>MAST</v>
          </cell>
        </row>
        <row r="1750">
          <cell r="B1750" t="str">
            <v>pik dirsek-90-70MAST</v>
          </cell>
          <cell r="C1750" t="str">
            <v>Pik Dirsek  90° Ø70</v>
          </cell>
          <cell r="E1750" t="str">
            <v>Cast Iron Elbow-90-DN70</v>
          </cell>
          <cell r="F1750">
            <v>6.1580750000000002</v>
          </cell>
          <cell r="G1750">
            <v>4.6099999999999994</v>
          </cell>
          <cell r="H1750">
            <v>3.85</v>
          </cell>
          <cell r="J1750" t="str">
            <v>MAST</v>
          </cell>
        </row>
        <row r="1751">
          <cell r="B1751" t="str">
            <v>pik dirsek-90-100MAST</v>
          </cell>
          <cell r="C1751" t="str">
            <v>Pik Dirsek  90° Ø100</v>
          </cell>
          <cell r="E1751" t="str">
            <v>Cast Iron Elbow-90-DN100</v>
          </cell>
          <cell r="F1751">
            <v>7.9175249999999995</v>
          </cell>
          <cell r="G1751">
            <v>5.93</v>
          </cell>
          <cell r="H1751">
            <v>4.95</v>
          </cell>
          <cell r="J1751" t="str">
            <v>MAST</v>
          </cell>
        </row>
        <row r="1752">
          <cell r="B1752" t="str">
            <v>pik dirsek-90-125MAST</v>
          </cell>
          <cell r="C1752" t="str">
            <v>Pik Dirsek  90° Ø125</v>
          </cell>
          <cell r="E1752" t="str">
            <v>Cast Iron Elbow-90-DN125</v>
          </cell>
          <cell r="F1752">
            <v>12.236174999999999</v>
          </cell>
          <cell r="G1752">
            <v>9.16</v>
          </cell>
          <cell r="H1752">
            <v>7.65</v>
          </cell>
          <cell r="J1752" t="str">
            <v>MAST</v>
          </cell>
        </row>
        <row r="1753">
          <cell r="B1753" t="str">
            <v>pik dirsek-90-150MAST</v>
          </cell>
          <cell r="C1753" t="str">
            <v>Pik Dirsek  90° Ø150</v>
          </cell>
          <cell r="E1753" t="str">
            <v>Cast Iron Elbow-90-DN150</v>
          </cell>
          <cell r="F1753">
            <v>17.994374999999998</v>
          </cell>
          <cell r="G1753">
            <v>13.47</v>
          </cell>
          <cell r="H1753">
            <v>11.25</v>
          </cell>
          <cell r="J1753" t="str">
            <v>MAST</v>
          </cell>
        </row>
        <row r="1754">
          <cell r="B1754" t="str">
            <v>pik dirsek-90-200MAST</v>
          </cell>
          <cell r="C1754" t="str">
            <v>Pik Dirsek  90° Ø200</v>
          </cell>
          <cell r="E1754" t="str">
            <v>Cast Iron Elbow-90-DN200</v>
          </cell>
          <cell r="F1754">
            <v>31.99</v>
          </cell>
          <cell r="G1754">
            <v>23.94</v>
          </cell>
          <cell r="H1754">
            <v>20</v>
          </cell>
          <cell r="J1754" t="str">
            <v>MAST</v>
          </cell>
        </row>
        <row r="1755">
          <cell r="B1755" t="str">
            <v>pik dirsek-90-250MAST</v>
          </cell>
          <cell r="C1755" t="str">
            <v>Pik Dirsek  90° Ø250</v>
          </cell>
          <cell r="E1755" t="str">
            <v>Cast Iron Elbow-90-DN250</v>
          </cell>
          <cell r="F1755">
            <v>57.981874999999995</v>
          </cell>
          <cell r="G1755">
            <v>43.39</v>
          </cell>
          <cell r="H1755">
            <v>36.25</v>
          </cell>
          <cell r="J1755" t="str">
            <v>MAST</v>
          </cell>
        </row>
        <row r="1756">
          <cell r="B1756" t="str">
            <v>pik çatal-45-50-50MAST</v>
          </cell>
          <cell r="C1756" t="str">
            <v>Pik Çatal  45° Ø50x50</v>
          </cell>
          <cell r="E1756" t="str">
            <v>Cast Iron Forked Rod-45-50x50</v>
          </cell>
          <cell r="F1756">
            <v>6.1180874999999997</v>
          </cell>
          <cell r="G1756">
            <v>4.58</v>
          </cell>
          <cell r="H1756">
            <v>3.8299999999999996</v>
          </cell>
          <cell r="J1756" t="str">
            <v>MAST</v>
          </cell>
        </row>
        <row r="1757">
          <cell r="B1757" t="str">
            <v>pik çatal-45-70-50MAST</v>
          </cell>
          <cell r="C1757" t="str">
            <v>Pik Çatal  45° Ø70x50</v>
          </cell>
          <cell r="E1757" t="str">
            <v>Cast Iron Forked Rod-45-70x50</v>
          </cell>
          <cell r="F1757">
            <v>9.0371749999999995</v>
          </cell>
          <cell r="G1757">
            <v>6.77</v>
          </cell>
          <cell r="H1757">
            <v>5.65</v>
          </cell>
          <cell r="J1757" t="str">
            <v>MAST</v>
          </cell>
        </row>
        <row r="1758">
          <cell r="B1758" t="str">
            <v>pik çatal-45-70-70MAST</v>
          </cell>
          <cell r="C1758" t="str">
            <v>Pik Çatal  45° Ø70x70</v>
          </cell>
          <cell r="E1758" t="str">
            <v>Cast Iron Forked Rod-45-70x70</v>
          </cell>
          <cell r="F1758">
            <v>9.0371749999999995</v>
          </cell>
          <cell r="G1758">
            <v>6.77</v>
          </cell>
          <cell r="H1758">
            <v>5.65</v>
          </cell>
          <cell r="J1758" t="str">
            <v>MAST</v>
          </cell>
        </row>
        <row r="1759">
          <cell r="B1759" t="str">
            <v>pik çatal-45-100-50MAST</v>
          </cell>
          <cell r="C1759" t="str">
            <v>Pik Çatal  45° Ø100x50</v>
          </cell>
          <cell r="E1759" t="str">
            <v>Cast Iron Forked Rod-45-100x50</v>
          </cell>
          <cell r="F1759">
            <v>14.23555</v>
          </cell>
          <cell r="G1759">
            <v>10.66</v>
          </cell>
          <cell r="H1759">
            <v>8.9</v>
          </cell>
          <cell r="J1759" t="str">
            <v>MAST</v>
          </cell>
        </row>
        <row r="1760">
          <cell r="B1760" t="str">
            <v>pik çatal-45-100-70MAST</v>
          </cell>
          <cell r="C1760" t="str">
            <v>Pik Çatal  45° Ø100x70</v>
          </cell>
          <cell r="E1760" t="str">
            <v>Cast Iron Forked Rod-45-100x70</v>
          </cell>
          <cell r="F1760">
            <v>14.23555</v>
          </cell>
          <cell r="G1760">
            <v>10.66</v>
          </cell>
          <cell r="H1760">
            <v>8.9</v>
          </cell>
          <cell r="J1760" t="str">
            <v>MAST</v>
          </cell>
        </row>
        <row r="1761">
          <cell r="B1761" t="str">
            <v>pik çatal-45-100-100MAST</v>
          </cell>
          <cell r="C1761" t="str">
            <v>Pik Çatal  45° Ø100x100</v>
          </cell>
          <cell r="E1761" t="str">
            <v>Cast Iron Forked Rod-45-100x100</v>
          </cell>
          <cell r="F1761">
            <v>14.23555</v>
          </cell>
          <cell r="G1761">
            <v>10.66</v>
          </cell>
          <cell r="H1761">
            <v>8.9</v>
          </cell>
          <cell r="J1761" t="str">
            <v>MAST</v>
          </cell>
        </row>
        <row r="1762">
          <cell r="B1762" t="str">
            <v>pik çatal-45-125-100MAST</v>
          </cell>
          <cell r="C1762" t="str">
            <v>Pik Çatal  45° Ø125x100</v>
          </cell>
          <cell r="E1762" t="str">
            <v>Cast Iron Forked Rod-45-125x100</v>
          </cell>
          <cell r="F1762">
            <v>22.87285</v>
          </cell>
          <cell r="G1762">
            <v>17.12</v>
          </cell>
          <cell r="H1762">
            <v>14.3</v>
          </cell>
          <cell r="J1762" t="str">
            <v>MAST</v>
          </cell>
        </row>
        <row r="1763">
          <cell r="B1763" t="str">
            <v>pik çatal-45-125-125MAST</v>
          </cell>
          <cell r="C1763" t="str">
            <v>Pik Çatal  45° Ø125x125</v>
          </cell>
          <cell r="E1763" t="str">
            <v>Cast Iron Forked Rod-45-125x125</v>
          </cell>
          <cell r="F1763">
            <v>22.87285</v>
          </cell>
          <cell r="G1763">
            <v>17.12</v>
          </cell>
          <cell r="H1763">
            <v>14.3</v>
          </cell>
          <cell r="J1763" t="str">
            <v>MAST</v>
          </cell>
        </row>
        <row r="1764">
          <cell r="B1764" t="str">
            <v>pik çatal-45-150-100MAST</v>
          </cell>
          <cell r="C1764" t="str">
            <v>Pik Çatal  45° Ø150x100</v>
          </cell>
          <cell r="E1764" t="str">
            <v>Cast Iron Forked Rod-45-150x100</v>
          </cell>
          <cell r="F1764">
            <v>34.229299999999995</v>
          </cell>
          <cell r="G1764">
            <v>25.62</v>
          </cell>
          <cell r="H1764">
            <v>21.4</v>
          </cell>
          <cell r="J1764" t="str">
            <v>MAST</v>
          </cell>
        </row>
        <row r="1765">
          <cell r="B1765" t="str">
            <v>pik çatal-45-150-125MAST</v>
          </cell>
          <cell r="C1765" t="str">
            <v>Pik Çatal  45° Ø150x125</v>
          </cell>
          <cell r="E1765" t="str">
            <v>Cast Iron Forked Rod-45-150x125</v>
          </cell>
          <cell r="F1765">
            <v>34.229299999999995</v>
          </cell>
          <cell r="G1765">
            <v>25.62</v>
          </cell>
          <cell r="H1765">
            <v>21.4</v>
          </cell>
          <cell r="J1765" t="str">
            <v>MAST</v>
          </cell>
        </row>
        <row r="1766">
          <cell r="B1766" t="str">
            <v>pik çatal-45-150-150MAST</v>
          </cell>
          <cell r="C1766" t="str">
            <v>Pik Çatal  45° Ø150x150</v>
          </cell>
          <cell r="E1766" t="str">
            <v>Cast Iron Forked Rod-45-150x150</v>
          </cell>
          <cell r="F1766">
            <v>34.229299999999995</v>
          </cell>
          <cell r="G1766">
            <v>25.62</v>
          </cell>
          <cell r="H1766">
            <v>21.4</v>
          </cell>
          <cell r="J1766" t="str">
            <v>MAST</v>
          </cell>
        </row>
        <row r="1767">
          <cell r="B1767" t="str">
            <v>pik çatal-45-200-100MAST</v>
          </cell>
          <cell r="C1767" t="str">
            <v>Pik Çatal  45° Ø200x100</v>
          </cell>
          <cell r="E1767" t="str">
            <v>Cast Iron Forked Rod-45-200x100</v>
          </cell>
          <cell r="F1767">
            <v>63.020299999999992</v>
          </cell>
          <cell r="G1767">
            <v>47.16</v>
          </cell>
          <cell r="H1767">
            <v>39.4</v>
          </cell>
          <cell r="J1767" t="str">
            <v>MAST</v>
          </cell>
        </row>
        <row r="1768">
          <cell r="B1768" t="str">
            <v>pik çatal-45-200-150MAST</v>
          </cell>
          <cell r="C1768" t="str">
            <v>Pik Çatal  45° Ø200x150</v>
          </cell>
          <cell r="E1768" t="str">
            <v>Cast Iron Forked Rod-45-200x150</v>
          </cell>
          <cell r="F1768">
            <v>63.020299999999992</v>
          </cell>
          <cell r="G1768">
            <v>47.16</v>
          </cell>
          <cell r="H1768">
            <v>39.4</v>
          </cell>
          <cell r="J1768" t="str">
            <v>MAST</v>
          </cell>
        </row>
        <row r="1769">
          <cell r="B1769" t="str">
            <v>pik çatal-45-200-200MAST</v>
          </cell>
          <cell r="C1769" t="str">
            <v>Pik Çatal  45° Ø200x200</v>
          </cell>
          <cell r="E1769" t="str">
            <v>Cast Iron Forked Rod-45-200x200</v>
          </cell>
          <cell r="F1769">
            <v>63.020299999999992</v>
          </cell>
          <cell r="G1769">
            <v>47.16</v>
          </cell>
          <cell r="H1769">
            <v>39.4</v>
          </cell>
          <cell r="J1769" t="str">
            <v>MAST</v>
          </cell>
        </row>
        <row r="1770">
          <cell r="B1770" t="str">
            <v>pik çatal-45-250-100MAST</v>
          </cell>
          <cell r="C1770" t="str">
            <v>Pik Çatal  45° Ø250x100</v>
          </cell>
          <cell r="E1770" t="str">
            <v>Cast Iron Forked Rod-45-250x100</v>
          </cell>
          <cell r="F1770">
            <v>117.56325</v>
          </cell>
          <cell r="G1770">
            <v>87.97</v>
          </cell>
          <cell r="H1770">
            <v>73.5</v>
          </cell>
          <cell r="J1770" t="str">
            <v>MAST</v>
          </cell>
        </row>
        <row r="1771">
          <cell r="B1771" t="str">
            <v>pik çatal-45-250-200MAST</v>
          </cell>
          <cell r="C1771" t="str">
            <v>Pik Çatal  45° Ø250x200</v>
          </cell>
          <cell r="E1771" t="str">
            <v>Cast Iron Forked Rod-45-250x200</v>
          </cell>
          <cell r="F1771">
            <v>117.56325</v>
          </cell>
          <cell r="G1771">
            <v>87.97</v>
          </cell>
          <cell r="H1771">
            <v>73.5</v>
          </cell>
          <cell r="J1771" t="str">
            <v>MAST</v>
          </cell>
        </row>
        <row r="1772">
          <cell r="B1772" t="str">
            <v>pik çatal-45-250-250MAST</v>
          </cell>
          <cell r="C1772" t="str">
            <v>Pik Çatal  45° Ø250x250</v>
          </cell>
          <cell r="E1772" t="str">
            <v>Cast Iron Forked Rod-45-250x250</v>
          </cell>
          <cell r="F1772">
            <v>117.56325</v>
          </cell>
          <cell r="G1772">
            <v>87.97</v>
          </cell>
          <cell r="H1772">
            <v>73.5</v>
          </cell>
          <cell r="J1772" t="str">
            <v>MAST</v>
          </cell>
        </row>
        <row r="1773">
          <cell r="B1773" t="str">
            <v>pik çatal-90-50-50MAST</v>
          </cell>
          <cell r="C1773" t="str">
            <v>Pik Çatal  90° Ø50x50</v>
          </cell>
          <cell r="E1773" t="str">
            <v>Cast Iron Forked Rod-90-50x50</v>
          </cell>
          <cell r="F1773">
            <v>6.1180874999999997</v>
          </cell>
          <cell r="G1773">
            <v>4.58</v>
          </cell>
          <cell r="H1773">
            <v>3.8299999999999996</v>
          </cell>
          <cell r="J1773" t="str">
            <v>MAST</v>
          </cell>
        </row>
        <row r="1774">
          <cell r="B1774" t="str">
            <v>pik çatal-90-70-50MAST</v>
          </cell>
          <cell r="C1774" t="str">
            <v>Pik Çatal  90° Ø70x50</v>
          </cell>
          <cell r="E1774" t="str">
            <v>Cast Iron Forked Rod-90-70x50</v>
          </cell>
          <cell r="F1774">
            <v>9.0371749999999995</v>
          </cell>
          <cell r="G1774">
            <v>6.77</v>
          </cell>
          <cell r="H1774">
            <v>5.65</v>
          </cell>
          <cell r="J1774" t="str">
            <v>MAST</v>
          </cell>
        </row>
        <row r="1775">
          <cell r="B1775" t="str">
            <v>pik çatal-90-70-70MAST</v>
          </cell>
          <cell r="C1775" t="str">
            <v>Pik Çatal  90° Ø70x70</v>
          </cell>
          <cell r="E1775" t="str">
            <v>Cast Iron Forked Rod-90-70x70</v>
          </cell>
          <cell r="F1775">
            <v>9.0371749999999995</v>
          </cell>
          <cell r="G1775">
            <v>6.77</v>
          </cell>
          <cell r="H1775">
            <v>5.65</v>
          </cell>
          <cell r="J1775" t="str">
            <v>MAST</v>
          </cell>
        </row>
        <row r="1776">
          <cell r="B1776" t="str">
            <v>pik çatal-90-100-50MAST</v>
          </cell>
          <cell r="C1776" t="str">
            <v>Pik Çatal  90° Ø100x50</v>
          </cell>
          <cell r="E1776" t="str">
            <v>Cast Iron Forked Rod-90-100x50</v>
          </cell>
          <cell r="F1776">
            <v>14.23555</v>
          </cell>
          <cell r="G1776">
            <v>10.66</v>
          </cell>
          <cell r="H1776">
            <v>8.9</v>
          </cell>
          <cell r="J1776" t="str">
            <v>MAST</v>
          </cell>
        </row>
        <row r="1777">
          <cell r="B1777" t="str">
            <v>pik çatal-90-100-70MAST</v>
          </cell>
          <cell r="C1777" t="str">
            <v>Pik Çatal  90° Ø100x70</v>
          </cell>
          <cell r="E1777" t="str">
            <v>Cast Iron Forked Rod-90-100x70</v>
          </cell>
          <cell r="F1777">
            <v>14.23555</v>
          </cell>
          <cell r="G1777">
            <v>10.66</v>
          </cell>
          <cell r="H1777">
            <v>8.9</v>
          </cell>
          <cell r="J1777" t="str">
            <v>MAST</v>
          </cell>
        </row>
        <row r="1778">
          <cell r="B1778" t="str">
            <v>pik çatal-90-100-100MAST</v>
          </cell>
          <cell r="C1778" t="str">
            <v>Pik Çatal  90° Ø100x100</v>
          </cell>
          <cell r="E1778" t="str">
            <v>Cast Iron Forked Rod-90-100x100</v>
          </cell>
          <cell r="F1778">
            <v>14.23555</v>
          </cell>
          <cell r="G1778">
            <v>10.66</v>
          </cell>
          <cell r="H1778">
            <v>8.9</v>
          </cell>
          <cell r="J1778" t="str">
            <v>MAST</v>
          </cell>
        </row>
        <row r="1779">
          <cell r="B1779" t="str">
            <v>pik çatal-90-125-125MAST</v>
          </cell>
          <cell r="C1779" t="str">
            <v>Pik Çatal  90° Ø125x125</v>
          </cell>
          <cell r="E1779" t="str">
            <v>Cast Iron Forked Rod-90-125x125</v>
          </cell>
          <cell r="F1779">
            <v>22.87285</v>
          </cell>
          <cell r="G1779">
            <v>17.12</v>
          </cell>
          <cell r="H1779">
            <v>14.3</v>
          </cell>
          <cell r="J1779" t="str">
            <v>MAST</v>
          </cell>
        </row>
        <row r="1780">
          <cell r="B1780" t="str">
            <v>pik çatal-90-150-150MAST</v>
          </cell>
          <cell r="C1780" t="str">
            <v>Pik Çatal  90° Ø150x150</v>
          </cell>
          <cell r="E1780" t="str">
            <v>Cast Iron Forked Rod-90-150x150</v>
          </cell>
          <cell r="F1780">
            <v>34.229299999999995</v>
          </cell>
          <cell r="G1780">
            <v>25.62</v>
          </cell>
          <cell r="H1780">
            <v>21.4</v>
          </cell>
          <cell r="J1780" t="str">
            <v>MAST</v>
          </cell>
        </row>
        <row r="1781">
          <cell r="B1781" t="str">
            <v>pik çift çatal-45-100-100MAST</v>
          </cell>
          <cell r="C1781" t="str">
            <v>Pik Çift Çatal  45° Ø100x100</v>
          </cell>
          <cell r="E1781" t="str">
            <v>Cast Iron Forked With Stay Rods-45-100x100</v>
          </cell>
          <cell r="F1781">
            <v>17.834425</v>
          </cell>
          <cell r="G1781">
            <v>13.35</v>
          </cell>
          <cell r="H1781">
            <v>11.15</v>
          </cell>
          <cell r="J1781" t="str">
            <v>MAST</v>
          </cell>
        </row>
        <row r="1782">
          <cell r="B1782" t="str">
            <v>pik çift çatal-45-125-125MAST</v>
          </cell>
          <cell r="C1782" t="str">
            <v>Pik Çift Çatal  45° Ø125x125</v>
          </cell>
          <cell r="E1782" t="str">
            <v>Cast Iron Forked With Stay Rods-45-125x125</v>
          </cell>
          <cell r="F1782">
            <v>28.790999999999997</v>
          </cell>
          <cell r="G1782">
            <v>21.55</v>
          </cell>
          <cell r="H1782">
            <v>18</v>
          </cell>
          <cell r="J1782" t="str">
            <v>MAST</v>
          </cell>
        </row>
        <row r="1783">
          <cell r="B1783" t="str">
            <v>pik çift çatal-45-150-150MAST</v>
          </cell>
          <cell r="C1783" t="str">
            <v>Pik Çift Çatal  45° Ø150x150</v>
          </cell>
          <cell r="E1783" t="str">
            <v>Cast Iron Forked With Stay Rods-45-150x150</v>
          </cell>
          <cell r="F1783">
            <v>43.186499999999995</v>
          </cell>
          <cell r="G1783">
            <v>32.32</v>
          </cell>
          <cell r="H1783">
            <v>27</v>
          </cell>
          <cell r="J1783" t="str">
            <v>MAST</v>
          </cell>
        </row>
        <row r="1784">
          <cell r="B1784" t="str">
            <v>pik çift çatal-90-100-50MAST</v>
          </cell>
          <cell r="C1784" t="str">
            <v>Pik Çift Çatal  90° Ø100x50</v>
          </cell>
          <cell r="E1784" t="str">
            <v>Cast Iron Forked With Stay Rods-90-100x50</v>
          </cell>
          <cell r="F1784">
            <v>17.834425</v>
          </cell>
          <cell r="G1784">
            <v>13.35</v>
          </cell>
          <cell r="H1784">
            <v>11.15</v>
          </cell>
          <cell r="J1784" t="str">
            <v>MAST</v>
          </cell>
        </row>
        <row r="1785">
          <cell r="B1785" t="str">
            <v>pik çift çatal-90-100-100MAST</v>
          </cell>
          <cell r="C1785" t="str">
            <v>Pik Çift Çatal  90° Ø100x100</v>
          </cell>
          <cell r="E1785" t="str">
            <v>Cast Iron Forked With Stay Rods-90-100x100</v>
          </cell>
          <cell r="F1785">
            <v>19.433924999999999</v>
          </cell>
          <cell r="G1785">
            <v>14.549999999999999</v>
          </cell>
          <cell r="H1785">
            <v>12.15</v>
          </cell>
          <cell r="J1785" t="str">
            <v>MAST</v>
          </cell>
        </row>
        <row r="1786">
          <cell r="B1786" t="str">
            <v>pik çift çatal-90-150-150MAST</v>
          </cell>
          <cell r="C1786" t="str">
            <v>Pik Çift Çatal  90° Ø150x150</v>
          </cell>
          <cell r="E1786" t="str">
            <v>Cast Iron Forked With Stay Rods-90-150x150</v>
          </cell>
          <cell r="F1786">
            <v>43.186499999999995</v>
          </cell>
          <cell r="G1786">
            <v>32.32</v>
          </cell>
          <cell r="H1786">
            <v>27</v>
          </cell>
          <cell r="J1786" t="str">
            <v>MAST</v>
          </cell>
        </row>
        <row r="1787">
          <cell r="B1787" t="str">
            <v>pik redüksiyon-70-50MAST</v>
          </cell>
          <cell r="C1787" t="str">
            <v>Pik Redüksiyo Ø70x50</v>
          </cell>
          <cell r="E1787" t="str">
            <v>Cast Iron Reductıon 70x50</v>
          </cell>
          <cell r="F1787">
            <v>3.1989999999999998</v>
          </cell>
          <cell r="G1787">
            <v>2.4</v>
          </cell>
          <cell r="H1787">
            <v>2</v>
          </cell>
          <cell r="J1787" t="str">
            <v>MAST</v>
          </cell>
        </row>
        <row r="1788">
          <cell r="B1788" t="str">
            <v>pik redüksiyon-100-50MAST</v>
          </cell>
          <cell r="C1788" t="str">
            <v>Pik Redüksiyo Ø100x50</v>
          </cell>
          <cell r="E1788" t="str">
            <v>Cast Iron Reductıon 100x50</v>
          </cell>
          <cell r="F1788">
            <v>4.5585750000000003</v>
          </cell>
          <cell r="G1788">
            <v>3.42</v>
          </cell>
          <cell r="H1788">
            <v>2.85</v>
          </cell>
          <cell r="J1788" t="str">
            <v>MAST</v>
          </cell>
        </row>
        <row r="1789">
          <cell r="B1789" t="str">
            <v>pik redüksiyon-100-70MAST</v>
          </cell>
          <cell r="C1789" t="str">
            <v>Pik Redüksiyo Ø100x70</v>
          </cell>
          <cell r="E1789" t="str">
            <v>Cast Iron Reductıon 100x70</v>
          </cell>
          <cell r="F1789">
            <v>4.5585750000000003</v>
          </cell>
          <cell r="G1789">
            <v>3.42</v>
          </cell>
          <cell r="H1789">
            <v>2.85</v>
          </cell>
          <cell r="J1789" t="str">
            <v>MAST</v>
          </cell>
        </row>
        <row r="1790">
          <cell r="B1790" t="str">
            <v>pik redüksiyon-125-70MAST</v>
          </cell>
          <cell r="C1790" t="str">
            <v>Pik Redüksiyo Ø125x70</v>
          </cell>
          <cell r="E1790" t="str">
            <v>Cast Iron Reductıon 125x70</v>
          </cell>
          <cell r="F1790">
            <v>6.7978749999999994</v>
          </cell>
          <cell r="G1790">
            <v>5.09</v>
          </cell>
          <cell r="H1790">
            <v>4.25</v>
          </cell>
          <cell r="J1790" t="str">
            <v>MAST</v>
          </cell>
        </row>
        <row r="1791">
          <cell r="B1791" t="str">
            <v>pik redüksiyon-125-100MAST</v>
          </cell>
          <cell r="C1791" t="str">
            <v>Pik Redüksiyo Ø125x100</v>
          </cell>
          <cell r="E1791" t="str">
            <v>Cast Iron Reductıon 125x100</v>
          </cell>
          <cell r="F1791">
            <v>6.7978749999999994</v>
          </cell>
          <cell r="G1791">
            <v>5.09</v>
          </cell>
          <cell r="H1791">
            <v>4.25</v>
          </cell>
          <cell r="J1791" t="str">
            <v>MAST</v>
          </cell>
        </row>
        <row r="1792">
          <cell r="B1792" t="str">
            <v>pik redüksiyon-150-100MAST</v>
          </cell>
          <cell r="C1792" t="str">
            <v>Pik Redüksiyo Ø150x100</v>
          </cell>
          <cell r="E1792" t="str">
            <v>Cast Iron Reductıon 150x100</v>
          </cell>
          <cell r="F1792">
            <v>9.5170250000000003</v>
          </cell>
          <cell r="G1792">
            <v>7.13</v>
          </cell>
          <cell r="H1792">
            <v>5.95</v>
          </cell>
          <cell r="J1792" t="str">
            <v>MAST</v>
          </cell>
        </row>
        <row r="1793">
          <cell r="B1793" t="str">
            <v>pik redüksiyon-150-125MAST</v>
          </cell>
          <cell r="C1793" t="str">
            <v>Pik Redüksiyo Ø150x125</v>
          </cell>
          <cell r="E1793" t="str">
            <v>Cast Iron Reductıon 150x125</v>
          </cell>
          <cell r="F1793">
            <v>9.5170250000000003</v>
          </cell>
          <cell r="G1793">
            <v>7.13</v>
          </cell>
          <cell r="H1793">
            <v>5.95</v>
          </cell>
          <cell r="J1793" t="str">
            <v>MAST</v>
          </cell>
        </row>
        <row r="1794">
          <cell r="B1794" t="str">
            <v>pik redüksiyon-200-100MAST</v>
          </cell>
          <cell r="C1794" t="str">
            <v>Pik Redüksiyo Ø200x100</v>
          </cell>
          <cell r="E1794" t="str">
            <v>Cast Iron Reductıon 200x100</v>
          </cell>
          <cell r="F1794">
            <v>19.913774999999998</v>
          </cell>
          <cell r="G1794">
            <v>14.9</v>
          </cell>
          <cell r="H1794">
            <v>12.45</v>
          </cell>
          <cell r="J1794" t="str">
            <v>MAST</v>
          </cell>
        </row>
        <row r="1795">
          <cell r="B1795" t="str">
            <v>pik redüksiyon-200-125MAST</v>
          </cell>
          <cell r="C1795" t="str">
            <v>Pik Redüksiyo Ø200x125</v>
          </cell>
          <cell r="E1795" t="str">
            <v>Cast Iron Reductıon 200x125</v>
          </cell>
          <cell r="F1795">
            <v>19.913774999999998</v>
          </cell>
          <cell r="G1795">
            <v>14.9</v>
          </cell>
          <cell r="H1795">
            <v>12.45</v>
          </cell>
          <cell r="J1795" t="str">
            <v>MAST</v>
          </cell>
        </row>
        <row r="1796">
          <cell r="B1796" t="str">
            <v>pik redüksiyon-200-150MAST</v>
          </cell>
          <cell r="C1796" t="str">
            <v>Pik Redüksiyo Ø200x150</v>
          </cell>
          <cell r="E1796" t="str">
            <v>Cast Iron Reductıon 200x150</v>
          </cell>
          <cell r="F1796">
            <v>19.913774999999998</v>
          </cell>
          <cell r="G1796">
            <v>14.9</v>
          </cell>
          <cell r="H1796">
            <v>12.45</v>
          </cell>
          <cell r="J1796" t="str">
            <v>MAST</v>
          </cell>
        </row>
        <row r="1797">
          <cell r="B1797" t="str">
            <v>pik redüksiyon-250-100MAST</v>
          </cell>
          <cell r="C1797" t="str">
            <v>Pik Redüksiyo Ø250x100</v>
          </cell>
          <cell r="E1797" t="str">
            <v>Cast Iron Reductıon 250x100</v>
          </cell>
          <cell r="F1797">
            <v>47.984999999999999</v>
          </cell>
          <cell r="G1797">
            <v>35.909999999999997</v>
          </cell>
          <cell r="H1797">
            <v>30</v>
          </cell>
          <cell r="J1797" t="str">
            <v>MAST</v>
          </cell>
        </row>
        <row r="1798">
          <cell r="B1798" t="str">
            <v>pik redüksiyon-250-150MAST</v>
          </cell>
          <cell r="C1798" t="str">
            <v>Pik Redüksiyo Ø250x150</v>
          </cell>
          <cell r="E1798" t="str">
            <v>Cast Iron Reductıon 250x150</v>
          </cell>
          <cell r="F1798">
            <v>47.984999999999999</v>
          </cell>
          <cell r="G1798">
            <v>35.909999999999997</v>
          </cell>
          <cell r="H1798">
            <v>30</v>
          </cell>
          <cell r="J1798" t="str">
            <v>MAST</v>
          </cell>
        </row>
        <row r="1799">
          <cell r="B1799" t="str">
            <v>pik redüksiyon-250-200MAST</v>
          </cell>
          <cell r="C1799" t="str">
            <v>Pik Redüksiyo Ø250x200</v>
          </cell>
          <cell r="E1799" t="str">
            <v>Cast Iron Reductıon 250x200</v>
          </cell>
          <cell r="F1799">
            <v>47.984999999999999</v>
          </cell>
          <cell r="G1799">
            <v>35.909999999999997</v>
          </cell>
          <cell r="H1799">
            <v>30</v>
          </cell>
          <cell r="J1799" t="str">
            <v>MAST</v>
          </cell>
        </row>
        <row r="1800">
          <cell r="B1800" t="str">
            <v>pik kolon temizleme-50MAST</v>
          </cell>
          <cell r="C1800" t="str">
            <v>Pik Kolon Temizleme Ø50</v>
          </cell>
          <cell r="F1800">
            <v>13.515774999999998</v>
          </cell>
          <cell r="G1800">
            <v>10.119999999999999</v>
          </cell>
          <cell r="H1800">
            <v>8.4499999999999993</v>
          </cell>
          <cell r="J1800" t="str">
            <v>MAST</v>
          </cell>
        </row>
        <row r="1801">
          <cell r="B1801" t="str">
            <v>pik kolon temizleme-70MAST</v>
          </cell>
          <cell r="C1801" t="str">
            <v>Pik Kolon Temizleme Ø70</v>
          </cell>
          <cell r="F1801">
            <v>17.994374999999998</v>
          </cell>
          <cell r="G1801">
            <v>13.47</v>
          </cell>
          <cell r="H1801">
            <v>11.25</v>
          </cell>
          <cell r="J1801" t="str">
            <v>MAST</v>
          </cell>
        </row>
        <row r="1802">
          <cell r="B1802" t="str">
            <v>pik kolon temizleme-100MAST</v>
          </cell>
          <cell r="C1802" t="str">
            <v>Pik Kolon Temizleme Ø100</v>
          </cell>
          <cell r="F1802">
            <v>19.8338</v>
          </cell>
          <cell r="G1802">
            <v>14.85</v>
          </cell>
          <cell r="H1802">
            <v>12.4</v>
          </cell>
          <cell r="J1802" t="str">
            <v>MAST</v>
          </cell>
        </row>
        <row r="1803">
          <cell r="B1803" t="str">
            <v>pik kolon temizleme-125MAST</v>
          </cell>
          <cell r="C1803" t="str">
            <v>Pik Kolon Temizleme Ø125</v>
          </cell>
          <cell r="F1803">
            <v>27.031549999999996</v>
          </cell>
          <cell r="G1803">
            <v>20.23</v>
          </cell>
          <cell r="H1803">
            <v>16.899999999999999</v>
          </cell>
          <cell r="J1803" t="str">
            <v>MAST</v>
          </cell>
        </row>
        <row r="1804">
          <cell r="B1804" t="str">
            <v>pik kolon temizleme-150MAST</v>
          </cell>
          <cell r="C1804" t="str">
            <v>Pik Kolon Temizleme Ø150</v>
          </cell>
          <cell r="F1804">
            <v>35.988749999999996</v>
          </cell>
          <cell r="G1804">
            <v>26.930000000000003</v>
          </cell>
          <cell r="H1804">
            <v>22.5</v>
          </cell>
          <cell r="J1804" t="str">
            <v>MAST</v>
          </cell>
        </row>
        <row r="1805">
          <cell r="B1805" t="str">
            <v>pik kolon temizleme-200MAST</v>
          </cell>
          <cell r="C1805" t="str">
            <v>Pik Kolon Temizleme Ø200</v>
          </cell>
          <cell r="F1805">
            <v>53.983124999999994</v>
          </cell>
          <cell r="G1805">
            <v>40.4</v>
          </cell>
          <cell r="H1805">
            <v>33.75</v>
          </cell>
          <cell r="J1805" t="str">
            <v>MAST</v>
          </cell>
        </row>
        <row r="1806">
          <cell r="B1806" t="str">
            <v>pik kolon temizleme-250MAST</v>
          </cell>
          <cell r="C1806" t="str">
            <v>Pik Kolon Temizleme Ø250</v>
          </cell>
          <cell r="F1806">
            <v>89.971874999999997</v>
          </cell>
          <cell r="G1806">
            <v>67.320000000000007</v>
          </cell>
          <cell r="H1806">
            <v>56.25</v>
          </cell>
          <cell r="J1806" t="str">
            <v>MAST</v>
          </cell>
        </row>
        <row r="1807">
          <cell r="B1807" t="str">
            <v>pik temizleme tapası-50MAST</v>
          </cell>
          <cell r="C1807" t="str">
            <v>Pik Temizleme Tapası Ø50</v>
          </cell>
          <cell r="F1807">
            <v>8.157449999999999</v>
          </cell>
          <cell r="G1807">
            <v>6.1099999999999994</v>
          </cell>
          <cell r="H1807">
            <v>5.0999999999999996</v>
          </cell>
          <cell r="J1807" t="str">
            <v>MAST</v>
          </cell>
        </row>
        <row r="1808">
          <cell r="B1808" t="str">
            <v>pik temizleme tapası-70MAST</v>
          </cell>
          <cell r="C1808" t="str">
            <v>Pik Temizleme Tapası Ø70</v>
          </cell>
          <cell r="F1808">
            <v>9.0371749999999995</v>
          </cell>
          <cell r="G1808">
            <v>6.77</v>
          </cell>
          <cell r="H1808">
            <v>5.65</v>
          </cell>
          <cell r="J1808" t="str">
            <v>MAST</v>
          </cell>
        </row>
        <row r="1809">
          <cell r="B1809" t="str">
            <v>pik temizleme tapası-100MAST</v>
          </cell>
          <cell r="C1809" t="str">
            <v>Pik Temizleme Tapası Ø100</v>
          </cell>
          <cell r="F1809">
            <v>10.796624999999999</v>
          </cell>
          <cell r="G1809">
            <v>8.08</v>
          </cell>
          <cell r="H1809">
            <v>6.75</v>
          </cell>
          <cell r="J1809" t="str">
            <v>MAST</v>
          </cell>
        </row>
        <row r="1810">
          <cell r="B1810" t="str">
            <v>pik temizleme tapası-125MAST</v>
          </cell>
          <cell r="C1810" t="str">
            <v>Pik Temizleme Tapası Ø125</v>
          </cell>
          <cell r="F1810">
            <v>13.515774999999998</v>
          </cell>
          <cell r="G1810">
            <v>10.119999999999999</v>
          </cell>
          <cell r="H1810">
            <v>8.4499999999999993</v>
          </cell>
          <cell r="J1810" t="str">
            <v>MAST</v>
          </cell>
        </row>
        <row r="1811">
          <cell r="B1811" t="str">
            <v>pik temizleme tapası-150MAST</v>
          </cell>
          <cell r="C1811" t="str">
            <v>Pik Temizleme Tapası Ø150</v>
          </cell>
          <cell r="F1811">
            <v>22.552949999999999</v>
          </cell>
          <cell r="G1811">
            <v>16.880000000000003</v>
          </cell>
          <cell r="H1811">
            <v>14.1</v>
          </cell>
          <cell r="J1811" t="str">
            <v>MAST</v>
          </cell>
        </row>
        <row r="1812">
          <cell r="B1812" t="str">
            <v>pik temizleme tapası-200MAST</v>
          </cell>
          <cell r="C1812" t="str">
            <v>Pik Temizleme Tapası Ø200</v>
          </cell>
          <cell r="F1812">
            <v>45.025924999999994</v>
          </cell>
          <cell r="G1812">
            <v>33.69</v>
          </cell>
          <cell r="H1812">
            <v>28.15</v>
          </cell>
          <cell r="J1812" t="str">
            <v>MAST</v>
          </cell>
        </row>
        <row r="1813">
          <cell r="B1813" t="str">
            <v>pik temizleme tapası-250MAST</v>
          </cell>
          <cell r="C1813" t="str">
            <v>Pik Temizleme Tapası Ø250</v>
          </cell>
          <cell r="F1813">
            <v>67.498900000000006</v>
          </cell>
          <cell r="G1813">
            <v>50.51</v>
          </cell>
          <cell r="H1813">
            <v>42.2</v>
          </cell>
          <cell r="J1813" t="str">
            <v>MAST</v>
          </cell>
        </row>
        <row r="1814">
          <cell r="B1814" t="str">
            <v>pik pvc adaptör-50MAST</v>
          </cell>
          <cell r="C1814" t="str">
            <v>Pik Pvc Adaptör Ø50</v>
          </cell>
          <cell r="F1814">
            <v>2.6391749999999998</v>
          </cell>
          <cell r="G1814">
            <v>1.98</v>
          </cell>
          <cell r="H1814">
            <v>1.65</v>
          </cell>
          <cell r="J1814" t="str">
            <v>MAST</v>
          </cell>
        </row>
        <row r="1815">
          <cell r="B1815" t="str">
            <v>pik pvc adaptör-70MAST</v>
          </cell>
          <cell r="C1815" t="str">
            <v>Pik Pvc Adaptör Ø70</v>
          </cell>
          <cell r="F1815">
            <v>3.2789749999999995</v>
          </cell>
          <cell r="G1815">
            <v>2.46</v>
          </cell>
          <cell r="H1815">
            <v>2.0499999999999998</v>
          </cell>
          <cell r="J1815" t="str">
            <v>MAST</v>
          </cell>
        </row>
        <row r="1816">
          <cell r="B1816" t="str">
            <v>pik pvc adaptör-100MAST</v>
          </cell>
          <cell r="C1816" t="str">
            <v>Pik Pvc Adaptör Ø100</v>
          </cell>
          <cell r="F1816">
            <v>4.7984999999999998</v>
          </cell>
          <cell r="G1816">
            <v>3.5999999999999996</v>
          </cell>
          <cell r="H1816">
            <v>3</v>
          </cell>
          <cell r="J1816" t="str">
            <v>MAST</v>
          </cell>
        </row>
        <row r="1817">
          <cell r="B1817" t="str">
            <v>pik pvc adaptör-125MAST</v>
          </cell>
          <cell r="C1817" t="str">
            <v>Pik Pvc Adaptör Ø125</v>
          </cell>
          <cell r="F1817">
            <v>5.5982500000000002</v>
          </cell>
          <cell r="G1817">
            <v>4.1899999999999995</v>
          </cell>
          <cell r="H1817">
            <v>3.5</v>
          </cell>
          <cell r="J1817" t="str">
            <v>MAST</v>
          </cell>
        </row>
        <row r="1818">
          <cell r="B1818" t="str">
            <v>pik pvc adaptör-200MAST</v>
          </cell>
          <cell r="C1818" t="str">
            <v>Pik Pvc Adaptör Ø200</v>
          </cell>
          <cell r="F1818">
            <v>18.554199999999998</v>
          </cell>
          <cell r="G1818">
            <v>13.89</v>
          </cell>
          <cell r="H1818">
            <v>11.6</v>
          </cell>
          <cell r="J1818" t="str">
            <v>MAST</v>
          </cell>
        </row>
        <row r="1819">
          <cell r="B1819" t="str">
            <v>pik wc adaptör-100MAST</v>
          </cell>
          <cell r="C1819" t="str">
            <v>Pik Wc Adaptör Ø100</v>
          </cell>
          <cell r="F1819">
            <v>10.796624999999999</v>
          </cell>
          <cell r="G1819">
            <v>8.08</v>
          </cell>
          <cell r="H1819">
            <v>6.75</v>
          </cell>
          <cell r="J1819" t="str">
            <v>MAST</v>
          </cell>
        </row>
        <row r="1820">
          <cell r="B1820" t="str">
            <v>pik s trap-100MAST</v>
          </cell>
          <cell r="C1820" t="str">
            <v>Pik S Trap Ø100</v>
          </cell>
          <cell r="F1820">
            <v>35.988749999999996</v>
          </cell>
          <cell r="G1820">
            <v>26.930000000000003</v>
          </cell>
          <cell r="H1820">
            <v>22.5</v>
          </cell>
          <cell r="J1820" t="str">
            <v>MAST</v>
          </cell>
        </row>
        <row r="1821">
          <cell r="B1821">
            <v>0</v>
          </cell>
          <cell r="C1821">
            <v>0</v>
          </cell>
          <cell r="G1821">
            <v>0</v>
          </cell>
          <cell r="H1821">
            <v>0</v>
          </cell>
        </row>
        <row r="1822">
          <cell r="B1822" t="str">
            <v>Oksijen bariyerli boru PE-Xa-14REHAU</v>
          </cell>
          <cell r="C1822" t="str">
            <v>Oksijen Bariyerli Boru Pe-X  Ø14</v>
          </cell>
          <cell r="F1822">
            <v>1.49953125</v>
          </cell>
          <cell r="G1822">
            <v>1.1300000000000001</v>
          </cell>
          <cell r="H1822">
            <v>0.94000000000000006</v>
          </cell>
          <cell r="I1822">
            <v>0.5</v>
          </cell>
          <cell r="J1822" t="str">
            <v>RAUTHERM S(PE-Xa)</v>
          </cell>
        </row>
        <row r="1823">
          <cell r="B1823" t="str">
            <v>Oksijen bariyerli boru PE-Xa-17REHAU</v>
          </cell>
          <cell r="C1823" t="str">
            <v>Oksijen Bariyerli Boru Pe-X  Ø17</v>
          </cell>
          <cell r="F1823">
            <v>1.6794749999999996</v>
          </cell>
          <cell r="G1823">
            <v>1.26</v>
          </cell>
          <cell r="H1823">
            <v>1.05</v>
          </cell>
          <cell r="I1823">
            <v>0.5</v>
          </cell>
          <cell r="J1823" t="str">
            <v>RAUTHERM S(PE-Xa)</v>
          </cell>
        </row>
        <row r="1824">
          <cell r="B1824" t="str">
            <v>Oksijen bariyerli boru PE-Xa-20REHAU</v>
          </cell>
          <cell r="C1824" t="str">
            <v>Oksijen Bariyerli Boru Pe-X  Ø20</v>
          </cell>
          <cell r="F1824">
            <v>1.9793812499999999</v>
          </cell>
          <cell r="G1824">
            <v>1.49</v>
          </cell>
          <cell r="H1824">
            <v>1.24</v>
          </cell>
          <cell r="I1824">
            <v>0.5</v>
          </cell>
          <cell r="J1824" t="str">
            <v>RAUTHERM S(PE-Xa)</v>
          </cell>
        </row>
        <row r="1825">
          <cell r="B1825" t="str">
            <v>Oksijen bariyerli boru PE-Xa-25REHAU</v>
          </cell>
          <cell r="C1825" t="str">
            <v>Oksijen Bariyerli Boru Pe-X  Ø25</v>
          </cell>
          <cell r="F1825">
            <v>2.8191187499999999</v>
          </cell>
          <cell r="G1825">
            <v>2.11</v>
          </cell>
          <cell r="H1825">
            <v>1.77</v>
          </cell>
          <cell r="I1825">
            <v>0.65</v>
          </cell>
          <cell r="J1825" t="str">
            <v>RAUTHERM S(PE-Xa)</v>
          </cell>
        </row>
        <row r="1826">
          <cell r="B1826" t="str">
            <v>Oksijen bariyerli boru PE-Xa-32REHAU</v>
          </cell>
          <cell r="C1826" t="str">
            <v>Oksijen Bariyerli Boru Pe-X  Ø32</v>
          </cell>
          <cell r="F1826">
            <v>4.0787250000000004</v>
          </cell>
          <cell r="G1826">
            <v>3.0599999999999996</v>
          </cell>
          <cell r="H1826">
            <v>2.5499999999999998</v>
          </cell>
          <cell r="I1826">
            <v>0.8</v>
          </cell>
          <cell r="J1826" t="str">
            <v>RAUTHERM S(PE-Xa)</v>
          </cell>
        </row>
        <row r="1827">
          <cell r="B1827" t="str">
            <v>Oksijen bariyerli boru PE-Xb-14REHAU</v>
          </cell>
          <cell r="C1827" t="str">
            <v>Oksijen Bariyerli Boru Pe-X  Ø14</v>
          </cell>
          <cell r="F1827" t="str">
            <v>YOK</v>
          </cell>
          <cell r="G1827" t="str">
            <v>YOK</v>
          </cell>
          <cell r="H1827" t="str">
            <v>YOK</v>
          </cell>
        </row>
        <row r="1828">
          <cell r="B1828" t="str">
            <v>Oksijen bariyerli boru PE-Xb-17REHAU</v>
          </cell>
          <cell r="C1828" t="str">
            <v>Oksijen Bariyerli Boru Pe-X  Ø17</v>
          </cell>
          <cell r="F1828">
            <v>0.9597</v>
          </cell>
          <cell r="G1828">
            <v>0.72</v>
          </cell>
          <cell r="H1828">
            <v>0.6</v>
          </cell>
          <cell r="I1828">
            <v>0.5</v>
          </cell>
          <cell r="J1828" t="str">
            <v>RAUBASIC (PE-Xb)</v>
          </cell>
        </row>
        <row r="1829">
          <cell r="B1829" t="str">
            <v>Oksijen bariyerli boru PE-Xb-20REHAU</v>
          </cell>
          <cell r="C1829" t="str">
            <v>Oksijen Bariyerli Boru Pe-X  Ø20</v>
          </cell>
          <cell r="F1829">
            <v>1.61949375</v>
          </cell>
          <cell r="G1829">
            <v>1.22</v>
          </cell>
          <cell r="H1829">
            <v>1.02</v>
          </cell>
          <cell r="I1829">
            <v>0.5</v>
          </cell>
          <cell r="J1829" t="str">
            <v>RAUBASIC (PE-Xb)</v>
          </cell>
        </row>
        <row r="1830">
          <cell r="B1830" t="str">
            <v>Oksijen bariyerli boru PE-Xb-25REHAU</v>
          </cell>
          <cell r="C1830" t="str">
            <v>Oksijen Bariyerli Boru Pe-X  Ø25</v>
          </cell>
          <cell r="F1830">
            <v>2.3392687499999996</v>
          </cell>
          <cell r="G1830">
            <v>1.76</v>
          </cell>
          <cell r="H1830">
            <v>1.47</v>
          </cell>
          <cell r="I1830">
            <v>0.65</v>
          </cell>
          <cell r="J1830" t="str">
            <v>RAUBASIC (PE-Xb)</v>
          </cell>
        </row>
        <row r="1831">
          <cell r="B1831" t="str">
            <v>Oksijen bariyerli boru PE-Xb-32REHAU</v>
          </cell>
          <cell r="C1831" t="str">
            <v>Oksijen Bariyerli Boru Pe-X  Ø32</v>
          </cell>
          <cell r="F1831" t="str">
            <v>YOK</v>
          </cell>
          <cell r="G1831" t="str">
            <v>YOK</v>
          </cell>
          <cell r="H1831" t="str">
            <v>YOK</v>
          </cell>
        </row>
        <row r="1832">
          <cell r="B1832" t="str">
            <v>Oksijen bariyersiz boru PE-Xb-14REHAU</v>
          </cell>
          <cell r="C1832" t="str">
            <v>Oksijen Bariyersiz Boru Pe-X  Ø14</v>
          </cell>
          <cell r="F1832" t="str">
            <v>YOK</v>
          </cell>
          <cell r="G1832" t="str">
            <v>YOK</v>
          </cell>
          <cell r="H1832" t="str">
            <v>YOK</v>
          </cell>
        </row>
        <row r="1833">
          <cell r="B1833" t="str">
            <v>Oksijen bariyersiz boru PE-Xb-17REHAU</v>
          </cell>
          <cell r="C1833" t="str">
            <v>Oksijen Bariyersiz Boru Pe-X  Ø17</v>
          </cell>
          <cell r="F1833">
            <v>0.8397374999999998</v>
          </cell>
          <cell r="G1833">
            <v>0.63</v>
          </cell>
          <cell r="H1833">
            <v>0.53</v>
          </cell>
          <cell r="I1833">
            <v>0.5</v>
          </cell>
          <cell r="J1833" t="str">
            <v>RAUBASIC (PE-Xb)</v>
          </cell>
        </row>
        <row r="1834">
          <cell r="B1834" t="str">
            <v>Oksijen bariyersiz boru PE-Xb-20REHAU</v>
          </cell>
          <cell r="C1834" t="str">
            <v>Oksijen Bariyersiz Boru Pe-X  Ø20</v>
          </cell>
          <cell r="F1834">
            <v>1.3195874999999999</v>
          </cell>
          <cell r="G1834">
            <v>0.99</v>
          </cell>
          <cell r="H1834">
            <v>0.83</v>
          </cell>
          <cell r="I1834">
            <v>0.5</v>
          </cell>
          <cell r="J1834" t="str">
            <v>RAUBASIC (PE-Xb)</v>
          </cell>
        </row>
        <row r="1835">
          <cell r="B1835" t="str">
            <v>Oksijen bariyersiz boru PE-Xb-25REHAU</v>
          </cell>
          <cell r="C1835" t="str">
            <v>Oksijen Bariyersiz Boru Pe-X  Ø25</v>
          </cell>
          <cell r="F1835">
            <v>2.1593249999999999</v>
          </cell>
          <cell r="G1835">
            <v>1.62</v>
          </cell>
          <cell r="H1835">
            <v>1.35</v>
          </cell>
          <cell r="I1835">
            <v>0.65</v>
          </cell>
          <cell r="J1835" t="str">
            <v>RAUBASIC (PE-Xb)</v>
          </cell>
        </row>
        <row r="1836">
          <cell r="B1836" t="str">
            <v>Oksijen bariyersiz boru PE-Xb-32REHAU</v>
          </cell>
          <cell r="C1836" t="str">
            <v>Oksijen Bariyersiz Boru Pe-X  Ø32</v>
          </cell>
          <cell r="F1836" t="str">
            <v>YOK</v>
          </cell>
          <cell r="G1836" t="str">
            <v>YOK</v>
          </cell>
          <cell r="H1836" t="str">
            <v>YOK</v>
          </cell>
        </row>
        <row r="1837">
          <cell r="B1837" t="str">
            <v>Kılıf-14REHAU</v>
          </cell>
          <cell r="C1837" t="str">
            <v>Kılıf  Ø14</v>
          </cell>
          <cell r="E1837" t="str">
            <v>Sheath DN14</v>
          </cell>
          <cell r="F1837" t="str">
            <v>YOK</v>
          </cell>
          <cell r="G1837" t="str">
            <v>YOK</v>
          </cell>
          <cell r="H1837" t="str">
            <v>YOK</v>
          </cell>
        </row>
        <row r="1838">
          <cell r="B1838" t="str">
            <v>Kılıf-17REHAU</v>
          </cell>
          <cell r="C1838" t="str">
            <v>Kılıf  Ø17</v>
          </cell>
          <cell r="E1838" t="str">
            <v>Sheath DN17</v>
          </cell>
          <cell r="F1838">
            <v>0.47985</v>
          </cell>
          <cell r="G1838">
            <v>0.36</v>
          </cell>
          <cell r="H1838">
            <v>0.3</v>
          </cell>
          <cell r="I1838">
            <v>0.1</v>
          </cell>
          <cell r="J1838" t="str">
            <v>REHAU</v>
          </cell>
        </row>
        <row r="1839">
          <cell r="B1839" t="str">
            <v>Kılıf-20REHAU</v>
          </cell>
          <cell r="C1839" t="str">
            <v>Kılıf  Ø20</v>
          </cell>
          <cell r="E1839" t="str">
            <v>Sheath DN20</v>
          </cell>
          <cell r="F1839">
            <v>0.71977499999999994</v>
          </cell>
          <cell r="G1839">
            <v>0.54</v>
          </cell>
          <cell r="H1839">
            <v>0.45</v>
          </cell>
          <cell r="I1839">
            <v>0.1</v>
          </cell>
          <cell r="J1839" t="str">
            <v>REHAU</v>
          </cell>
        </row>
        <row r="1840">
          <cell r="B1840" t="str">
            <v>Kılıf-25REHAU</v>
          </cell>
          <cell r="C1840" t="str">
            <v>Kılıf  Ø25</v>
          </cell>
          <cell r="E1840" t="str">
            <v>Sheath DN25</v>
          </cell>
          <cell r="F1840">
            <v>0.9597</v>
          </cell>
          <cell r="G1840">
            <v>0.72</v>
          </cell>
          <cell r="H1840">
            <v>0.6</v>
          </cell>
          <cell r="I1840">
            <v>0.1</v>
          </cell>
          <cell r="J1840" t="str">
            <v>REHAU</v>
          </cell>
        </row>
        <row r="1841">
          <cell r="B1841" t="str">
            <v>Kılıf-32REHAU</v>
          </cell>
          <cell r="C1841" t="str">
            <v>Kılıf  Ø32</v>
          </cell>
          <cell r="E1841" t="str">
            <v>Sheath DN32</v>
          </cell>
          <cell r="F1841">
            <v>1.4395499999999999</v>
          </cell>
          <cell r="G1841">
            <v>1.08</v>
          </cell>
          <cell r="H1841">
            <v>0.9</v>
          </cell>
          <cell r="I1841">
            <v>0.1</v>
          </cell>
          <cell r="J1841" t="str">
            <v>REHAU</v>
          </cell>
        </row>
        <row r="1842">
          <cell r="B1842" t="str">
            <v>Strafor-40REHAU</v>
          </cell>
          <cell r="C1842" t="str">
            <v>Strafor  Ø40</v>
          </cell>
          <cell r="E1842" t="str">
            <v>Strafor DN40</v>
          </cell>
          <cell r="F1842">
            <v>7.1377687500000002</v>
          </cell>
          <cell r="G1842">
            <v>5.35</v>
          </cell>
          <cell r="H1842">
            <v>4.47</v>
          </cell>
          <cell r="I1842">
            <v>0.2</v>
          </cell>
          <cell r="J1842" t="str">
            <v>REHAU</v>
          </cell>
        </row>
        <row r="1843">
          <cell r="B1843" t="str">
            <v>Strafor-50REHAU</v>
          </cell>
          <cell r="C1843" t="str">
            <v>Strafor  Ø50</v>
          </cell>
          <cell r="E1843" t="str">
            <v>Strafor DN50</v>
          </cell>
          <cell r="F1843">
            <v>8.6372999999999998</v>
          </cell>
          <cell r="G1843">
            <v>6.47</v>
          </cell>
          <cell r="H1843">
            <v>5.4</v>
          </cell>
          <cell r="I1843">
            <v>0.2</v>
          </cell>
          <cell r="J1843" t="str">
            <v>REHAU</v>
          </cell>
        </row>
        <row r="1844">
          <cell r="B1844" t="str">
            <v>Boru tutucu lamaREHAU</v>
          </cell>
          <cell r="C1844" t="str">
            <v>Boru Tutucu Lama</v>
          </cell>
          <cell r="F1844">
            <v>0.26391750000000003</v>
          </cell>
          <cell r="G1844">
            <v>0.2</v>
          </cell>
          <cell r="H1844">
            <v>0.17</v>
          </cell>
          <cell r="I1844">
            <v>0.05</v>
          </cell>
          <cell r="J1844" t="str">
            <v>REHAU</v>
          </cell>
        </row>
        <row r="1845">
          <cell r="B1845" t="str">
            <v>Sabitleyici çengelREHAU</v>
          </cell>
          <cell r="C1845" t="str">
            <v>Sabitleyici Çengel</v>
          </cell>
          <cell r="F1845">
            <v>2.3992500000000002E-4</v>
          </cell>
          <cell r="G1845">
            <v>0.01</v>
          </cell>
          <cell r="H1845">
            <v>0.01</v>
          </cell>
          <cell r="I1845">
            <v>0.01</v>
          </cell>
          <cell r="J1845" t="str">
            <v>REHAU</v>
          </cell>
        </row>
        <row r="1846">
          <cell r="B1846" t="str">
            <v>Boru ekleme-14REHAU</v>
          </cell>
          <cell r="C1846" t="str">
            <v>Boru Ekleme  Ø14</v>
          </cell>
          <cell r="F1846">
            <v>0.29990624999999999</v>
          </cell>
          <cell r="G1846">
            <v>0.23</v>
          </cell>
          <cell r="H1846">
            <v>0.19</v>
          </cell>
          <cell r="I1846">
            <v>0.25</v>
          </cell>
          <cell r="J1846" t="str">
            <v>REHAU</v>
          </cell>
        </row>
        <row r="1847">
          <cell r="B1847" t="str">
            <v>Boru ekleme-17REHAU</v>
          </cell>
          <cell r="C1847" t="str">
            <v>Boru Ekleme  Ø17</v>
          </cell>
          <cell r="F1847">
            <v>0.29990624999999999</v>
          </cell>
          <cell r="G1847">
            <v>0.23</v>
          </cell>
          <cell r="H1847">
            <v>0.19</v>
          </cell>
          <cell r="I1847">
            <v>0.25</v>
          </cell>
          <cell r="J1847" t="str">
            <v>REHAU</v>
          </cell>
        </row>
        <row r="1848">
          <cell r="B1848" t="str">
            <v>Boru ekleme-20REHAU</v>
          </cell>
          <cell r="C1848" t="str">
            <v>Boru Ekleme  Ø20</v>
          </cell>
          <cell r="F1848">
            <v>0.35988749999999997</v>
          </cell>
          <cell r="G1848">
            <v>0.27</v>
          </cell>
          <cell r="H1848">
            <v>0.23</v>
          </cell>
          <cell r="I1848">
            <v>0.25</v>
          </cell>
          <cell r="J1848" t="str">
            <v>REHAU</v>
          </cell>
        </row>
        <row r="1849">
          <cell r="B1849" t="str">
            <v>Boru ekleme-25REHAU</v>
          </cell>
          <cell r="C1849" t="str">
            <v>Boru Ekleme  Ø25</v>
          </cell>
          <cell r="F1849">
            <v>0.56382375000000007</v>
          </cell>
          <cell r="G1849">
            <v>0.43</v>
          </cell>
          <cell r="H1849">
            <v>0.36</v>
          </cell>
          <cell r="I1849">
            <v>0.3</v>
          </cell>
          <cell r="J1849" t="str">
            <v>REHAU</v>
          </cell>
        </row>
        <row r="1850">
          <cell r="B1850" t="str">
            <v>Boru ekleme-32REHAU</v>
          </cell>
          <cell r="C1850" t="str">
            <v>Boru Ekleme  Ø32</v>
          </cell>
          <cell r="F1850">
            <v>0.94170562499999977</v>
          </cell>
          <cell r="G1850">
            <v>0.71</v>
          </cell>
          <cell r="H1850">
            <v>0.59</v>
          </cell>
          <cell r="I1850">
            <v>0.3</v>
          </cell>
          <cell r="J1850" t="str">
            <v>REHAU</v>
          </cell>
        </row>
        <row r="1851">
          <cell r="B1851" t="str">
            <v>Prinç kollektör-1-ağızlıREHAU</v>
          </cell>
          <cell r="C1851" t="str">
            <v>Prinç Kollektö  1-Ağızlı</v>
          </cell>
          <cell r="F1851">
            <v>0</v>
          </cell>
          <cell r="G1851">
            <v>0</v>
          </cell>
          <cell r="H1851">
            <v>0</v>
          </cell>
          <cell r="I1851">
            <v>0.4</v>
          </cell>
          <cell r="J1851" t="str">
            <v>REHAU</v>
          </cell>
        </row>
        <row r="1852">
          <cell r="B1852" t="str">
            <v>Prinç kollektör-2-ağızlıREHAU</v>
          </cell>
          <cell r="C1852" t="str">
            <v>Prinç Kollektö  2-Ağızlı</v>
          </cell>
          <cell r="F1852">
            <v>0</v>
          </cell>
          <cell r="G1852">
            <v>0</v>
          </cell>
          <cell r="H1852">
            <v>0</v>
          </cell>
          <cell r="I1852">
            <v>0.4</v>
          </cell>
          <cell r="J1852" t="str">
            <v>REHAU</v>
          </cell>
        </row>
        <row r="1853">
          <cell r="B1853" t="str">
            <v>Prinç kollektör-3-ağızlıREHAU</v>
          </cell>
          <cell r="C1853" t="str">
            <v>Prinç Kollektö  3-Ağızlı</v>
          </cell>
          <cell r="F1853">
            <v>0</v>
          </cell>
          <cell r="G1853">
            <v>0</v>
          </cell>
          <cell r="H1853">
            <v>0</v>
          </cell>
          <cell r="I1853">
            <v>0.4</v>
          </cell>
          <cell r="J1853" t="str">
            <v>REHAU</v>
          </cell>
        </row>
        <row r="1854">
          <cell r="B1854" t="str">
            <v>Prinç kollektör-4-ağızlıREHAU</v>
          </cell>
          <cell r="C1854" t="str">
            <v>Prinç Kollektö  4-Ağızlı</v>
          </cell>
          <cell r="F1854">
            <v>0</v>
          </cell>
          <cell r="G1854">
            <v>0</v>
          </cell>
          <cell r="H1854">
            <v>0</v>
          </cell>
          <cell r="I1854">
            <v>0.4</v>
          </cell>
          <cell r="J1854" t="str">
            <v>REHAU</v>
          </cell>
        </row>
        <row r="1855">
          <cell r="B1855" t="str">
            <v>Prinç kollektör-5-ağızlıREHAU</v>
          </cell>
          <cell r="C1855" t="str">
            <v>Prinç Kollektö  5-Ağızlı</v>
          </cell>
          <cell r="F1855">
            <v>0</v>
          </cell>
          <cell r="G1855">
            <v>0</v>
          </cell>
          <cell r="H1855">
            <v>0</v>
          </cell>
          <cell r="I1855">
            <v>0.4</v>
          </cell>
          <cell r="J1855" t="str">
            <v>REHAU</v>
          </cell>
        </row>
        <row r="1856">
          <cell r="B1856" t="str">
            <v>Prinç kollektör-6-ağızlıREHAU</v>
          </cell>
          <cell r="C1856" t="str">
            <v>Prinç Kollektö  6-Ağızlı</v>
          </cell>
          <cell r="F1856">
            <v>0</v>
          </cell>
          <cell r="G1856">
            <v>0</v>
          </cell>
          <cell r="H1856">
            <v>0</v>
          </cell>
          <cell r="I1856">
            <v>0.5</v>
          </cell>
          <cell r="J1856" t="str">
            <v>REHAU</v>
          </cell>
        </row>
        <row r="1857">
          <cell r="B1857" t="str">
            <v>Prinç kollektör-7-ağızlıREHAU</v>
          </cell>
          <cell r="C1857" t="str">
            <v>Prinç Kollektö  7-Ağızlı</v>
          </cell>
          <cell r="F1857">
            <v>0</v>
          </cell>
          <cell r="G1857">
            <v>0</v>
          </cell>
          <cell r="H1857">
            <v>0</v>
          </cell>
          <cell r="I1857">
            <v>0.5</v>
          </cell>
          <cell r="J1857" t="str">
            <v>REHAU</v>
          </cell>
        </row>
        <row r="1858">
          <cell r="B1858" t="str">
            <v>Prinç kollektör-8-ağızlıREHAU</v>
          </cell>
          <cell r="C1858" t="str">
            <v>Prinç Kollektö  8-Ağızlı</v>
          </cell>
          <cell r="F1858">
            <v>0</v>
          </cell>
          <cell r="G1858">
            <v>0</v>
          </cell>
          <cell r="H1858">
            <v>0</v>
          </cell>
          <cell r="I1858">
            <v>0.5</v>
          </cell>
          <cell r="J1858" t="str">
            <v>REHAU</v>
          </cell>
        </row>
        <row r="1859">
          <cell r="B1859" t="str">
            <v>Prinç kollektör-9-ağızlıREHAU</v>
          </cell>
          <cell r="C1859" t="str">
            <v>Prinç Kollektö  9-Ağızlı</v>
          </cell>
          <cell r="F1859">
            <v>0</v>
          </cell>
          <cell r="G1859">
            <v>0</v>
          </cell>
          <cell r="H1859">
            <v>0</v>
          </cell>
          <cell r="I1859">
            <v>0.5</v>
          </cell>
          <cell r="J1859" t="str">
            <v>REHAU</v>
          </cell>
        </row>
        <row r="1860">
          <cell r="B1860" t="str">
            <v>Prinç kollektör-10-ağızlıREHAU</v>
          </cell>
          <cell r="C1860" t="str">
            <v>Prinç Kollektö  10-Ağızlı</v>
          </cell>
          <cell r="F1860">
            <v>0</v>
          </cell>
          <cell r="G1860">
            <v>0</v>
          </cell>
          <cell r="H1860">
            <v>0</v>
          </cell>
          <cell r="I1860">
            <v>0.5</v>
          </cell>
          <cell r="J1860" t="str">
            <v>REHAU</v>
          </cell>
        </row>
        <row r="1861">
          <cell r="B1861" t="str">
            <v>Mini küresel vanaREHAU</v>
          </cell>
          <cell r="C1861" t="str">
            <v>Mini Küresel Vana</v>
          </cell>
          <cell r="F1861">
            <v>0</v>
          </cell>
          <cell r="G1861">
            <v>0</v>
          </cell>
          <cell r="H1861">
            <v>0</v>
          </cell>
          <cell r="I1861">
            <v>0.3</v>
          </cell>
          <cell r="J1861" t="str">
            <v>REHAU</v>
          </cell>
        </row>
        <row r="1862">
          <cell r="B1862" t="str">
            <v>RekorREHAU</v>
          </cell>
          <cell r="C1862" t="str">
            <v>Rekor</v>
          </cell>
          <cell r="F1862">
            <v>0</v>
          </cell>
          <cell r="G1862">
            <v>0</v>
          </cell>
          <cell r="H1862">
            <v>0</v>
          </cell>
          <cell r="I1862">
            <v>0.3</v>
          </cell>
          <cell r="J1862" t="str">
            <v>REHAU</v>
          </cell>
        </row>
        <row r="1863">
          <cell r="B1863" t="str">
            <v>purjörREHAU</v>
          </cell>
          <cell r="C1863" t="str">
            <v>Purjör</v>
          </cell>
          <cell r="F1863" t="str">
            <v>YOK</v>
          </cell>
          <cell r="G1863" t="str">
            <v>YOK</v>
          </cell>
          <cell r="H1863" t="str">
            <v>YOK</v>
          </cell>
        </row>
        <row r="1864">
          <cell r="B1864" t="str">
            <v>Prinç takım kollektör-2-ağızlıREHAU</v>
          </cell>
          <cell r="C1864" t="str">
            <v>Prinç Takım Kollektö  2-Ağızlı</v>
          </cell>
          <cell r="F1864">
            <v>143.95499999999998</v>
          </cell>
          <cell r="G1864">
            <v>107.72</v>
          </cell>
          <cell r="H1864">
            <v>90</v>
          </cell>
          <cell r="I1864">
            <v>4</v>
          </cell>
          <cell r="J1864" t="str">
            <v>REHAU</v>
          </cell>
        </row>
        <row r="1865">
          <cell r="B1865" t="str">
            <v>Prinç takım kollektör-3-ağızlıREHAU</v>
          </cell>
          <cell r="C1865" t="str">
            <v>Prinç Takım Kollektö  3-Ağızlı</v>
          </cell>
          <cell r="F1865">
            <v>167.94749999999999</v>
          </cell>
          <cell r="G1865">
            <v>125.67</v>
          </cell>
          <cell r="H1865">
            <v>105</v>
          </cell>
          <cell r="I1865">
            <v>4</v>
          </cell>
          <cell r="J1865" t="str">
            <v>REHAU</v>
          </cell>
        </row>
        <row r="1866">
          <cell r="B1866" t="str">
            <v>Prinç takım kollektör-4-ağızlıREHAU</v>
          </cell>
          <cell r="C1866" t="str">
            <v>Prinç Takım Kollektö  4-Ağızlı</v>
          </cell>
          <cell r="F1866">
            <v>191.94</v>
          </cell>
          <cell r="G1866">
            <v>143.62</v>
          </cell>
          <cell r="H1866">
            <v>120</v>
          </cell>
          <cell r="I1866">
            <v>4</v>
          </cell>
          <cell r="J1866" t="str">
            <v>REHAU</v>
          </cell>
        </row>
        <row r="1867">
          <cell r="B1867" t="str">
            <v>Prinç takım kollektör-5-ağızlıREHAU</v>
          </cell>
          <cell r="C1867" t="str">
            <v>Prinç Takım Kollektö  5-Ağızlı</v>
          </cell>
          <cell r="F1867">
            <v>215.93249999999998</v>
          </cell>
          <cell r="G1867">
            <v>161.57</v>
          </cell>
          <cell r="H1867">
            <v>135</v>
          </cell>
          <cell r="I1867">
            <v>5</v>
          </cell>
          <cell r="J1867" t="str">
            <v>REHAU</v>
          </cell>
        </row>
        <row r="1868">
          <cell r="B1868" t="str">
            <v>Prinç takım kollektör-6-ağızlıREHAU</v>
          </cell>
          <cell r="C1868" t="str">
            <v>Prinç Takım Kollektö  6-Ağızlı</v>
          </cell>
          <cell r="F1868">
            <v>239.92499999999998</v>
          </cell>
          <cell r="G1868">
            <v>179.51999999999998</v>
          </cell>
          <cell r="H1868">
            <v>150</v>
          </cell>
          <cell r="I1868">
            <v>5</v>
          </cell>
          <cell r="J1868" t="str">
            <v>REHAU</v>
          </cell>
        </row>
        <row r="1869">
          <cell r="B1869" t="str">
            <v>Prinç takım kollektör-7-ağızlıREHAU</v>
          </cell>
          <cell r="C1869" t="str">
            <v>Prinç Takım Kollektö  7-Ağızlı</v>
          </cell>
          <cell r="F1869">
            <v>269.91562499999998</v>
          </cell>
          <cell r="G1869">
            <v>201.95999999999998</v>
          </cell>
          <cell r="H1869">
            <v>168.75</v>
          </cell>
          <cell r="I1869">
            <v>5</v>
          </cell>
          <cell r="J1869" t="str">
            <v>REHAU</v>
          </cell>
        </row>
        <row r="1870">
          <cell r="B1870" t="str">
            <v>Prinç takım kollektör-8-ağızlıREHAU</v>
          </cell>
          <cell r="C1870" t="str">
            <v>Prinç Takım Kollektö  8-Ağızlı</v>
          </cell>
          <cell r="F1870">
            <v>293.90812499999998</v>
          </cell>
          <cell r="G1870">
            <v>219.91</v>
          </cell>
          <cell r="H1870">
            <v>183.75</v>
          </cell>
          <cell r="I1870">
            <v>6</v>
          </cell>
          <cell r="J1870" t="str">
            <v>REHAU</v>
          </cell>
        </row>
        <row r="1871">
          <cell r="B1871" t="str">
            <v>Prinç takım kollektör-9-ağızlıREHAU</v>
          </cell>
          <cell r="C1871" t="str">
            <v>Prinç Takım Kollektö  9-Ağızlı</v>
          </cell>
          <cell r="F1871">
            <v>317.90062499999999</v>
          </cell>
          <cell r="G1871">
            <v>237.87</v>
          </cell>
          <cell r="H1871">
            <v>198.75</v>
          </cell>
          <cell r="I1871">
            <v>6</v>
          </cell>
          <cell r="J1871" t="str">
            <v>REHAU</v>
          </cell>
        </row>
        <row r="1872">
          <cell r="B1872" t="str">
            <v>Prinç takım kollektör-10-ağızlıREHAU</v>
          </cell>
          <cell r="C1872" t="str">
            <v>Prinç Takım Kollektö  10-Ağızlı</v>
          </cell>
          <cell r="F1872">
            <v>347.89124999999996</v>
          </cell>
          <cell r="G1872">
            <v>260.31</v>
          </cell>
          <cell r="H1872">
            <v>217.5</v>
          </cell>
          <cell r="I1872">
            <v>6</v>
          </cell>
          <cell r="J1872" t="str">
            <v>REHAU</v>
          </cell>
        </row>
        <row r="1873">
          <cell r="B1873" t="str">
            <v>kollektör dolabı-2-ağızlıREHAU</v>
          </cell>
          <cell r="C1873" t="str">
            <v>Kollektör Dolab  2-Ağızlı</v>
          </cell>
          <cell r="F1873">
            <v>153.55199999999999</v>
          </cell>
          <cell r="G1873">
            <v>114.9</v>
          </cell>
          <cell r="H1873">
            <v>96</v>
          </cell>
          <cell r="I1873">
            <v>3</v>
          </cell>
          <cell r="J1873" t="str">
            <v>REHAU</v>
          </cell>
        </row>
        <row r="1874">
          <cell r="B1874" t="str">
            <v>kollektör dolabı-3-ağızlıREHAU</v>
          </cell>
          <cell r="C1874" t="str">
            <v>Kollektör Dolab  3-Ağızlı</v>
          </cell>
          <cell r="F1874">
            <v>176.344875</v>
          </cell>
          <cell r="G1874">
            <v>131.94999999999999</v>
          </cell>
          <cell r="H1874">
            <v>110.25</v>
          </cell>
          <cell r="I1874">
            <v>3</v>
          </cell>
          <cell r="J1874" t="str">
            <v>REHAU</v>
          </cell>
        </row>
        <row r="1875">
          <cell r="B1875" t="str">
            <v>kollektör dolabı-4-ağızlıREHAU</v>
          </cell>
          <cell r="C1875" t="str">
            <v>Kollektör Dolab  4-Ağızlı</v>
          </cell>
          <cell r="F1875">
            <v>190.74037499999997</v>
          </cell>
          <cell r="G1875">
            <v>142.72</v>
          </cell>
          <cell r="H1875">
            <v>119.25</v>
          </cell>
          <cell r="I1875">
            <v>3</v>
          </cell>
          <cell r="J1875" t="str">
            <v>REHAU</v>
          </cell>
        </row>
        <row r="1876">
          <cell r="B1876" t="str">
            <v>kollektör dolabı-5-ağızlıREHAU</v>
          </cell>
          <cell r="C1876" t="str">
            <v>Kollektör Dolab  5-Ağızlı</v>
          </cell>
          <cell r="F1876">
            <v>199.13774999999998</v>
          </cell>
          <cell r="G1876">
            <v>149</v>
          </cell>
          <cell r="H1876">
            <v>124.5</v>
          </cell>
          <cell r="I1876">
            <v>3</v>
          </cell>
          <cell r="J1876" t="str">
            <v>REHAU</v>
          </cell>
        </row>
        <row r="1877">
          <cell r="B1877" t="str">
            <v>kollektör dolabı-6-ağızlıREHAU</v>
          </cell>
          <cell r="C1877" t="str">
            <v>Kollektör Dolab  6-Ağızlı</v>
          </cell>
          <cell r="F1877">
            <v>212.33362499999998</v>
          </cell>
          <cell r="G1877">
            <v>158.88</v>
          </cell>
          <cell r="H1877">
            <v>132.75</v>
          </cell>
          <cell r="I1877">
            <v>4</v>
          </cell>
          <cell r="J1877" t="str">
            <v>REHAU</v>
          </cell>
        </row>
        <row r="1878">
          <cell r="B1878" t="str">
            <v>kollektör dolabı-7-ağızlıREHAU</v>
          </cell>
          <cell r="C1878" t="str">
            <v>Kollektör Dolab  7-Ağızlı</v>
          </cell>
          <cell r="F1878">
            <v>221.93062499999996</v>
          </cell>
          <cell r="G1878">
            <v>166.06</v>
          </cell>
          <cell r="H1878">
            <v>138.75</v>
          </cell>
          <cell r="I1878">
            <v>4</v>
          </cell>
          <cell r="J1878" t="str">
            <v>REHAU</v>
          </cell>
        </row>
        <row r="1879">
          <cell r="B1879" t="str">
            <v>kollektör dolabı-8-ağızlıREHAU</v>
          </cell>
          <cell r="C1879" t="str">
            <v>Kollektör Dolab  8-Ağızlı</v>
          </cell>
          <cell r="F1879">
            <v>233.926875</v>
          </cell>
          <cell r="G1879">
            <v>175.03</v>
          </cell>
          <cell r="H1879">
            <v>146.25</v>
          </cell>
          <cell r="I1879">
            <v>4</v>
          </cell>
          <cell r="J1879" t="str">
            <v>REHAU</v>
          </cell>
        </row>
        <row r="1880">
          <cell r="B1880" t="str">
            <v>kollektör dolabı-9-ağızlıREHAU</v>
          </cell>
          <cell r="C1880" t="str">
            <v>Kollektör Dolab  9-Ağızlı</v>
          </cell>
          <cell r="F1880">
            <v>241.12462500000001</v>
          </cell>
          <cell r="G1880">
            <v>180.42</v>
          </cell>
          <cell r="H1880">
            <v>150.75</v>
          </cell>
          <cell r="I1880">
            <v>5</v>
          </cell>
          <cell r="J1880" t="str">
            <v>REHAU</v>
          </cell>
        </row>
        <row r="1881">
          <cell r="B1881" t="str">
            <v>kollektör dolabı-10-ağızlıREHAU</v>
          </cell>
          <cell r="C1881" t="str">
            <v>Kollektör Dolab  10-Ağızlı</v>
          </cell>
          <cell r="F1881">
            <v>255.52012499999998</v>
          </cell>
          <cell r="G1881">
            <v>191.19</v>
          </cell>
          <cell r="H1881">
            <v>159.75</v>
          </cell>
          <cell r="I1881">
            <v>5</v>
          </cell>
          <cell r="J1881" t="str">
            <v>REHAU</v>
          </cell>
        </row>
        <row r="1882">
          <cell r="B1882">
            <v>0</v>
          </cell>
          <cell r="C1882">
            <v>0</v>
          </cell>
        </row>
        <row r="1883">
          <cell r="B1883" t="str">
            <v>panel radyatör pkkp-300-400ALARKO</v>
          </cell>
          <cell r="C1883" t="str">
            <v>Panel Radyatör PKKP300x400 mm</v>
          </cell>
          <cell r="F1883">
            <v>29.54</v>
          </cell>
          <cell r="G1883">
            <v>22.110000000000003</v>
          </cell>
          <cell r="H1883">
            <v>18.470000000000002</v>
          </cell>
          <cell r="I1883">
            <v>1.6</v>
          </cell>
          <cell r="J1883" t="str">
            <v>PKKP300</v>
          </cell>
        </row>
        <row r="1884">
          <cell r="B1884" t="str">
            <v>panel radyatör pkkp-300-500ALARKO</v>
          </cell>
          <cell r="C1884" t="str">
            <v>Panel Radyatör PKKP300x500 mm</v>
          </cell>
          <cell r="F1884">
            <v>36.93</v>
          </cell>
          <cell r="G1884">
            <v>27.64</v>
          </cell>
          <cell r="H1884">
            <v>23.09</v>
          </cell>
          <cell r="I1884">
            <v>1.6</v>
          </cell>
          <cell r="J1884" t="str">
            <v>PKKP300</v>
          </cell>
        </row>
        <row r="1885">
          <cell r="B1885" t="str">
            <v>panel radyatör pkkp-300-600ALARKO</v>
          </cell>
          <cell r="C1885" t="str">
            <v>Panel Radyatör PKKP300x600 mm</v>
          </cell>
          <cell r="F1885">
            <v>41.2</v>
          </cell>
          <cell r="G1885">
            <v>30.830000000000002</v>
          </cell>
          <cell r="H1885">
            <v>25.76</v>
          </cell>
          <cell r="I1885">
            <v>1.6</v>
          </cell>
          <cell r="J1885" t="str">
            <v>PKKP300</v>
          </cell>
        </row>
        <row r="1886">
          <cell r="B1886" t="str">
            <v>panel radyatör pkkp-300-700ALARKO</v>
          </cell>
          <cell r="C1886" t="str">
            <v>Panel Radyatör PKKP300x700 mm</v>
          </cell>
          <cell r="F1886">
            <v>48.07</v>
          </cell>
          <cell r="G1886">
            <v>35.97</v>
          </cell>
          <cell r="H1886">
            <v>30.060000000000002</v>
          </cell>
          <cell r="I1886">
            <v>1.6</v>
          </cell>
          <cell r="J1886" t="str">
            <v>PKKP300</v>
          </cell>
        </row>
        <row r="1887">
          <cell r="B1887" t="str">
            <v>panel radyatör pkkp-300-800ALARKO</v>
          </cell>
          <cell r="C1887" t="str">
            <v>Panel Radyatör PKKP300x800 mm</v>
          </cell>
          <cell r="F1887">
            <v>50.34</v>
          </cell>
          <cell r="G1887">
            <v>37.669999999999995</v>
          </cell>
          <cell r="H1887">
            <v>31.48</v>
          </cell>
          <cell r="I1887">
            <v>1.6</v>
          </cell>
          <cell r="J1887" t="str">
            <v>PKKP300</v>
          </cell>
        </row>
        <row r="1888">
          <cell r="B1888" t="str">
            <v>panel radyatör pkkp-300-900ALARKO</v>
          </cell>
          <cell r="C1888" t="str">
            <v>Panel Radyatör PKKP300x900 mm</v>
          </cell>
          <cell r="F1888">
            <v>56.64</v>
          </cell>
          <cell r="G1888">
            <v>42.379999999999995</v>
          </cell>
          <cell r="H1888">
            <v>35.419999999999995</v>
          </cell>
          <cell r="I1888">
            <v>1.6</v>
          </cell>
          <cell r="J1888" t="str">
            <v>PKKP300</v>
          </cell>
        </row>
        <row r="1889">
          <cell r="B1889" t="str">
            <v>panel radyatör pkkp-300-1000ALARKO</v>
          </cell>
          <cell r="C1889" t="str">
            <v>Panel Radyatör PKKP300x1000 mm</v>
          </cell>
          <cell r="F1889">
            <v>62.93</v>
          </cell>
          <cell r="G1889">
            <v>47.089999999999996</v>
          </cell>
          <cell r="H1889">
            <v>39.35</v>
          </cell>
          <cell r="I1889">
            <v>1.6</v>
          </cell>
          <cell r="J1889" t="str">
            <v>PKKP300</v>
          </cell>
        </row>
        <row r="1890">
          <cell r="B1890" t="str">
            <v>panel radyatör pkkp-300-1100ALARKO</v>
          </cell>
          <cell r="C1890" t="str">
            <v>Panel Radyatör PKKP300x1100 mm</v>
          </cell>
          <cell r="F1890">
            <v>69.22</v>
          </cell>
          <cell r="G1890">
            <v>51.8</v>
          </cell>
          <cell r="H1890">
            <v>43.28</v>
          </cell>
          <cell r="I1890">
            <v>1.8</v>
          </cell>
          <cell r="J1890" t="str">
            <v>PKKP300</v>
          </cell>
        </row>
        <row r="1891">
          <cell r="B1891" t="str">
            <v>panel radyatör pkkp-300-1200ALARKO</v>
          </cell>
          <cell r="C1891" t="str">
            <v>Panel Radyatör PKKP300x1200 mm</v>
          </cell>
          <cell r="F1891">
            <v>71.819999999999993</v>
          </cell>
          <cell r="G1891">
            <v>53.739999999999995</v>
          </cell>
          <cell r="H1891">
            <v>44.91</v>
          </cell>
          <cell r="I1891">
            <v>1.8</v>
          </cell>
          <cell r="J1891" t="str">
            <v>PKKP300</v>
          </cell>
        </row>
        <row r="1892">
          <cell r="B1892" t="str">
            <v>panel radyatör pkkp-300-1300ALARKO</v>
          </cell>
          <cell r="C1892" t="str">
            <v>Panel Radyatör PKKP300x1300 mm</v>
          </cell>
          <cell r="F1892">
            <v>77.81</v>
          </cell>
          <cell r="G1892">
            <v>58.22</v>
          </cell>
          <cell r="H1892">
            <v>48.65</v>
          </cell>
          <cell r="I1892">
            <v>1.8</v>
          </cell>
          <cell r="J1892" t="str">
            <v>PKKP300</v>
          </cell>
        </row>
        <row r="1893">
          <cell r="B1893" t="str">
            <v>panel radyatör pkkp-300-1400ALARKO</v>
          </cell>
          <cell r="C1893" t="str">
            <v>Panel Radyatör PKKP300x1400 mm</v>
          </cell>
          <cell r="F1893">
            <v>83.79</v>
          </cell>
          <cell r="G1893">
            <v>62.699999999999996</v>
          </cell>
          <cell r="H1893">
            <v>52.39</v>
          </cell>
          <cell r="I1893">
            <v>1.8</v>
          </cell>
          <cell r="J1893" t="str">
            <v>PKKP300</v>
          </cell>
        </row>
        <row r="1894">
          <cell r="B1894" t="str">
            <v>panel radyatör pkkp-300-1500ALARKO</v>
          </cell>
          <cell r="C1894" t="str">
            <v>Panel Radyatör PKKP300x1500 mm</v>
          </cell>
          <cell r="F1894">
            <v>89.78</v>
          </cell>
          <cell r="G1894">
            <v>67.180000000000007</v>
          </cell>
          <cell r="H1894">
            <v>56.14</v>
          </cell>
          <cell r="I1894">
            <v>1.8</v>
          </cell>
          <cell r="J1894" t="str">
            <v>PKKP300</v>
          </cell>
        </row>
        <row r="1895">
          <cell r="B1895" t="str">
            <v>panel radyatör pkkp-300-1600ALARKO</v>
          </cell>
          <cell r="C1895" t="str">
            <v>Panel Radyatör PKKP300x1600 mm</v>
          </cell>
          <cell r="F1895">
            <v>92.96</v>
          </cell>
          <cell r="G1895">
            <v>69.56</v>
          </cell>
          <cell r="H1895">
            <v>58.12</v>
          </cell>
          <cell r="I1895">
            <v>1.8</v>
          </cell>
          <cell r="J1895" t="str">
            <v>PKKP300</v>
          </cell>
        </row>
        <row r="1896">
          <cell r="B1896" t="str">
            <v>panel radyatör pkkp-300-1700ALARKO</v>
          </cell>
          <cell r="C1896" t="str">
            <v>Panel Radyatör PKKP300x1700 mm</v>
          </cell>
          <cell r="F1896">
            <v>98.77</v>
          </cell>
          <cell r="G1896">
            <v>73.910000000000011</v>
          </cell>
          <cell r="H1896">
            <v>61.76</v>
          </cell>
          <cell r="I1896">
            <v>2</v>
          </cell>
          <cell r="J1896" t="str">
            <v>PKKP300</v>
          </cell>
        </row>
        <row r="1897">
          <cell r="B1897" t="str">
            <v>panel radyatör pkkp-300-1800ALARKO</v>
          </cell>
          <cell r="C1897" t="str">
            <v>Panel Radyatör PKKP300x1800 mm</v>
          </cell>
          <cell r="F1897">
            <v>104.58</v>
          </cell>
          <cell r="G1897">
            <v>78.25</v>
          </cell>
          <cell r="H1897">
            <v>65.39</v>
          </cell>
          <cell r="I1897">
            <v>2</v>
          </cell>
          <cell r="J1897" t="str">
            <v>PKKP300</v>
          </cell>
        </row>
        <row r="1898">
          <cell r="B1898" t="str">
            <v>panel radyatör pkkp-300-1900ALARKO</v>
          </cell>
          <cell r="C1898" t="str">
            <v>Panel Radyatör PKKP300x1900 mm</v>
          </cell>
          <cell r="F1898">
            <v>110.39</v>
          </cell>
          <cell r="G1898">
            <v>82.600000000000009</v>
          </cell>
          <cell r="H1898">
            <v>69.02000000000001</v>
          </cell>
          <cell r="I1898">
            <v>2</v>
          </cell>
          <cell r="J1898" t="str">
            <v>PKKP300</v>
          </cell>
        </row>
        <row r="1899">
          <cell r="B1899" t="str">
            <v>panel radyatör pkkp-300-2000ALARKO</v>
          </cell>
          <cell r="C1899" t="str">
            <v>Panel Radyatör PKKP300x2000 mm</v>
          </cell>
          <cell r="F1899">
            <v>116.2</v>
          </cell>
          <cell r="G1899">
            <v>86.95</v>
          </cell>
          <cell r="H1899">
            <v>72.650000000000006</v>
          </cell>
          <cell r="I1899">
            <v>2</v>
          </cell>
          <cell r="J1899" t="str">
            <v>PKKP300</v>
          </cell>
        </row>
        <row r="1900">
          <cell r="B1900" t="str">
            <v>panel radyatör pkkp-300-2200ALARKO</v>
          </cell>
          <cell r="C1900" t="str">
            <v>Panel Radyatör PKKP300x2200 mm</v>
          </cell>
          <cell r="F1900">
            <v>126.28</v>
          </cell>
          <cell r="G1900">
            <v>94.490000000000009</v>
          </cell>
          <cell r="H1900">
            <v>78.95</v>
          </cell>
          <cell r="I1900">
            <v>2</v>
          </cell>
          <cell r="J1900" t="str">
            <v>PKKP300</v>
          </cell>
        </row>
        <row r="1901">
          <cell r="B1901" t="str">
            <v>panel radyatör pkkp-300-2400ALARKO</v>
          </cell>
          <cell r="C1901" t="str">
            <v>Panel Radyatör PKKP300x2400 mm</v>
          </cell>
          <cell r="F1901">
            <v>137.76</v>
          </cell>
          <cell r="G1901">
            <v>103.08</v>
          </cell>
          <cell r="H1901">
            <v>86.13000000000001</v>
          </cell>
          <cell r="I1901">
            <v>2</v>
          </cell>
          <cell r="J1901" t="str">
            <v>PKKP300</v>
          </cell>
        </row>
        <row r="1902">
          <cell r="B1902" t="str">
            <v>panel radyatör pkkp-300-2600ALARKO</v>
          </cell>
          <cell r="C1902" t="str">
            <v>Panel Radyatör PKKP300x2600 mm</v>
          </cell>
          <cell r="F1902">
            <v>149.24</v>
          </cell>
          <cell r="G1902">
            <v>111.67</v>
          </cell>
          <cell r="H1902">
            <v>93.31</v>
          </cell>
          <cell r="I1902">
            <v>2</v>
          </cell>
          <cell r="J1902" t="str">
            <v>PKKP300</v>
          </cell>
        </row>
        <row r="1903">
          <cell r="B1903" t="str">
            <v>panel radyatör pkkp-300-2800ALARKO</v>
          </cell>
          <cell r="C1903" t="str">
            <v>Panel Radyatör PKKP300x2800 mm</v>
          </cell>
          <cell r="F1903">
            <v>160.72</v>
          </cell>
          <cell r="G1903">
            <v>120.26</v>
          </cell>
          <cell r="H1903">
            <v>100.49000000000001</v>
          </cell>
          <cell r="I1903">
            <v>2</v>
          </cell>
          <cell r="J1903" t="str">
            <v>PKKP300</v>
          </cell>
        </row>
        <row r="1904">
          <cell r="B1904" t="str">
            <v>panel radyatör pkkp-300-3000ALARKO</v>
          </cell>
          <cell r="C1904" t="str">
            <v>Panel Radyatör PKKP300x3000 mm</v>
          </cell>
          <cell r="F1904">
            <v>172.2</v>
          </cell>
          <cell r="G1904">
            <v>128.85</v>
          </cell>
          <cell r="H1904">
            <v>107.66000000000001</v>
          </cell>
          <cell r="I1904">
            <v>2</v>
          </cell>
          <cell r="J1904" t="str">
            <v>PKKP300</v>
          </cell>
        </row>
        <row r="1905">
          <cell r="B1905">
            <v>0</v>
          </cell>
          <cell r="C1905">
            <v>0</v>
          </cell>
          <cell r="F1905">
            <v>0</v>
          </cell>
          <cell r="G1905">
            <v>0</v>
          </cell>
          <cell r="H1905">
            <v>0</v>
          </cell>
        </row>
        <row r="1906">
          <cell r="B1906" t="str">
            <v>panel radyatör pkkp-400-400ALARKO</v>
          </cell>
          <cell r="C1906" t="str">
            <v>Panel Radyatör PKKP400x400 mm</v>
          </cell>
          <cell r="F1906">
            <v>33.43</v>
          </cell>
          <cell r="G1906">
            <v>25.020000000000003</v>
          </cell>
          <cell r="H1906">
            <v>20.91</v>
          </cell>
          <cell r="I1906">
            <v>1.6</v>
          </cell>
          <cell r="J1906" t="str">
            <v>PKKP400</v>
          </cell>
        </row>
        <row r="1907">
          <cell r="B1907" t="str">
            <v>panel radyatör pkkp-400-500ALARKO</v>
          </cell>
          <cell r="C1907" t="str">
            <v>Panel Radyatör PKKP400x500 mm</v>
          </cell>
          <cell r="F1907">
            <v>41.79</v>
          </cell>
          <cell r="G1907">
            <v>31.270000000000003</v>
          </cell>
          <cell r="H1907">
            <v>26.130000000000003</v>
          </cell>
          <cell r="I1907">
            <v>1.6</v>
          </cell>
          <cell r="J1907" t="str">
            <v>PKKP400</v>
          </cell>
        </row>
        <row r="1908">
          <cell r="B1908" t="str">
            <v>panel radyatör pkkp-400-600ALARKO</v>
          </cell>
          <cell r="C1908" t="str">
            <v>Panel Radyatör PKKP400x600 mm</v>
          </cell>
          <cell r="F1908">
            <v>46.37</v>
          </cell>
          <cell r="G1908">
            <v>34.699999999999996</v>
          </cell>
          <cell r="H1908">
            <v>29</v>
          </cell>
          <cell r="I1908">
            <v>1.6</v>
          </cell>
          <cell r="J1908" t="str">
            <v>PKKP400</v>
          </cell>
        </row>
        <row r="1909">
          <cell r="B1909" t="str">
            <v>panel radyatör pkkp-400-700ALARKO</v>
          </cell>
          <cell r="C1909" t="str">
            <v>Panel Radyatör PKKP400x700 mm</v>
          </cell>
          <cell r="F1909">
            <v>54.1</v>
          </cell>
          <cell r="G1909">
            <v>40.479999999999997</v>
          </cell>
          <cell r="H1909">
            <v>33.83</v>
          </cell>
          <cell r="I1909">
            <v>1.6</v>
          </cell>
          <cell r="J1909" t="str">
            <v>PKKP400</v>
          </cell>
        </row>
        <row r="1910">
          <cell r="B1910" t="str">
            <v>panel radyatör pkkp-400-800ALARKO</v>
          </cell>
          <cell r="C1910" t="str">
            <v>Panel Radyatör PKKP400x800 mm</v>
          </cell>
          <cell r="F1910">
            <v>56.39</v>
          </cell>
          <cell r="G1910">
            <v>42.199999999999996</v>
          </cell>
          <cell r="H1910">
            <v>35.26</v>
          </cell>
          <cell r="I1910">
            <v>1.6</v>
          </cell>
          <cell r="J1910" t="str">
            <v>PKKP400</v>
          </cell>
        </row>
        <row r="1911">
          <cell r="B1911" t="str">
            <v>panel radyatör pkkp-400-900ALARKO</v>
          </cell>
          <cell r="C1911" t="str">
            <v>Panel Radyatör PKKP400x900 mm</v>
          </cell>
          <cell r="F1911">
            <v>63.44</v>
          </cell>
          <cell r="G1911">
            <v>47.47</v>
          </cell>
          <cell r="H1911">
            <v>39.669999999999995</v>
          </cell>
          <cell r="I1911">
            <v>1.6</v>
          </cell>
          <cell r="J1911" t="str">
            <v>PKKP400</v>
          </cell>
        </row>
        <row r="1912">
          <cell r="B1912" t="str">
            <v>panel radyatör pkkp-400-1000ALARKO</v>
          </cell>
          <cell r="C1912" t="str">
            <v>Panel Radyatör PKKP400x1000 mm</v>
          </cell>
          <cell r="F1912">
            <v>70.489999999999995</v>
          </cell>
          <cell r="G1912">
            <v>52.75</v>
          </cell>
          <cell r="H1912">
            <v>44.08</v>
          </cell>
          <cell r="I1912">
            <v>1.6</v>
          </cell>
          <cell r="J1912" t="str">
            <v>PKKP400</v>
          </cell>
        </row>
        <row r="1913">
          <cell r="B1913" t="str">
            <v>panel radyatör pkkp-400-1100ALARKO</v>
          </cell>
          <cell r="C1913" t="str">
            <v>Panel Radyatör PKKP400x1100 mm</v>
          </cell>
          <cell r="F1913">
            <v>77.540000000000006</v>
          </cell>
          <cell r="G1913">
            <v>58.019999999999996</v>
          </cell>
          <cell r="H1913">
            <v>48.48</v>
          </cell>
          <cell r="I1913">
            <v>1.8</v>
          </cell>
          <cell r="J1913" t="str">
            <v>PKKP400</v>
          </cell>
        </row>
        <row r="1914">
          <cell r="B1914" t="str">
            <v>panel radyatör pkkp-400-1200ALARKO</v>
          </cell>
          <cell r="C1914" t="str">
            <v>Panel Radyatör PKKP400x1200 mm</v>
          </cell>
          <cell r="F1914">
            <v>79.040000000000006</v>
          </cell>
          <cell r="G1914">
            <v>59.14</v>
          </cell>
          <cell r="H1914">
            <v>49.419999999999995</v>
          </cell>
          <cell r="I1914">
            <v>1.8</v>
          </cell>
          <cell r="J1914" t="str">
            <v>PKKP400</v>
          </cell>
        </row>
        <row r="1915">
          <cell r="B1915" t="str">
            <v>panel radyatör pkkp-400-1300ALARKO</v>
          </cell>
          <cell r="C1915" t="str">
            <v>Panel Radyatör PKKP400x1300 mm</v>
          </cell>
          <cell r="F1915">
            <v>85.63</v>
          </cell>
          <cell r="G1915">
            <v>64.08</v>
          </cell>
          <cell r="H1915">
            <v>53.54</v>
          </cell>
          <cell r="I1915">
            <v>1.8</v>
          </cell>
          <cell r="J1915" t="str">
            <v>PKKP400</v>
          </cell>
        </row>
        <row r="1916">
          <cell r="B1916" t="str">
            <v>panel radyatör pkkp-400-1400ALARKO</v>
          </cell>
          <cell r="C1916" t="str">
            <v>Panel Radyatör PKKP400x1400 mm</v>
          </cell>
          <cell r="F1916">
            <v>92.22</v>
          </cell>
          <cell r="G1916">
            <v>69.010000000000005</v>
          </cell>
          <cell r="H1916">
            <v>57.66</v>
          </cell>
          <cell r="I1916">
            <v>1.8</v>
          </cell>
          <cell r="J1916" t="str">
            <v>PKKP400</v>
          </cell>
        </row>
        <row r="1917">
          <cell r="B1917" t="str">
            <v>panel radyatör pkkp-400-1500ALARKO</v>
          </cell>
          <cell r="C1917" t="str">
            <v>Panel Radyatör PKKP400x1500 mm</v>
          </cell>
          <cell r="F1917">
            <v>98.81</v>
          </cell>
          <cell r="G1917">
            <v>73.940000000000012</v>
          </cell>
          <cell r="H1917">
            <v>61.78</v>
          </cell>
          <cell r="I1917">
            <v>1.8</v>
          </cell>
          <cell r="J1917" t="str">
            <v>PKKP400</v>
          </cell>
        </row>
        <row r="1918">
          <cell r="B1918" t="str">
            <v>panel radyatör pkkp-400-1600ALARKO</v>
          </cell>
          <cell r="C1918" t="str">
            <v>Panel Radyatör PKKP400x1600 mm</v>
          </cell>
          <cell r="F1918">
            <v>102.82</v>
          </cell>
          <cell r="G1918">
            <v>76.940000000000012</v>
          </cell>
          <cell r="H1918">
            <v>64.290000000000006</v>
          </cell>
          <cell r="I1918">
            <v>1.8</v>
          </cell>
          <cell r="J1918" t="str">
            <v>PKKP400</v>
          </cell>
        </row>
        <row r="1919">
          <cell r="B1919" t="str">
            <v>panel radyatör pkkp-400-1700ALARKO</v>
          </cell>
          <cell r="C1919" t="str">
            <v>Panel Radyatör PKKP400x1700 mm</v>
          </cell>
          <cell r="F1919">
            <v>109.24</v>
          </cell>
          <cell r="G1919">
            <v>81.740000000000009</v>
          </cell>
          <cell r="H1919">
            <v>68.300000000000011</v>
          </cell>
          <cell r="I1919">
            <v>2</v>
          </cell>
          <cell r="J1919" t="str">
            <v>PKKP400</v>
          </cell>
        </row>
        <row r="1920">
          <cell r="B1920" t="str">
            <v>panel radyatör pkkp-400-1800ALARKO</v>
          </cell>
          <cell r="C1920" t="str">
            <v>Panel Radyatör PKKP400x1800 mm</v>
          </cell>
          <cell r="F1920">
            <v>115.67</v>
          </cell>
          <cell r="G1920">
            <v>86.550000000000011</v>
          </cell>
          <cell r="H1920">
            <v>72.320000000000007</v>
          </cell>
          <cell r="I1920">
            <v>2</v>
          </cell>
          <cell r="J1920" t="str">
            <v>PKKP400</v>
          </cell>
        </row>
        <row r="1921">
          <cell r="B1921" t="str">
            <v>panel radyatör pkkp-400-1900ALARKO</v>
          </cell>
          <cell r="C1921" t="str">
            <v>Panel Radyatör PKKP400x1900 mm</v>
          </cell>
          <cell r="F1921">
            <v>122.09</v>
          </cell>
          <cell r="G1921">
            <v>91.36</v>
          </cell>
          <cell r="H1921">
            <v>76.34</v>
          </cell>
          <cell r="I1921">
            <v>2</v>
          </cell>
          <cell r="J1921" t="str">
            <v>PKKP400</v>
          </cell>
        </row>
        <row r="1922">
          <cell r="B1922" t="str">
            <v>panel radyatör pkkp-400-2000ALARKO</v>
          </cell>
          <cell r="C1922" t="str">
            <v>Panel Radyatör PKKP400x2000 mm</v>
          </cell>
          <cell r="F1922">
            <v>128.52000000000001</v>
          </cell>
          <cell r="G1922">
            <v>96.17</v>
          </cell>
          <cell r="H1922">
            <v>80.36</v>
          </cell>
          <cell r="I1922">
            <v>2</v>
          </cell>
          <cell r="J1922" t="str">
            <v>PKKP400</v>
          </cell>
        </row>
        <row r="1923">
          <cell r="B1923" t="str">
            <v>panel radyatör pkkp-400-2200ALARKO</v>
          </cell>
          <cell r="C1923" t="str">
            <v>Panel Radyatör PKKP400x2200 mm</v>
          </cell>
          <cell r="F1923">
            <v>138.6</v>
          </cell>
          <cell r="G1923">
            <v>103.71000000000001</v>
          </cell>
          <cell r="H1923">
            <v>86.660000000000011</v>
          </cell>
          <cell r="I1923">
            <v>2</v>
          </cell>
          <cell r="J1923" t="str">
            <v>PKKP400</v>
          </cell>
        </row>
        <row r="1924">
          <cell r="B1924" t="str">
            <v>panel radyatör pkkp-400-2400ALARKO</v>
          </cell>
          <cell r="C1924" t="str">
            <v>Panel Radyatör PKKP400x2400 mm</v>
          </cell>
          <cell r="F1924">
            <v>151.19999999999999</v>
          </cell>
          <cell r="G1924">
            <v>113.14</v>
          </cell>
          <cell r="H1924">
            <v>94.53</v>
          </cell>
          <cell r="I1924">
            <v>2</v>
          </cell>
          <cell r="J1924" t="str">
            <v>PKKP400</v>
          </cell>
        </row>
        <row r="1925">
          <cell r="B1925" t="str">
            <v>panel radyatör pkkp-400-2600ALARKO</v>
          </cell>
          <cell r="C1925" t="str">
            <v>Panel Radyatör PKKP400x2600 mm</v>
          </cell>
          <cell r="F1925">
            <v>163.80000000000001</v>
          </cell>
          <cell r="G1925">
            <v>122.56</v>
          </cell>
          <cell r="H1925">
            <v>102.41000000000001</v>
          </cell>
          <cell r="I1925">
            <v>2</v>
          </cell>
          <cell r="J1925" t="str">
            <v>PKKP400</v>
          </cell>
        </row>
        <row r="1926">
          <cell r="B1926" t="str">
            <v>panel radyatör pkkp-400-2800ALARKO</v>
          </cell>
          <cell r="C1926" t="str">
            <v>Panel Radyatör PKKP400x2800 mm</v>
          </cell>
          <cell r="F1926">
            <v>176.4</v>
          </cell>
          <cell r="G1926">
            <v>131.98999999999998</v>
          </cell>
          <cell r="H1926">
            <v>110.29</v>
          </cell>
          <cell r="I1926">
            <v>2</v>
          </cell>
          <cell r="J1926" t="str">
            <v>PKKP400</v>
          </cell>
        </row>
        <row r="1927">
          <cell r="B1927" t="str">
            <v>panel radyatör pkkp-400-3000ALARKO</v>
          </cell>
          <cell r="C1927" t="str">
            <v>Panel Radyatör PKKP400x3000 mm</v>
          </cell>
          <cell r="F1927">
            <v>189</v>
          </cell>
          <cell r="G1927">
            <v>141.41999999999999</v>
          </cell>
          <cell r="H1927">
            <v>118.17</v>
          </cell>
          <cell r="I1927">
            <v>2</v>
          </cell>
          <cell r="J1927" t="str">
            <v>PKKP400</v>
          </cell>
        </row>
        <row r="1928">
          <cell r="B1928">
            <v>0</v>
          </cell>
          <cell r="C1928">
            <v>0</v>
          </cell>
          <cell r="F1928">
            <v>0</v>
          </cell>
          <cell r="G1928">
            <v>0</v>
          </cell>
          <cell r="H1928">
            <v>0</v>
          </cell>
        </row>
        <row r="1929">
          <cell r="B1929" t="str">
            <v>panel radyatör pkkp-500-400ALARKO</v>
          </cell>
          <cell r="C1929" t="str">
            <v>Panel Radyatör PKKP500x400 mm</v>
          </cell>
          <cell r="F1929">
            <v>40.32</v>
          </cell>
          <cell r="G1929">
            <v>30.17</v>
          </cell>
          <cell r="H1929">
            <v>25.21</v>
          </cell>
          <cell r="I1929">
            <v>1.6</v>
          </cell>
          <cell r="J1929" t="str">
            <v>PKKP500</v>
          </cell>
        </row>
        <row r="1930">
          <cell r="B1930" t="str">
            <v>panel radyatör pkkp-500-500ALARKO</v>
          </cell>
          <cell r="C1930" t="str">
            <v>Panel Radyatör PKKP500x500 mm</v>
          </cell>
          <cell r="F1930">
            <v>50.4</v>
          </cell>
          <cell r="G1930">
            <v>37.72</v>
          </cell>
          <cell r="H1930">
            <v>31.51</v>
          </cell>
          <cell r="I1930">
            <v>1.6</v>
          </cell>
          <cell r="J1930" t="str">
            <v>PKKP500</v>
          </cell>
        </row>
        <row r="1931">
          <cell r="B1931" t="str">
            <v>panel radyatör pkkp-500-600ALARKO</v>
          </cell>
          <cell r="C1931" t="str">
            <v>Panel Radyatör PKKP500x600 mm</v>
          </cell>
          <cell r="F1931">
            <v>55.94</v>
          </cell>
          <cell r="G1931">
            <v>41.86</v>
          </cell>
          <cell r="H1931">
            <v>34.979999999999997</v>
          </cell>
          <cell r="I1931">
            <v>1.6</v>
          </cell>
          <cell r="J1931" t="str">
            <v>PKKP500</v>
          </cell>
        </row>
        <row r="1932">
          <cell r="B1932" t="str">
            <v>panel radyatör pkkp-500-700ALARKO</v>
          </cell>
          <cell r="C1932" t="str">
            <v>Panel Radyatör PKKP500x700 mm</v>
          </cell>
          <cell r="F1932">
            <v>65.27</v>
          </cell>
          <cell r="G1932">
            <v>48.839999999999996</v>
          </cell>
          <cell r="H1932">
            <v>40.809999999999995</v>
          </cell>
          <cell r="I1932">
            <v>1.6</v>
          </cell>
          <cell r="J1932" t="str">
            <v>PKKP500</v>
          </cell>
        </row>
        <row r="1933">
          <cell r="B1933" t="str">
            <v>panel radyatör pkkp-500-800ALARKO</v>
          </cell>
          <cell r="C1933" t="str">
            <v>Panel Radyatör PKKP500x800 mm</v>
          </cell>
          <cell r="F1933">
            <v>68.099999999999994</v>
          </cell>
          <cell r="G1933">
            <v>50.96</v>
          </cell>
          <cell r="H1933">
            <v>42.58</v>
          </cell>
          <cell r="I1933">
            <v>1.6</v>
          </cell>
          <cell r="J1933" t="str">
            <v>PKKP500</v>
          </cell>
        </row>
        <row r="1934">
          <cell r="B1934" t="str">
            <v>panel radyatör pkkp-500-900ALARKO</v>
          </cell>
          <cell r="C1934" t="str">
            <v>Panel Radyatör PKKP500x900 mm</v>
          </cell>
          <cell r="F1934">
            <v>76.61</v>
          </cell>
          <cell r="G1934">
            <v>57.33</v>
          </cell>
          <cell r="H1934">
            <v>47.9</v>
          </cell>
          <cell r="I1934">
            <v>1.6</v>
          </cell>
          <cell r="J1934" t="str">
            <v>PKKP500</v>
          </cell>
        </row>
        <row r="1935">
          <cell r="B1935" t="str">
            <v>panel radyatör pkkp-500-1000ALARKO</v>
          </cell>
          <cell r="C1935" t="str">
            <v>Panel Radyatör PKKP500x1000 mm</v>
          </cell>
          <cell r="F1935">
            <v>85.12</v>
          </cell>
          <cell r="G1935">
            <v>63.69</v>
          </cell>
          <cell r="H1935">
            <v>53.22</v>
          </cell>
          <cell r="I1935">
            <v>1.6</v>
          </cell>
          <cell r="J1935" t="str">
            <v>PKKP500</v>
          </cell>
        </row>
        <row r="1936">
          <cell r="B1936" t="str">
            <v>panel radyatör pkkp-500-1100ALARKO</v>
          </cell>
          <cell r="C1936" t="str">
            <v>Panel Radyatör PKKP500x1100 mm</v>
          </cell>
          <cell r="F1936">
            <v>93.63</v>
          </cell>
          <cell r="G1936">
            <v>70.06</v>
          </cell>
          <cell r="H1936">
            <v>58.54</v>
          </cell>
          <cell r="I1936">
            <v>1.8</v>
          </cell>
          <cell r="J1936" t="str">
            <v>PKKP500</v>
          </cell>
        </row>
        <row r="1937">
          <cell r="B1937" t="str">
            <v>panel radyatör pkkp-500-1200ALARKO</v>
          </cell>
          <cell r="C1937" t="str">
            <v>Panel Radyatör PKKP500x1200 mm</v>
          </cell>
          <cell r="F1937">
            <v>96.18</v>
          </cell>
          <cell r="G1937">
            <v>71.97</v>
          </cell>
          <cell r="H1937">
            <v>60.14</v>
          </cell>
          <cell r="I1937">
            <v>1.8</v>
          </cell>
          <cell r="J1937" t="str">
            <v>PKKP500</v>
          </cell>
        </row>
        <row r="1938">
          <cell r="B1938" t="str">
            <v>panel radyatör pkkp-500-1300ALARKO</v>
          </cell>
          <cell r="C1938" t="str">
            <v>Panel Radyatör PKKP500x1300 mm</v>
          </cell>
          <cell r="F1938">
            <v>104.2</v>
          </cell>
          <cell r="G1938">
            <v>77.97</v>
          </cell>
          <cell r="H1938">
            <v>65.150000000000006</v>
          </cell>
          <cell r="I1938">
            <v>1.8</v>
          </cell>
          <cell r="J1938" t="str">
            <v>PKKP500</v>
          </cell>
        </row>
        <row r="1939">
          <cell r="B1939" t="str">
            <v>panel radyatör pkkp-500-1400ALARKO</v>
          </cell>
          <cell r="C1939" t="str">
            <v>Panel Radyatör PKKP500x1400 mm</v>
          </cell>
          <cell r="F1939">
            <v>112.21</v>
          </cell>
          <cell r="G1939">
            <v>83.960000000000008</v>
          </cell>
          <cell r="H1939">
            <v>70.160000000000011</v>
          </cell>
          <cell r="I1939">
            <v>1.8</v>
          </cell>
          <cell r="J1939" t="str">
            <v>PKKP500</v>
          </cell>
        </row>
        <row r="1940">
          <cell r="B1940" t="str">
            <v>panel radyatör pkkp-500-1500ALARKO</v>
          </cell>
          <cell r="C1940" t="str">
            <v>Panel Radyatör PKKP500x1500 mm</v>
          </cell>
          <cell r="F1940">
            <v>120.23</v>
          </cell>
          <cell r="G1940">
            <v>89.960000000000008</v>
          </cell>
          <cell r="H1940">
            <v>75.17</v>
          </cell>
          <cell r="I1940">
            <v>1.8</v>
          </cell>
          <cell r="J1940" t="str">
            <v>PKKP500</v>
          </cell>
        </row>
        <row r="1941">
          <cell r="B1941" t="str">
            <v>panel radyatör pkkp-500-1600ALARKO</v>
          </cell>
          <cell r="C1941" t="str">
            <v>Panel Radyatör PKKP500x1600 mm</v>
          </cell>
          <cell r="F1941">
            <v>124.32</v>
          </cell>
          <cell r="G1941">
            <v>93.02000000000001</v>
          </cell>
          <cell r="H1941">
            <v>77.73</v>
          </cell>
          <cell r="I1941">
            <v>1.8</v>
          </cell>
          <cell r="J1941" t="str">
            <v>PKKP500</v>
          </cell>
        </row>
        <row r="1942">
          <cell r="B1942" t="str">
            <v>panel radyatör pkkp-500-1700ALARKO</v>
          </cell>
          <cell r="C1942" t="str">
            <v>Panel Radyatör PKKP500x1700 mm</v>
          </cell>
          <cell r="F1942">
            <v>132.09</v>
          </cell>
          <cell r="G1942">
            <v>98.84</v>
          </cell>
          <cell r="H1942">
            <v>82.59</v>
          </cell>
          <cell r="I1942">
            <v>2</v>
          </cell>
          <cell r="J1942" t="str">
            <v>PKKP500</v>
          </cell>
        </row>
        <row r="1943">
          <cell r="B1943" t="str">
            <v>panel radyatör pkkp-500-1800ALARKO</v>
          </cell>
          <cell r="C1943" t="str">
            <v>Panel Radyatör PKKP500x1800 mm</v>
          </cell>
          <cell r="F1943">
            <v>139.86000000000001</v>
          </cell>
          <cell r="G1943">
            <v>104.65</v>
          </cell>
          <cell r="H1943">
            <v>87.440000000000012</v>
          </cell>
          <cell r="I1943">
            <v>2</v>
          </cell>
          <cell r="J1943" t="str">
            <v>PKKP500</v>
          </cell>
        </row>
        <row r="1944">
          <cell r="B1944" t="str">
            <v>panel radyatör pkkp-500-1900ALARKO</v>
          </cell>
          <cell r="C1944" t="str">
            <v>Panel Radyatör PKKP500x1900 mm</v>
          </cell>
          <cell r="F1944">
            <v>147.63</v>
          </cell>
          <cell r="G1944">
            <v>110.47</v>
          </cell>
          <cell r="H1944">
            <v>92.300000000000011</v>
          </cell>
          <cell r="I1944">
            <v>2</v>
          </cell>
          <cell r="J1944" t="str">
            <v>PKKP500</v>
          </cell>
        </row>
        <row r="1945">
          <cell r="B1945" t="str">
            <v>panel radyatör pkkp-500-2000ALARKO</v>
          </cell>
          <cell r="C1945" t="str">
            <v>Panel Radyatör PKKP500x2000 mm</v>
          </cell>
          <cell r="F1945">
            <v>155.4</v>
          </cell>
          <cell r="G1945">
            <v>116.28</v>
          </cell>
          <cell r="H1945">
            <v>97.160000000000011</v>
          </cell>
          <cell r="I1945">
            <v>2</v>
          </cell>
          <cell r="J1945" t="str">
            <v>PKKP500</v>
          </cell>
        </row>
        <row r="1946">
          <cell r="B1946" t="str">
            <v>panel radyatör pkkp-500-2200ALARKO</v>
          </cell>
          <cell r="C1946" t="str">
            <v>Panel Radyatör PKKP500x2200 mm</v>
          </cell>
          <cell r="F1946">
            <v>169.09</v>
          </cell>
          <cell r="G1946">
            <v>126.52000000000001</v>
          </cell>
          <cell r="H1946">
            <v>105.72</v>
          </cell>
          <cell r="I1946">
            <v>2</v>
          </cell>
          <cell r="J1946" t="str">
            <v>PKKP500</v>
          </cell>
        </row>
        <row r="1947">
          <cell r="B1947" t="str">
            <v>panel radyatör pkkp-500-2400ALARKO</v>
          </cell>
          <cell r="C1947" t="str">
            <v>Panel Radyatör PKKP500x2400 mm</v>
          </cell>
          <cell r="F1947">
            <v>184.46</v>
          </cell>
          <cell r="G1947">
            <v>138.01999999999998</v>
          </cell>
          <cell r="H1947">
            <v>115.33</v>
          </cell>
          <cell r="I1947">
            <v>2</v>
          </cell>
          <cell r="J1947" t="str">
            <v>PKKP500</v>
          </cell>
        </row>
        <row r="1948">
          <cell r="B1948" t="str">
            <v>panel radyatör pkkp-500-2600ALARKO</v>
          </cell>
          <cell r="C1948" t="str">
            <v>Panel Radyatör PKKP500x2600 mm</v>
          </cell>
          <cell r="F1948">
            <v>199.84</v>
          </cell>
          <cell r="G1948">
            <v>149.53</v>
          </cell>
          <cell r="H1948">
            <v>124.94000000000001</v>
          </cell>
          <cell r="I1948">
            <v>2</v>
          </cell>
          <cell r="J1948" t="str">
            <v>PKKP500</v>
          </cell>
        </row>
        <row r="1949">
          <cell r="B1949" t="str">
            <v>panel radyatör pkkp-500-2800ALARKO</v>
          </cell>
          <cell r="C1949" t="str">
            <v>Panel Radyatör PKKP500x2800 mm</v>
          </cell>
          <cell r="F1949">
            <v>215.21</v>
          </cell>
          <cell r="G1949">
            <v>161.03</v>
          </cell>
          <cell r="H1949">
            <v>134.54999999999998</v>
          </cell>
          <cell r="I1949">
            <v>2</v>
          </cell>
          <cell r="J1949" t="str">
            <v>PKKP500</v>
          </cell>
        </row>
        <row r="1950">
          <cell r="B1950" t="str">
            <v>panel radyatör pkkp-500-3000ALARKO</v>
          </cell>
          <cell r="C1950" t="str">
            <v>Panel Radyatör PKKP500x3000 mm</v>
          </cell>
          <cell r="F1950">
            <v>230.58</v>
          </cell>
          <cell r="G1950">
            <v>172.53</v>
          </cell>
          <cell r="H1950">
            <v>144.16</v>
          </cell>
          <cell r="I1950">
            <v>2</v>
          </cell>
          <cell r="J1950" t="str">
            <v>PKKP500</v>
          </cell>
        </row>
        <row r="1951">
          <cell r="B1951">
            <v>0</v>
          </cell>
          <cell r="C1951">
            <v>0</v>
          </cell>
          <cell r="F1951">
            <v>0</v>
          </cell>
          <cell r="G1951">
            <v>0</v>
          </cell>
          <cell r="H1951">
            <v>0</v>
          </cell>
        </row>
        <row r="1952">
          <cell r="B1952" t="str">
            <v>panel radyatör pkkp-600-400ALARKO</v>
          </cell>
          <cell r="C1952" t="str">
            <v>Panel Radyatör PKKP600x400 mm</v>
          </cell>
          <cell r="F1952">
            <v>45.5</v>
          </cell>
          <cell r="G1952">
            <v>34.049999999999997</v>
          </cell>
          <cell r="H1952">
            <v>28.450000000000003</v>
          </cell>
          <cell r="I1952">
            <v>1.6</v>
          </cell>
          <cell r="J1952" t="str">
            <v>PKKP600</v>
          </cell>
        </row>
        <row r="1953">
          <cell r="B1953" t="str">
            <v>panel radyatör pkkp-600-500ALARKO</v>
          </cell>
          <cell r="C1953" t="str">
            <v>Panel Radyatör PKKP600x500 mm</v>
          </cell>
          <cell r="F1953">
            <v>56.88</v>
          </cell>
          <cell r="G1953">
            <v>42.559999999999995</v>
          </cell>
          <cell r="H1953">
            <v>35.57</v>
          </cell>
          <cell r="I1953">
            <v>1.6</v>
          </cell>
          <cell r="J1953" t="str">
            <v>PKKP600</v>
          </cell>
        </row>
        <row r="1954">
          <cell r="B1954" t="str">
            <v>panel radyatör pkkp-600-600ALARKO</v>
          </cell>
          <cell r="C1954" t="str">
            <v>Panel Radyatör PKKP600x600 mm</v>
          </cell>
          <cell r="F1954">
            <v>63.38</v>
          </cell>
          <cell r="G1954">
            <v>47.43</v>
          </cell>
          <cell r="H1954">
            <v>39.629999999999995</v>
          </cell>
          <cell r="I1954">
            <v>1.6</v>
          </cell>
          <cell r="J1954" t="str">
            <v>PKKP600</v>
          </cell>
        </row>
        <row r="1955">
          <cell r="B1955" t="str">
            <v>panel radyatör pkkp-600-700ALARKO</v>
          </cell>
          <cell r="C1955" t="str">
            <v>Panel Radyatör PKKP600x700 mm</v>
          </cell>
          <cell r="F1955">
            <v>73.94</v>
          </cell>
          <cell r="G1955">
            <v>55.33</v>
          </cell>
          <cell r="H1955">
            <v>46.23</v>
          </cell>
          <cell r="I1955">
            <v>1.6</v>
          </cell>
          <cell r="J1955" t="str">
            <v>PKKP600</v>
          </cell>
        </row>
        <row r="1956">
          <cell r="B1956" t="str">
            <v>panel radyatör pkkp-600-800ALARKO</v>
          </cell>
          <cell r="C1956" t="str">
            <v>Panel Radyatör PKKP600x800 mm</v>
          </cell>
          <cell r="F1956">
            <v>77.45</v>
          </cell>
          <cell r="G1956">
            <v>57.949999999999996</v>
          </cell>
          <cell r="H1956">
            <v>48.43</v>
          </cell>
          <cell r="I1956">
            <v>1.6</v>
          </cell>
          <cell r="J1956" t="str">
            <v>PKKP600</v>
          </cell>
        </row>
        <row r="1957">
          <cell r="B1957" t="str">
            <v>panel radyatör pkkp-600-900ALARKO</v>
          </cell>
          <cell r="C1957" t="str">
            <v>Panel Radyatör PKKP600x900 mm</v>
          </cell>
          <cell r="F1957">
            <v>87.13</v>
          </cell>
          <cell r="G1957">
            <v>65.2</v>
          </cell>
          <cell r="H1957">
            <v>54.48</v>
          </cell>
          <cell r="I1957">
            <v>1.6</v>
          </cell>
          <cell r="J1957" t="str">
            <v>PKKP600</v>
          </cell>
        </row>
        <row r="1958">
          <cell r="B1958" t="str">
            <v>panel radyatör pkkp-600-1000ALARKO</v>
          </cell>
          <cell r="C1958" t="str">
            <v>Panel Radyatör PKKP600x1000 mm</v>
          </cell>
          <cell r="F1958">
            <v>96.81</v>
          </cell>
          <cell r="G1958">
            <v>72.440000000000012</v>
          </cell>
          <cell r="H1958">
            <v>60.53</v>
          </cell>
          <cell r="I1958">
            <v>1.6</v>
          </cell>
          <cell r="J1958" t="str">
            <v>PKKP600</v>
          </cell>
        </row>
        <row r="1959">
          <cell r="B1959" t="str">
            <v>panel radyatör pkkp-600-1100ALARKO</v>
          </cell>
          <cell r="C1959" t="str">
            <v>Panel Radyatör PKKP600x1100 mm</v>
          </cell>
          <cell r="F1959">
            <v>106.49</v>
          </cell>
          <cell r="G1959">
            <v>79.680000000000007</v>
          </cell>
          <cell r="H1959">
            <v>66.58</v>
          </cell>
          <cell r="I1959">
            <v>1.8</v>
          </cell>
          <cell r="J1959" t="str">
            <v>PKKP600</v>
          </cell>
        </row>
        <row r="1960">
          <cell r="B1960" t="str">
            <v>panel radyatör pkkp-600-1200ALARKO</v>
          </cell>
          <cell r="C1960" t="str">
            <v>Panel Radyatör PKKP600x1200 mm</v>
          </cell>
          <cell r="F1960">
            <v>109.54</v>
          </cell>
          <cell r="G1960">
            <v>81.97</v>
          </cell>
          <cell r="H1960">
            <v>68.490000000000009</v>
          </cell>
          <cell r="I1960">
            <v>1.8</v>
          </cell>
          <cell r="J1960" t="str">
            <v>PKKP600</v>
          </cell>
        </row>
        <row r="1961">
          <cell r="B1961" t="str">
            <v>panel radyatör pkkp-600-1300ALARKO</v>
          </cell>
          <cell r="C1961" t="str">
            <v>Panel Radyatör PKKP600x1300 mm</v>
          </cell>
          <cell r="F1961">
            <v>118.66</v>
          </cell>
          <cell r="G1961">
            <v>88.79</v>
          </cell>
          <cell r="H1961">
            <v>74.190000000000012</v>
          </cell>
          <cell r="I1961">
            <v>1.8</v>
          </cell>
          <cell r="J1961" t="str">
            <v>PKKP600</v>
          </cell>
        </row>
        <row r="1962">
          <cell r="B1962" t="str">
            <v>panel radyatör pkkp-600-1400ALARKO</v>
          </cell>
          <cell r="C1962" t="str">
            <v>Panel Radyatör PKKP600x1400 mm</v>
          </cell>
          <cell r="F1962">
            <v>127.79</v>
          </cell>
          <cell r="G1962">
            <v>95.62</v>
          </cell>
          <cell r="H1962">
            <v>79.900000000000006</v>
          </cell>
          <cell r="I1962">
            <v>1.8</v>
          </cell>
          <cell r="J1962" t="str">
            <v>PKKP600</v>
          </cell>
        </row>
        <row r="1963">
          <cell r="B1963" t="str">
            <v>panel radyatör pkkp-600-1500ALARKO</v>
          </cell>
          <cell r="C1963" t="str">
            <v>Panel Radyatör PKKP600x1500 mm</v>
          </cell>
          <cell r="F1963">
            <v>136.91999999999999</v>
          </cell>
          <cell r="G1963">
            <v>102.45</v>
          </cell>
          <cell r="H1963">
            <v>85.61</v>
          </cell>
          <cell r="I1963">
            <v>1.8</v>
          </cell>
          <cell r="J1963" t="str">
            <v>PKKP600</v>
          </cell>
        </row>
        <row r="1964">
          <cell r="B1964" t="str">
            <v>panel radyatör pkkp-600-1600ALARKO</v>
          </cell>
          <cell r="C1964" t="str">
            <v>Panel Radyatör PKKP600x1600 mm</v>
          </cell>
          <cell r="F1964">
            <v>141.34</v>
          </cell>
          <cell r="G1964">
            <v>105.76</v>
          </cell>
          <cell r="H1964">
            <v>88.37</v>
          </cell>
          <cell r="I1964">
            <v>1.8</v>
          </cell>
          <cell r="J1964" t="str">
            <v>PKKP600</v>
          </cell>
        </row>
        <row r="1965">
          <cell r="B1965" t="str">
            <v>panel radyatör pkkp-600-1700ALARKO</v>
          </cell>
          <cell r="C1965" t="str">
            <v>Panel Radyatör PKKP600x1700 mm</v>
          </cell>
          <cell r="F1965">
            <v>150.18</v>
          </cell>
          <cell r="G1965">
            <v>112.37</v>
          </cell>
          <cell r="H1965">
            <v>93.9</v>
          </cell>
          <cell r="I1965">
            <v>2</v>
          </cell>
          <cell r="J1965" t="str">
            <v>PKKP600</v>
          </cell>
        </row>
        <row r="1966">
          <cell r="B1966" t="str">
            <v>panel radyatör pkkp-600-1800ALARKO</v>
          </cell>
          <cell r="C1966" t="str">
            <v>Panel Radyatör PKKP600x1800 mm</v>
          </cell>
          <cell r="F1966">
            <v>159.01</v>
          </cell>
          <cell r="G1966">
            <v>118.98</v>
          </cell>
          <cell r="H1966">
            <v>99.42</v>
          </cell>
          <cell r="I1966">
            <v>2</v>
          </cell>
          <cell r="J1966" t="str">
            <v>PKKP600</v>
          </cell>
        </row>
        <row r="1967">
          <cell r="B1967" t="str">
            <v>panel radyatör pkkp-600-1900ALARKO</v>
          </cell>
          <cell r="C1967" t="str">
            <v>Panel Radyatör PKKP600x1900 mm</v>
          </cell>
          <cell r="F1967">
            <v>167.85</v>
          </cell>
          <cell r="G1967">
            <v>125.59</v>
          </cell>
          <cell r="H1967">
            <v>104.94000000000001</v>
          </cell>
          <cell r="I1967">
            <v>2</v>
          </cell>
          <cell r="J1967" t="str">
            <v>PKKP600</v>
          </cell>
        </row>
        <row r="1968">
          <cell r="B1968" t="str">
            <v>panel radyatör pkkp-600-2000ALARKO</v>
          </cell>
          <cell r="C1968" t="str">
            <v>Panel Radyatör PKKP600x2000 mm</v>
          </cell>
          <cell r="F1968">
            <v>176.68</v>
          </cell>
          <cell r="G1968">
            <v>132.19999999999999</v>
          </cell>
          <cell r="H1968">
            <v>110.46000000000001</v>
          </cell>
          <cell r="I1968">
            <v>2</v>
          </cell>
          <cell r="J1968" t="str">
            <v>PKKP600</v>
          </cell>
        </row>
        <row r="1969">
          <cell r="B1969" t="str">
            <v>panel radyatör pkkp-600-2200ALARKO</v>
          </cell>
          <cell r="C1969" t="str">
            <v>Panel Radyatör PKKP600x2200 mm</v>
          </cell>
          <cell r="F1969">
            <v>191.88</v>
          </cell>
          <cell r="G1969">
            <v>143.57</v>
          </cell>
          <cell r="H1969">
            <v>119.97</v>
          </cell>
          <cell r="I1969">
            <v>2</v>
          </cell>
          <cell r="J1969" t="str">
            <v>PKKP600</v>
          </cell>
        </row>
        <row r="1970">
          <cell r="B1970" t="str">
            <v>panel radyatör pkkp-600-2400ALARKO</v>
          </cell>
          <cell r="C1970" t="str">
            <v>Panel Radyatör PKKP600x2400 mm</v>
          </cell>
          <cell r="F1970">
            <v>209.33</v>
          </cell>
          <cell r="G1970">
            <v>156.63</v>
          </cell>
          <cell r="H1970">
            <v>130.88</v>
          </cell>
          <cell r="I1970">
            <v>2</v>
          </cell>
          <cell r="J1970" t="str">
            <v>PKKP600</v>
          </cell>
        </row>
        <row r="1971">
          <cell r="B1971" t="str">
            <v>panel radyatör pkkp-600-2600ALARKO</v>
          </cell>
          <cell r="C1971" t="str">
            <v>Panel Radyatör PKKP600x2600 mm</v>
          </cell>
          <cell r="F1971">
            <v>226.77</v>
          </cell>
          <cell r="G1971">
            <v>169.67999999999998</v>
          </cell>
          <cell r="H1971">
            <v>141.78</v>
          </cell>
          <cell r="I1971">
            <v>2</v>
          </cell>
          <cell r="J1971" t="str">
            <v>PKKP600</v>
          </cell>
        </row>
        <row r="1972">
          <cell r="B1972" t="str">
            <v>panel radyatör pkkp-600-2800ALARKO</v>
          </cell>
          <cell r="C1972" t="str">
            <v>Panel Radyatör PKKP600x2800 mm</v>
          </cell>
          <cell r="F1972">
            <v>244.22</v>
          </cell>
          <cell r="G1972">
            <v>182.73999999999998</v>
          </cell>
          <cell r="H1972">
            <v>152.69</v>
          </cell>
          <cell r="I1972">
            <v>2</v>
          </cell>
          <cell r="J1972" t="str">
            <v>PKKP600</v>
          </cell>
        </row>
        <row r="1973">
          <cell r="B1973" t="str">
            <v>panel radyatör pkkp-600-3000ALARKO</v>
          </cell>
          <cell r="C1973" t="str">
            <v>Panel Radyatör PKKP600x3000 mm</v>
          </cell>
          <cell r="F1973">
            <v>261.66000000000003</v>
          </cell>
          <cell r="G1973">
            <v>195.79</v>
          </cell>
          <cell r="H1973">
            <v>163.59</v>
          </cell>
          <cell r="I1973">
            <v>2</v>
          </cell>
          <cell r="J1973" t="str">
            <v>PKKP600</v>
          </cell>
        </row>
        <row r="1974">
          <cell r="B1974">
            <v>0</v>
          </cell>
          <cell r="C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B1975" t="str">
            <v>panel radyatör pkkp-900-400ALARKO</v>
          </cell>
          <cell r="C1975" t="str">
            <v>Panel Radyatör PKKP900x400 mm</v>
          </cell>
          <cell r="F1975">
            <v>62.47</v>
          </cell>
          <cell r="G1975">
            <v>46.75</v>
          </cell>
          <cell r="H1975">
            <v>39.059999999999995</v>
          </cell>
          <cell r="I1975">
            <v>1.6</v>
          </cell>
          <cell r="J1975" t="str">
            <v>PKKP900</v>
          </cell>
        </row>
        <row r="1976">
          <cell r="B1976" t="str">
            <v>panel radyatör pkkp-900-500ALARKO</v>
          </cell>
          <cell r="C1976" t="str">
            <v>Panel Radyatör PKKP900x500 mm</v>
          </cell>
          <cell r="F1976">
            <v>78.09</v>
          </cell>
          <cell r="G1976">
            <v>58.43</v>
          </cell>
          <cell r="H1976">
            <v>48.83</v>
          </cell>
          <cell r="I1976">
            <v>1.6</v>
          </cell>
          <cell r="J1976" t="str">
            <v>PKKP900</v>
          </cell>
        </row>
        <row r="1977">
          <cell r="B1977" t="str">
            <v>panel radyatör pkkp-900-600ALARKO</v>
          </cell>
          <cell r="C1977" t="str">
            <v>Panel Radyatör PKKP900x600 mm</v>
          </cell>
          <cell r="F1977">
            <v>87.02</v>
          </cell>
          <cell r="G1977">
            <v>65.12</v>
          </cell>
          <cell r="H1977">
            <v>54.41</v>
          </cell>
          <cell r="I1977">
            <v>1.6</v>
          </cell>
          <cell r="J1977" t="str">
            <v>PKKP900</v>
          </cell>
        </row>
        <row r="1978">
          <cell r="B1978" t="str">
            <v>panel radyatör pkkp-900-700ALARKO</v>
          </cell>
          <cell r="C1978" t="str">
            <v>Panel Radyatör PKKP900x700 mm</v>
          </cell>
          <cell r="F1978">
            <v>101.53</v>
          </cell>
          <cell r="G1978">
            <v>75.97</v>
          </cell>
          <cell r="H1978">
            <v>63.48</v>
          </cell>
          <cell r="I1978">
            <v>1.6</v>
          </cell>
          <cell r="J1978" t="str">
            <v>PKKP900</v>
          </cell>
        </row>
        <row r="1979">
          <cell r="B1979" t="str">
            <v>panel radyatör pkkp-900-800ALARKO</v>
          </cell>
          <cell r="C1979" t="str">
            <v>Panel Radyatör PKKP900x800 mm</v>
          </cell>
          <cell r="F1979">
            <v>107.02</v>
          </cell>
          <cell r="G1979">
            <v>80.08</v>
          </cell>
          <cell r="H1979">
            <v>66.910000000000011</v>
          </cell>
          <cell r="I1979">
            <v>1.6</v>
          </cell>
          <cell r="J1979" t="str">
            <v>PKKP900</v>
          </cell>
        </row>
        <row r="1980">
          <cell r="B1980" t="str">
            <v>panel radyatör pkkp-900-900ALARKO</v>
          </cell>
          <cell r="C1980" t="str">
            <v>Panel Radyatör PKKP900x900 mm</v>
          </cell>
          <cell r="F1980">
            <v>120.39</v>
          </cell>
          <cell r="G1980">
            <v>90.08</v>
          </cell>
          <cell r="H1980">
            <v>75.27000000000001</v>
          </cell>
          <cell r="I1980">
            <v>1.6</v>
          </cell>
          <cell r="J1980" t="str">
            <v>PKKP900</v>
          </cell>
        </row>
        <row r="1981">
          <cell r="B1981" t="str">
            <v>panel radyatör pkkp-900-1000ALARKO</v>
          </cell>
          <cell r="C1981" t="str">
            <v>Panel Radyatör PKKP900x1000 mm</v>
          </cell>
          <cell r="F1981">
            <v>133.77000000000001</v>
          </cell>
          <cell r="G1981">
            <v>100.09</v>
          </cell>
          <cell r="H1981">
            <v>83.64</v>
          </cell>
          <cell r="I1981">
            <v>1.6</v>
          </cell>
          <cell r="J1981" t="str">
            <v>PKKP900</v>
          </cell>
        </row>
        <row r="1982">
          <cell r="B1982" t="str">
            <v>panel radyatör pkkp-900-1100ALARKO</v>
          </cell>
          <cell r="C1982" t="str">
            <v>Panel Radyatör PKKP900x1100 mm</v>
          </cell>
          <cell r="F1982">
            <v>147.15</v>
          </cell>
          <cell r="G1982">
            <v>110.11</v>
          </cell>
          <cell r="H1982">
            <v>92</v>
          </cell>
          <cell r="I1982">
            <v>1.8</v>
          </cell>
          <cell r="J1982" t="str">
            <v>PKKP900</v>
          </cell>
        </row>
        <row r="1983">
          <cell r="B1983" t="str">
            <v>panel radyatör pkkp-900-1200ALARKO</v>
          </cell>
          <cell r="C1983" t="str">
            <v>Panel Radyatör PKKP900x1200 mm</v>
          </cell>
          <cell r="F1983">
            <v>153.30000000000001</v>
          </cell>
          <cell r="G1983">
            <v>114.71000000000001</v>
          </cell>
          <cell r="H1983">
            <v>95.850000000000009</v>
          </cell>
          <cell r="I1983">
            <v>1.8</v>
          </cell>
          <cell r="J1983" t="str">
            <v>PKKP900</v>
          </cell>
        </row>
        <row r="1984">
          <cell r="B1984" t="str">
            <v>panel radyatör pkkp-900-1300ALARKO</v>
          </cell>
          <cell r="C1984" t="str">
            <v>Panel Radyatör PKKP900x1300 mm</v>
          </cell>
          <cell r="F1984">
            <v>166.08</v>
          </cell>
          <cell r="G1984">
            <v>124.27000000000001</v>
          </cell>
          <cell r="H1984">
            <v>103.84</v>
          </cell>
          <cell r="I1984">
            <v>1.8</v>
          </cell>
          <cell r="J1984" t="str">
            <v>PKKP900</v>
          </cell>
        </row>
        <row r="1985">
          <cell r="B1985" t="str">
            <v>panel radyatör pkkp-900-1400ALARKO</v>
          </cell>
          <cell r="C1985" t="str">
            <v>Panel Radyatör PKKP900x1400 mm</v>
          </cell>
          <cell r="F1985">
            <v>178.85</v>
          </cell>
          <cell r="G1985">
            <v>133.82</v>
          </cell>
          <cell r="H1985">
            <v>111.82000000000001</v>
          </cell>
          <cell r="I1985">
            <v>1.8</v>
          </cell>
          <cell r="J1985" t="str">
            <v>PKKP900</v>
          </cell>
        </row>
        <row r="1986">
          <cell r="B1986" t="str">
            <v>panel radyatör pkkp-900-1500ALARKO</v>
          </cell>
          <cell r="C1986" t="str">
            <v>Panel Radyatör PKKP900x1500 mm</v>
          </cell>
          <cell r="F1986">
            <v>191.63</v>
          </cell>
          <cell r="G1986">
            <v>143.38999999999999</v>
          </cell>
          <cell r="H1986">
            <v>119.81</v>
          </cell>
          <cell r="I1986">
            <v>1.8</v>
          </cell>
          <cell r="J1986" t="str">
            <v>PKKP900</v>
          </cell>
        </row>
        <row r="1987">
          <cell r="B1987" t="str">
            <v>panel radyatör pkkp-900-1600ALARKO</v>
          </cell>
          <cell r="C1987" t="str">
            <v>Panel Radyatör PKKP900x1600 mm</v>
          </cell>
          <cell r="F1987">
            <v>198.58</v>
          </cell>
          <cell r="G1987">
            <v>148.59</v>
          </cell>
          <cell r="H1987">
            <v>124.16000000000001</v>
          </cell>
          <cell r="I1987">
            <v>1.8</v>
          </cell>
          <cell r="J1987" t="str">
            <v>PKKP900</v>
          </cell>
        </row>
        <row r="1988">
          <cell r="B1988" t="str">
            <v>panel radyatör pkkp-900-1700ALARKO</v>
          </cell>
          <cell r="C1988" t="str">
            <v>Panel Radyatör PKKP900x1700 mm</v>
          </cell>
          <cell r="F1988">
            <v>210.99</v>
          </cell>
          <cell r="G1988">
            <v>157.87</v>
          </cell>
          <cell r="H1988">
            <v>131.91</v>
          </cell>
          <cell r="I1988">
            <v>2</v>
          </cell>
          <cell r="J1988" t="str">
            <v>PKKP900</v>
          </cell>
        </row>
        <row r="1989">
          <cell r="B1989" t="str">
            <v>panel radyatör pkkp-900-1800ALARKO</v>
          </cell>
          <cell r="C1989" t="str">
            <v>Panel Radyatör PKKP900x1800 mm</v>
          </cell>
          <cell r="F1989">
            <v>223.4</v>
          </cell>
          <cell r="G1989">
            <v>167.16</v>
          </cell>
          <cell r="H1989">
            <v>139.66999999999999</v>
          </cell>
          <cell r="I1989">
            <v>2</v>
          </cell>
          <cell r="J1989" t="str">
            <v>PKKP900</v>
          </cell>
        </row>
        <row r="1990">
          <cell r="B1990" t="str">
            <v>panel radyatör pkkp-900-1900ALARKO</v>
          </cell>
          <cell r="C1990" t="str">
            <v>Panel Radyatör PKKP900x1900 mm</v>
          </cell>
          <cell r="F1990">
            <v>235.81</v>
          </cell>
          <cell r="G1990">
            <v>176.44</v>
          </cell>
          <cell r="H1990">
            <v>147.42999999999998</v>
          </cell>
          <cell r="I1990">
            <v>2</v>
          </cell>
          <cell r="J1990" t="str">
            <v>PKKP900</v>
          </cell>
        </row>
        <row r="1991">
          <cell r="B1991" t="str">
            <v>panel radyatör pkkp-900-2000ALARKO</v>
          </cell>
          <cell r="C1991" t="str">
            <v>Panel Radyatör PKKP900x2000 mm</v>
          </cell>
          <cell r="F1991">
            <v>248.22</v>
          </cell>
          <cell r="G1991">
            <v>185.73</v>
          </cell>
          <cell r="H1991">
            <v>155.19</v>
          </cell>
          <cell r="I1991">
            <v>2</v>
          </cell>
          <cell r="J1991" t="str">
            <v>PKKP900</v>
          </cell>
        </row>
        <row r="1992">
          <cell r="B1992" t="str">
            <v>panel radyatör pkkp-900-2200ALARKO</v>
          </cell>
          <cell r="C1992" t="str">
            <v>Panel Radyatör PKKP900x2200 mm</v>
          </cell>
          <cell r="F1992">
            <v>271.19</v>
          </cell>
          <cell r="G1992">
            <v>202.92</v>
          </cell>
          <cell r="H1992">
            <v>169.54999999999998</v>
          </cell>
          <cell r="I1992">
            <v>2</v>
          </cell>
          <cell r="J1992" t="str">
            <v>PKKP900</v>
          </cell>
        </row>
        <row r="1993">
          <cell r="B1993" t="str">
            <v>panel radyatör pkkp-900-2400ALARKO</v>
          </cell>
          <cell r="C1993" t="str">
            <v>Panel Radyatör PKKP900x2400 mm</v>
          </cell>
          <cell r="F1993">
            <v>295.85000000000002</v>
          </cell>
          <cell r="G1993">
            <v>221.37</v>
          </cell>
          <cell r="H1993">
            <v>184.97</v>
          </cell>
          <cell r="I1993">
            <v>2</v>
          </cell>
          <cell r="J1993" t="str">
            <v>PKKP900</v>
          </cell>
        </row>
        <row r="1994">
          <cell r="B1994" t="str">
            <v>panel radyatör pkkp-900-2600ALARKO</v>
          </cell>
          <cell r="C1994" t="str">
            <v>Panel Radyatör PKKP900x2600 mm</v>
          </cell>
          <cell r="F1994">
            <v>320.5</v>
          </cell>
          <cell r="G1994">
            <v>239.81</v>
          </cell>
          <cell r="H1994">
            <v>200.38</v>
          </cell>
          <cell r="I1994">
            <v>2</v>
          </cell>
          <cell r="J1994" t="str">
            <v>PKKP900</v>
          </cell>
        </row>
        <row r="1995">
          <cell r="B1995" t="str">
            <v>panel radyatör pkkp-900-2800ALARKO</v>
          </cell>
          <cell r="C1995" t="str">
            <v>Panel Radyatör PKKP900x2800 mm</v>
          </cell>
          <cell r="F1995">
            <v>345.16</v>
          </cell>
          <cell r="G1995">
            <v>258.26</v>
          </cell>
          <cell r="H1995">
            <v>215.79999999999998</v>
          </cell>
          <cell r="I1995">
            <v>2</v>
          </cell>
          <cell r="J1995" t="str">
            <v>PKKP900</v>
          </cell>
        </row>
        <row r="1996">
          <cell r="B1996" t="str">
            <v>panel radyatör pkkp-900-3000ALARKO</v>
          </cell>
          <cell r="C1996" t="str">
            <v>Panel Radyatör PKKP900x3000 mm</v>
          </cell>
          <cell r="F1996">
            <v>369.81</v>
          </cell>
          <cell r="G1996">
            <v>276.70999999999998</v>
          </cell>
          <cell r="H1996">
            <v>231.20999999999998</v>
          </cell>
          <cell r="I1996">
            <v>2</v>
          </cell>
          <cell r="J1996" t="str">
            <v>PKKP900</v>
          </cell>
        </row>
        <row r="1997">
          <cell r="B1997">
            <v>0</v>
          </cell>
          <cell r="C1997">
            <v>0</v>
          </cell>
        </row>
        <row r="1998">
          <cell r="B1998" t="str">
            <v>panel radyatör pkp-300-400ALARKO</v>
          </cell>
          <cell r="C1998" t="str">
            <v>Panel Radyatör PKP300x400</v>
          </cell>
          <cell r="F1998">
            <v>26.712000000000003</v>
          </cell>
          <cell r="G1998">
            <v>19.990000000000002</v>
          </cell>
          <cell r="H1998">
            <v>16.71</v>
          </cell>
          <cell r="I1998">
            <v>1.6</v>
          </cell>
          <cell r="J1998" t="str">
            <v>PKP300</v>
          </cell>
        </row>
        <row r="1999">
          <cell r="B1999" t="str">
            <v>panel radyatör pkp-300-500ALARKO</v>
          </cell>
          <cell r="C1999" t="str">
            <v>Panel Radyatör PKP300x500</v>
          </cell>
          <cell r="F1999">
            <v>33.39</v>
          </cell>
          <cell r="G1999">
            <v>24.990000000000002</v>
          </cell>
          <cell r="H1999">
            <v>20.880000000000003</v>
          </cell>
          <cell r="I1999">
            <v>1.6</v>
          </cell>
          <cell r="J1999" t="str">
            <v>PKP300</v>
          </cell>
        </row>
        <row r="2000">
          <cell r="B2000" t="str">
            <v>panel radyatör pkp-300-600ALARKO</v>
          </cell>
          <cell r="C2000" t="str">
            <v>Panel Radyatör PKP300x600</v>
          </cell>
          <cell r="F2000">
            <v>37.253999999999998</v>
          </cell>
          <cell r="G2000">
            <v>27.880000000000003</v>
          </cell>
          <cell r="H2000">
            <v>23.3</v>
          </cell>
          <cell r="I2000">
            <v>1.6</v>
          </cell>
          <cell r="J2000" t="str">
            <v>PKP300</v>
          </cell>
        </row>
        <row r="2001">
          <cell r="B2001" t="str">
            <v>panel radyatör pkp-300-700ALARKO</v>
          </cell>
          <cell r="C2001" t="str">
            <v>Panel Radyatör PKP300x700</v>
          </cell>
          <cell r="F2001">
            <v>43.463000000000001</v>
          </cell>
          <cell r="G2001">
            <v>32.53</v>
          </cell>
          <cell r="H2001">
            <v>27.180000000000003</v>
          </cell>
          <cell r="I2001">
            <v>1.6</v>
          </cell>
          <cell r="J2001" t="str">
            <v>PKP300</v>
          </cell>
        </row>
        <row r="2002">
          <cell r="B2002" t="str">
            <v>panel radyatör pkp-300-800ALARKO</v>
          </cell>
          <cell r="C2002" t="str">
            <v>Panel Radyatör PKP300x800</v>
          </cell>
          <cell r="F2002">
            <v>45.584000000000003</v>
          </cell>
          <cell r="G2002">
            <v>34.11</v>
          </cell>
          <cell r="H2002">
            <v>28.5</v>
          </cell>
          <cell r="I2002">
            <v>1.6</v>
          </cell>
          <cell r="J2002" t="str">
            <v>PKP300</v>
          </cell>
        </row>
        <row r="2003">
          <cell r="B2003" t="str">
            <v>panel radyatör pkp-300-900ALARKO</v>
          </cell>
          <cell r="C2003" t="str">
            <v>Panel Radyatör PKP300x900</v>
          </cell>
          <cell r="F2003">
            <v>51.281999999999996</v>
          </cell>
          <cell r="G2003">
            <v>38.379999999999995</v>
          </cell>
          <cell r="H2003">
            <v>32.07</v>
          </cell>
          <cell r="I2003">
            <v>1.6</v>
          </cell>
          <cell r="J2003" t="str">
            <v>PKP300</v>
          </cell>
        </row>
        <row r="2004">
          <cell r="B2004" t="str">
            <v>panel radyatör pkp-300-1000ALARKO</v>
          </cell>
          <cell r="C2004" t="str">
            <v>Panel Radyatör PKP300x1000</v>
          </cell>
          <cell r="F2004">
            <v>56.98</v>
          </cell>
          <cell r="G2004">
            <v>42.64</v>
          </cell>
          <cell r="H2004">
            <v>35.629999999999995</v>
          </cell>
          <cell r="I2004">
            <v>1.6</v>
          </cell>
          <cell r="J2004" t="str">
            <v>PKP300</v>
          </cell>
        </row>
        <row r="2005">
          <cell r="B2005" t="str">
            <v>panel radyatör pkp-300-1100ALARKO</v>
          </cell>
          <cell r="C2005" t="str">
            <v>Panel Radyatör PKP300x1100</v>
          </cell>
          <cell r="F2005">
            <v>62.678000000000004</v>
          </cell>
          <cell r="G2005">
            <v>46.9</v>
          </cell>
          <cell r="H2005">
            <v>39.19</v>
          </cell>
          <cell r="I2005">
            <v>1.8</v>
          </cell>
          <cell r="J2005" t="str">
            <v>PKP300</v>
          </cell>
        </row>
        <row r="2006">
          <cell r="B2006" t="str">
            <v>panel radyatör pkp-300-1200ALARKO</v>
          </cell>
          <cell r="C2006" t="str">
            <v>Panel Radyatör PKP300x1200</v>
          </cell>
          <cell r="F2006">
            <v>64.847999999999999</v>
          </cell>
          <cell r="G2006">
            <v>48.53</v>
          </cell>
          <cell r="H2006">
            <v>40.549999999999997</v>
          </cell>
          <cell r="I2006">
            <v>1.8</v>
          </cell>
          <cell r="J2006" t="str">
            <v>PKP300</v>
          </cell>
        </row>
        <row r="2007">
          <cell r="B2007" t="str">
            <v>panel radyatör pkp-300-1300ALARKO</v>
          </cell>
          <cell r="C2007" t="str">
            <v>Panel Radyatör PKP300x1300</v>
          </cell>
          <cell r="F2007">
            <v>70.251999999999995</v>
          </cell>
          <cell r="G2007">
            <v>52.57</v>
          </cell>
          <cell r="H2007">
            <v>43.93</v>
          </cell>
          <cell r="I2007">
            <v>1.8</v>
          </cell>
          <cell r="J2007" t="str">
            <v>PKP300</v>
          </cell>
        </row>
        <row r="2008">
          <cell r="B2008" t="str">
            <v>panel radyatör pkp-300-1400ALARKO</v>
          </cell>
          <cell r="C2008" t="str">
            <v>Panel Radyatör PKP300x1400</v>
          </cell>
          <cell r="F2008">
            <v>75.655999999999992</v>
          </cell>
          <cell r="G2008">
            <v>56.61</v>
          </cell>
          <cell r="H2008">
            <v>47.3</v>
          </cell>
          <cell r="I2008">
            <v>1.8</v>
          </cell>
          <cell r="J2008" t="str">
            <v>PKP300</v>
          </cell>
        </row>
        <row r="2009">
          <cell r="B2009" t="str">
            <v>panel radyatör pkp-300-1500ALARKO</v>
          </cell>
          <cell r="C2009" t="str">
            <v>Panel Radyatör PKP300x1500</v>
          </cell>
          <cell r="F2009">
            <v>81.06</v>
          </cell>
          <cell r="G2009">
            <v>60.66</v>
          </cell>
          <cell r="H2009">
            <v>50.68</v>
          </cell>
          <cell r="I2009">
            <v>1.8</v>
          </cell>
          <cell r="J2009" t="str">
            <v>PKP300</v>
          </cell>
        </row>
        <row r="2010">
          <cell r="B2010" t="str">
            <v>panel radyatör pkp-300-1600ALARKO</v>
          </cell>
          <cell r="C2010" t="str">
            <v>Panel Radyatör PKP300x1600</v>
          </cell>
          <cell r="F2010">
            <v>83.888000000000005</v>
          </cell>
          <cell r="G2010">
            <v>62.769999999999996</v>
          </cell>
          <cell r="H2010">
            <v>52.449999999999996</v>
          </cell>
          <cell r="I2010">
            <v>1.8</v>
          </cell>
          <cell r="J2010" t="str">
            <v>PKP300</v>
          </cell>
        </row>
        <row r="2011">
          <cell r="B2011" t="str">
            <v>panel radyatör pkp-300-1700ALARKO</v>
          </cell>
          <cell r="C2011" t="str">
            <v>Panel Radyatör PKP300x1700</v>
          </cell>
          <cell r="F2011">
            <v>89.131</v>
          </cell>
          <cell r="G2011">
            <v>66.690000000000012</v>
          </cell>
          <cell r="H2011">
            <v>55.73</v>
          </cell>
          <cell r="I2011">
            <v>2</v>
          </cell>
          <cell r="J2011" t="str">
            <v>PKP300</v>
          </cell>
        </row>
        <row r="2012">
          <cell r="B2012" t="str">
            <v>panel radyatör pkp-300-1800ALARKO</v>
          </cell>
          <cell r="C2012" t="str">
            <v>Panel Radyatör PKP300x1800</v>
          </cell>
          <cell r="F2012">
            <v>94.373999999999995</v>
          </cell>
          <cell r="G2012">
            <v>70.62</v>
          </cell>
          <cell r="H2012">
            <v>59.01</v>
          </cell>
          <cell r="I2012">
            <v>2</v>
          </cell>
          <cell r="J2012" t="str">
            <v>PKP300</v>
          </cell>
        </row>
        <row r="2013">
          <cell r="B2013" t="str">
            <v>panel radyatör pkp-300-1900ALARKO</v>
          </cell>
          <cell r="C2013" t="str">
            <v>Panel Radyatör PKP300x1900</v>
          </cell>
          <cell r="F2013">
            <v>99.61699999999999</v>
          </cell>
          <cell r="G2013">
            <v>74.540000000000006</v>
          </cell>
          <cell r="H2013">
            <v>62.29</v>
          </cell>
          <cell r="I2013">
            <v>2</v>
          </cell>
          <cell r="J2013" t="str">
            <v>PKP300</v>
          </cell>
        </row>
        <row r="2014">
          <cell r="B2014" t="str">
            <v>panel radyatör pkp-300-2000ALARKO</v>
          </cell>
          <cell r="C2014" t="str">
            <v>Panel Radyatör PKP300x2000</v>
          </cell>
          <cell r="F2014">
            <v>104.86</v>
          </cell>
          <cell r="G2014">
            <v>78.460000000000008</v>
          </cell>
          <cell r="H2014">
            <v>65.56</v>
          </cell>
          <cell r="I2014">
            <v>2</v>
          </cell>
          <cell r="J2014" t="str">
            <v>PKP300</v>
          </cell>
        </row>
        <row r="2015">
          <cell r="B2015" t="str">
            <v>panel radyatör pkp-300-2200ALARKO</v>
          </cell>
          <cell r="C2015" t="str">
            <v>Panel Radyatör PKP300x2200</v>
          </cell>
          <cell r="F2015">
            <v>114.114</v>
          </cell>
          <cell r="G2015">
            <v>85.39</v>
          </cell>
          <cell r="H2015">
            <v>71.350000000000009</v>
          </cell>
          <cell r="I2015">
            <v>2</v>
          </cell>
          <cell r="J2015" t="str">
            <v>PKP300</v>
          </cell>
        </row>
        <row r="2016">
          <cell r="B2016" t="str">
            <v>panel radyatör pkp-300-2400ALARKO</v>
          </cell>
          <cell r="C2016" t="str">
            <v>Panel Radyatör PKP300x2400</v>
          </cell>
          <cell r="F2016">
            <v>124.48799999999999</v>
          </cell>
          <cell r="G2016">
            <v>93.15</v>
          </cell>
          <cell r="H2016">
            <v>77.83</v>
          </cell>
          <cell r="I2016">
            <v>2</v>
          </cell>
          <cell r="J2016" t="str">
            <v>PKP300</v>
          </cell>
        </row>
        <row r="2017">
          <cell r="B2017" t="str">
            <v>panel radyatör pkp-300-2600ALARKO</v>
          </cell>
          <cell r="C2017" t="str">
            <v>Panel Radyatör PKP300x2600</v>
          </cell>
          <cell r="F2017">
            <v>134.86199999999999</v>
          </cell>
          <cell r="G2017">
            <v>100.91000000000001</v>
          </cell>
          <cell r="H2017">
            <v>84.320000000000007</v>
          </cell>
          <cell r="I2017">
            <v>2</v>
          </cell>
          <cell r="J2017" t="str">
            <v>PKP300</v>
          </cell>
        </row>
        <row r="2018">
          <cell r="B2018" t="str">
            <v>panel radyatör pkp-300-2800ALARKO</v>
          </cell>
          <cell r="C2018" t="str">
            <v>Panel Radyatör PKP300x2800</v>
          </cell>
          <cell r="F2018">
            <v>145.23599999999999</v>
          </cell>
          <cell r="G2018">
            <v>108.67</v>
          </cell>
          <cell r="H2018">
            <v>90.81</v>
          </cell>
          <cell r="I2018">
            <v>2</v>
          </cell>
          <cell r="J2018" t="str">
            <v>PKP300</v>
          </cell>
        </row>
        <row r="2019">
          <cell r="B2019" t="str">
            <v>panel radyatör pkp-300-3000ALARKO</v>
          </cell>
          <cell r="C2019" t="str">
            <v>Panel Radyatör PKP300x3000</v>
          </cell>
          <cell r="F2019">
            <v>155.60999999999999</v>
          </cell>
          <cell r="G2019">
            <v>116.44000000000001</v>
          </cell>
          <cell r="H2019">
            <v>97.29</v>
          </cell>
          <cell r="I2019">
            <v>2</v>
          </cell>
          <cell r="J2019" t="str">
            <v>PKP300</v>
          </cell>
        </row>
        <row r="2020">
          <cell r="B2020">
            <v>0</v>
          </cell>
          <cell r="C2020">
            <v>0</v>
          </cell>
          <cell r="F2020">
            <v>0</v>
          </cell>
          <cell r="G2020">
            <v>0</v>
          </cell>
          <cell r="H2020">
            <v>0</v>
          </cell>
        </row>
        <row r="2021">
          <cell r="B2021" t="str">
            <v>panel radyatör pkp-400-400ALARKO</v>
          </cell>
          <cell r="C2021" t="str">
            <v>Panel Radyatör PKP400x400</v>
          </cell>
          <cell r="F2021">
            <v>30.212000000000003</v>
          </cell>
          <cell r="G2021">
            <v>22.610000000000003</v>
          </cell>
          <cell r="H2021">
            <v>18.89</v>
          </cell>
          <cell r="I2021">
            <v>1.6</v>
          </cell>
          <cell r="J2021" t="str">
            <v>PKP400</v>
          </cell>
        </row>
        <row r="2022">
          <cell r="B2022" t="str">
            <v>panel radyatör pkp-400-500ALARKO</v>
          </cell>
          <cell r="C2022" t="str">
            <v>Panel Radyatör PKP400x500</v>
          </cell>
          <cell r="F2022">
            <v>37.765000000000001</v>
          </cell>
          <cell r="G2022">
            <v>28.26</v>
          </cell>
          <cell r="H2022">
            <v>23.62</v>
          </cell>
          <cell r="I2022">
            <v>1.6</v>
          </cell>
          <cell r="J2022" t="str">
            <v>PKP400</v>
          </cell>
        </row>
        <row r="2023">
          <cell r="B2023" t="str">
            <v>panel radyatör pkp-400-600ALARKO</v>
          </cell>
          <cell r="C2023" t="str">
            <v>Panel Radyatör PKP400x600</v>
          </cell>
          <cell r="F2023">
            <v>41.915999999999997</v>
          </cell>
          <cell r="G2023">
            <v>31.37</v>
          </cell>
          <cell r="H2023">
            <v>26.21</v>
          </cell>
          <cell r="I2023">
            <v>1.6</v>
          </cell>
          <cell r="J2023" t="str">
            <v>PKP400</v>
          </cell>
        </row>
        <row r="2024">
          <cell r="B2024" t="str">
            <v>panel radyatör pkp-400-700ALARKO</v>
          </cell>
          <cell r="C2024" t="str">
            <v>Panel Radyatör PKP400x700</v>
          </cell>
          <cell r="F2024">
            <v>48.901999999999994</v>
          </cell>
          <cell r="G2024">
            <v>36.589999999999996</v>
          </cell>
          <cell r="H2024">
            <v>30.580000000000002</v>
          </cell>
          <cell r="I2024">
            <v>1.6</v>
          </cell>
          <cell r="J2024" t="str">
            <v>PKP400</v>
          </cell>
        </row>
        <row r="2025">
          <cell r="B2025" t="str">
            <v>panel radyatör pkp-400-800ALARKO</v>
          </cell>
          <cell r="C2025" t="str">
            <v>Panel Radyatör PKP400x800</v>
          </cell>
          <cell r="F2025">
            <v>51.016000000000005</v>
          </cell>
          <cell r="G2025">
            <v>38.18</v>
          </cell>
          <cell r="H2025">
            <v>31.900000000000002</v>
          </cell>
          <cell r="I2025">
            <v>1.6</v>
          </cell>
          <cell r="J2025" t="str">
            <v>PKP400</v>
          </cell>
        </row>
        <row r="2026">
          <cell r="B2026" t="str">
            <v>panel radyatör pkp-400-900ALARKO</v>
          </cell>
          <cell r="C2026" t="str">
            <v>Panel Radyatör PKP400x900</v>
          </cell>
          <cell r="F2026">
            <v>57.393000000000001</v>
          </cell>
          <cell r="G2026">
            <v>42.949999999999996</v>
          </cell>
          <cell r="H2026">
            <v>35.89</v>
          </cell>
          <cell r="I2026">
            <v>1.6</v>
          </cell>
          <cell r="J2026" t="str">
            <v>PKP400</v>
          </cell>
        </row>
        <row r="2027">
          <cell r="B2027" t="str">
            <v>panel radyatör pkp-400-1000ALARKO</v>
          </cell>
          <cell r="C2027" t="str">
            <v>Panel Radyatör PKP400x1000</v>
          </cell>
          <cell r="F2027">
            <v>63.77</v>
          </cell>
          <cell r="G2027">
            <v>47.72</v>
          </cell>
          <cell r="H2027">
            <v>39.869999999999997</v>
          </cell>
          <cell r="I2027">
            <v>1.6</v>
          </cell>
          <cell r="J2027" t="str">
            <v>PKP400</v>
          </cell>
        </row>
        <row r="2028">
          <cell r="B2028" t="str">
            <v>panel radyatör pkp-400-1100ALARKO</v>
          </cell>
          <cell r="C2028" t="str">
            <v>Panel Radyatör PKP400x1100</v>
          </cell>
          <cell r="F2028">
            <v>70.147000000000006</v>
          </cell>
          <cell r="G2028">
            <v>52.489999999999995</v>
          </cell>
          <cell r="H2028">
            <v>43.86</v>
          </cell>
          <cell r="I2028">
            <v>1.8</v>
          </cell>
          <cell r="J2028" t="str">
            <v>PKP400</v>
          </cell>
        </row>
        <row r="2029">
          <cell r="B2029" t="str">
            <v>panel radyatör pkp-400-1200ALARKO</v>
          </cell>
          <cell r="C2029" t="str">
            <v>Panel Radyatör PKP400x1200</v>
          </cell>
          <cell r="F2029">
            <v>71.736000000000004</v>
          </cell>
          <cell r="G2029">
            <v>53.68</v>
          </cell>
          <cell r="H2029">
            <v>44.85</v>
          </cell>
          <cell r="I2029">
            <v>1.8</v>
          </cell>
          <cell r="J2029" t="str">
            <v>PKP400</v>
          </cell>
        </row>
        <row r="2030">
          <cell r="B2030" t="str">
            <v>panel radyatör pkp-400-1300ALARKO</v>
          </cell>
          <cell r="C2030" t="str">
            <v>Panel Radyatör PKP400x1300</v>
          </cell>
          <cell r="F2030">
            <v>77.713999999999999</v>
          </cell>
          <cell r="G2030">
            <v>58.15</v>
          </cell>
          <cell r="H2030">
            <v>48.589999999999996</v>
          </cell>
          <cell r="I2030">
            <v>1.8</v>
          </cell>
          <cell r="J2030" t="str">
            <v>PKP400</v>
          </cell>
        </row>
        <row r="2031">
          <cell r="B2031" t="str">
            <v>panel radyatör pkp-400-1400ALARKO</v>
          </cell>
          <cell r="C2031" t="str">
            <v>Panel Radyatör PKP400x1400</v>
          </cell>
          <cell r="F2031">
            <v>83.691999999999993</v>
          </cell>
          <cell r="G2031">
            <v>62.629999999999995</v>
          </cell>
          <cell r="H2031">
            <v>52.33</v>
          </cell>
          <cell r="I2031">
            <v>1.8</v>
          </cell>
          <cell r="J2031" t="str">
            <v>PKP400</v>
          </cell>
        </row>
        <row r="2032">
          <cell r="B2032" t="str">
            <v>panel radyatör pkp-400-1500ALARKO</v>
          </cell>
          <cell r="C2032" t="str">
            <v>Panel Radyatör PKP400x1500</v>
          </cell>
          <cell r="F2032">
            <v>89.67</v>
          </cell>
          <cell r="G2032">
            <v>67.100000000000009</v>
          </cell>
          <cell r="H2032">
            <v>56.07</v>
          </cell>
          <cell r="I2032">
            <v>1.8</v>
          </cell>
          <cell r="J2032" t="str">
            <v>PKP400</v>
          </cell>
        </row>
        <row r="2033">
          <cell r="B2033" t="str">
            <v>panel radyatör pkp-400-1600ALARKO</v>
          </cell>
          <cell r="C2033" t="str">
            <v>Panel Radyatör PKP400x1600</v>
          </cell>
          <cell r="F2033">
            <v>91.872000000000014</v>
          </cell>
          <cell r="G2033">
            <v>68.75</v>
          </cell>
          <cell r="H2033">
            <v>57.44</v>
          </cell>
          <cell r="I2033">
            <v>1.8</v>
          </cell>
          <cell r="J2033" t="str">
            <v>PKP400</v>
          </cell>
        </row>
        <row r="2034">
          <cell r="B2034" t="str">
            <v>panel radyatör pkp-400-1700ALARKO</v>
          </cell>
          <cell r="C2034" t="str">
            <v>Panel Radyatör PKP400x1700</v>
          </cell>
          <cell r="F2034">
            <v>97.614000000000004</v>
          </cell>
          <cell r="G2034">
            <v>73.040000000000006</v>
          </cell>
          <cell r="H2034">
            <v>61.03</v>
          </cell>
          <cell r="I2034">
            <v>2</v>
          </cell>
          <cell r="J2034" t="str">
            <v>PKP400</v>
          </cell>
        </row>
        <row r="2035">
          <cell r="B2035" t="str">
            <v>panel radyatör pkp-400-1800ALARKO</v>
          </cell>
          <cell r="C2035" t="str">
            <v>Panel Radyatör PKP400x1800</v>
          </cell>
          <cell r="F2035">
            <v>103.446</v>
          </cell>
          <cell r="G2035">
            <v>77.410000000000011</v>
          </cell>
          <cell r="H2035">
            <v>64.680000000000007</v>
          </cell>
          <cell r="I2035">
            <v>2</v>
          </cell>
          <cell r="J2035" t="str">
            <v>PKP400</v>
          </cell>
        </row>
        <row r="2036">
          <cell r="B2036" t="str">
            <v>panel radyatör pkp-400-1900ALARKO</v>
          </cell>
          <cell r="C2036" t="str">
            <v>Panel Radyatör PKP400x1900</v>
          </cell>
          <cell r="F2036">
            <v>109.193</v>
          </cell>
          <cell r="G2036">
            <v>81.710000000000008</v>
          </cell>
          <cell r="H2036">
            <v>68.27000000000001</v>
          </cell>
          <cell r="I2036">
            <v>2</v>
          </cell>
          <cell r="J2036" t="str">
            <v>PKP400</v>
          </cell>
        </row>
        <row r="2037">
          <cell r="B2037" t="str">
            <v>panel radyatör pkp-400-2000ALARKO</v>
          </cell>
          <cell r="C2037" t="str">
            <v>Panel Radyatör PKP400x2000</v>
          </cell>
          <cell r="F2037">
            <v>114.94</v>
          </cell>
          <cell r="G2037">
            <v>86.01</v>
          </cell>
          <cell r="H2037">
            <v>71.86</v>
          </cell>
          <cell r="I2037">
            <v>2</v>
          </cell>
          <cell r="J2037" t="str">
            <v>PKP400</v>
          </cell>
        </row>
        <row r="2038">
          <cell r="B2038" t="str">
            <v>panel radyatör pkp-400-2200ALARKO</v>
          </cell>
          <cell r="C2038" t="str">
            <v>Panel Radyatör PKP400x2200</v>
          </cell>
          <cell r="F2038">
            <v>125.97200000000001</v>
          </cell>
          <cell r="G2038">
            <v>94.26</v>
          </cell>
          <cell r="H2038">
            <v>78.760000000000005</v>
          </cell>
          <cell r="I2038">
            <v>2</v>
          </cell>
          <cell r="J2038" t="str">
            <v>PKP400</v>
          </cell>
        </row>
        <row r="2039">
          <cell r="B2039" t="str">
            <v>panel radyatör pkp-400-2400ALARKO</v>
          </cell>
          <cell r="C2039" t="str">
            <v>Panel Radyatör PKP400x2400</v>
          </cell>
          <cell r="F2039">
            <v>137.42399999999998</v>
          </cell>
          <cell r="G2039">
            <v>102.83</v>
          </cell>
          <cell r="H2039">
            <v>85.92</v>
          </cell>
          <cell r="I2039">
            <v>2</v>
          </cell>
          <cell r="J2039" t="str">
            <v>PKP400</v>
          </cell>
        </row>
        <row r="2040">
          <cell r="B2040" t="str">
            <v>panel radyatör pkp-400-2600ALARKO</v>
          </cell>
          <cell r="C2040" t="str">
            <v>Panel Radyatör PKP400x2600</v>
          </cell>
          <cell r="F2040">
            <v>148.876</v>
          </cell>
          <cell r="G2040">
            <v>111.4</v>
          </cell>
          <cell r="H2040">
            <v>93.08</v>
          </cell>
          <cell r="I2040">
            <v>2</v>
          </cell>
          <cell r="J2040" t="str">
            <v>PKP400</v>
          </cell>
        </row>
        <row r="2041">
          <cell r="B2041" t="str">
            <v>panel radyatör pkp-400-2800ALARKO</v>
          </cell>
          <cell r="C2041" t="str">
            <v>Panel Radyatör PKP400x2800</v>
          </cell>
          <cell r="F2041">
            <v>160.32799999999997</v>
          </cell>
          <cell r="G2041">
            <v>119.97</v>
          </cell>
          <cell r="H2041">
            <v>100.24000000000001</v>
          </cell>
          <cell r="I2041">
            <v>2</v>
          </cell>
          <cell r="J2041" t="str">
            <v>PKP400</v>
          </cell>
        </row>
        <row r="2042">
          <cell r="B2042" t="str">
            <v>panel radyatör pkp-400-3000ALARKO</v>
          </cell>
          <cell r="C2042" t="str">
            <v>Panel Radyatör PKP400x3000</v>
          </cell>
          <cell r="F2042">
            <v>171.78</v>
          </cell>
          <cell r="G2042">
            <v>128.53</v>
          </cell>
          <cell r="H2042">
            <v>107.4</v>
          </cell>
          <cell r="I2042">
            <v>2</v>
          </cell>
          <cell r="J2042" t="str">
            <v>PKP400</v>
          </cell>
        </row>
        <row r="2043">
          <cell r="B2043">
            <v>0</v>
          </cell>
          <cell r="C2043">
            <v>0</v>
          </cell>
          <cell r="F2043">
            <v>0</v>
          </cell>
          <cell r="G2043">
            <v>0</v>
          </cell>
          <cell r="H2043">
            <v>0</v>
          </cell>
        </row>
        <row r="2044">
          <cell r="B2044" t="str">
            <v>panel radyatör pkp-500-400ALARKO</v>
          </cell>
          <cell r="C2044" t="str">
            <v>Panel Radyatör PKP500x400</v>
          </cell>
          <cell r="F2044">
            <v>36.484000000000002</v>
          </cell>
          <cell r="G2044">
            <v>27.3</v>
          </cell>
          <cell r="H2044">
            <v>22.810000000000002</v>
          </cell>
          <cell r="I2044">
            <v>1.6</v>
          </cell>
          <cell r="J2044" t="str">
            <v>PKP500</v>
          </cell>
        </row>
        <row r="2045">
          <cell r="B2045" t="str">
            <v>panel radyatör pkp-500-500ALARKO</v>
          </cell>
          <cell r="C2045" t="str">
            <v>Panel Radyatör PKP500x500</v>
          </cell>
          <cell r="F2045">
            <v>45.604999999999997</v>
          </cell>
          <cell r="G2045">
            <v>34.129999999999995</v>
          </cell>
          <cell r="H2045">
            <v>28.520000000000003</v>
          </cell>
          <cell r="I2045">
            <v>1.6</v>
          </cell>
          <cell r="J2045" t="str">
            <v>PKP500</v>
          </cell>
        </row>
        <row r="2046">
          <cell r="B2046" t="str">
            <v>panel radyatör pkp-500-600ALARKO</v>
          </cell>
          <cell r="C2046" t="str">
            <v>Panel Radyatör PKP500x600</v>
          </cell>
          <cell r="F2046">
            <v>50.652000000000001</v>
          </cell>
          <cell r="G2046">
            <v>37.9</v>
          </cell>
          <cell r="H2046">
            <v>31.67</v>
          </cell>
          <cell r="I2046">
            <v>1.6</v>
          </cell>
          <cell r="J2046" t="str">
            <v>PKP500</v>
          </cell>
        </row>
        <row r="2047">
          <cell r="B2047" t="str">
            <v>panel radyatör pkp-500-700ALARKO</v>
          </cell>
          <cell r="C2047" t="str">
            <v>Panel Radyatör PKP500x700</v>
          </cell>
          <cell r="F2047">
            <v>59.093999999999994</v>
          </cell>
          <cell r="G2047">
            <v>44.22</v>
          </cell>
          <cell r="H2047">
            <v>36.949999999999996</v>
          </cell>
          <cell r="I2047">
            <v>1.6</v>
          </cell>
          <cell r="J2047" t="str">
            <v>PKP500</v>
          </cell>
        </row>
        <row r="2048">
          <cell r="B2048" t="str">
            <v>panel radyatör pkp-500-800ALARKO</v>
          </cell>
          <cell r="C2048" t="str">
            <v>Panel Radyatör PKP500x800</v>
          </cell>
          <cell r="F2048">
            <v>61.712000000000003</v>
          </cell>
          <cell r="G2048">
            <v>46.18</v>
          </cell>
          <cell r="H2048">
            <v>38.589999999999996</v>
          </cell>
          <cell r="I2048">
            <v>1.6</v>
          </cell>
          <cell r="J2048" t="str">
            <v>PKP500</v>
          </cell>
        </row>
        <row r="2049">
          <cell r="B2049" t="str">
            <v>panel radyatör pkp-500-900ALARKO</v>
          </cell>
          <cell r="C2049" t="str">
            <v>Panel Radyatör PKP500x900</v>
          </cell>
          <cell r="F2049">
            <v>69.426000000000002</v>
          </cell>
          <cell r="G2049">
            <v>51.949999999999996</v>
          </cell>
          <cell r="H2049">
            <v>43.41</v>
          </cell>
          <cell r="I2049">
            <v>1.6</v>
          </cell>
          <cell r="J2049" t="str">
            <v>PKP500</v>
          </cell>
        </row>
        <row r="2050">
          <cell r="B2050" t="str">
            <v>panel radyatör pkp-500-1000ALARKO</v>
          </cell>
          <cell r="C2050" t="str">
            <v>Panel Radyatör PKP500x1000</v>
          </cell>
          <cell r="F2050">
            <v>77.14</v>
          </cell>
          <cell r="G2050">
            <v>57.72</v>
          </cell>
          <cell r="H2050">
            <v>48.23</v>
          </cell>
          <cell r="I2050">
            <v>1.6</v>
          </cell>
          <cell r="J2050" t="str">
            <v>PKP500</v>
          </cell>
        </row>
        <row r="2051">
          <cell r="B2051" t="str">
            <v>panel radyatör pkp-500-1100ALARKO</v>
          </cell>
          <cell r="C2051" t="str">
            <v>Panel Radyatör PKP500x1100</v>
          </cell>
          <cell r="F2051">
            <v>84.854000000000013</v>
          </cell>
          <cell r="G2051">
            <v>63.489999999999995</v>
          </cell>
          <cell r="H2051">
            <v>53.059999999999995</v>
          </cell>
          <cell r="I2051">
            <v>1.8</v>
          </cell>
          <cell r="J2051" t="str">
            <v>PKP500</v>
          </cell>
        </row>
        <row r="2052">
          <cell r="B2052" t="str">
            <v>panel radyatör pkp-500-1200ALARKO</v>
          </cell>
          <cell r="C2052" t="str">
            <v>Panel Radyatör PKP500x1200</v>
          </cell>
          <cell r="F2052">
            <v>86.687999999999988</v>
          </cell>
          <cell r="G2052">
            <v>64.87</v>
          </cell>
          <cell r="H2052">
            <v>54.199999999999996</v>
          </cell>
          <cell r="I2052">
            <v>1.8</v>
          </cell>
          <cell r="J2052" t="str">
            <v>PKP500</v>
          </cell>
        </row>
        <row r="2053">
          <cell r="B2053" t="str">
            <v>panel radyatör pkp-500-1300ALARKO</v>
          </cell>
          <cell r="C2053" t="str">
            <v>Panel Radyatör PKP500x1300</v>
          </cell>
          <cell r="F2053">
            <v>93.911999999999992</v>
          </cell>
          <cell r="G2053">
            <v>70.27000000000001</v>
          </cell>
          <cell r="H2053">
            <v>58.72</v>
          </cell>
          <cell r="I2053">
            <v>1.8</v>
          </cell>
          <cell r="J2053" t="str">
            <v>PKP500</v>
          </cell>
        </row>
        <row r="2054">
          <cell r="B2054" t="str">
            <v>panel radyatör pkp-500-1400ALARKO</v>
          </cell>
          <cell r="C2054" t="str">
            <v>Panel Radyatör PKP500x1400</v>
          </cell>
          <cell r="F2054">
            <v>101.13599999999998</v>
          </cell>
          <cell r="G2054">
            <v>75.680000000000007</v>
          </cell>
          <cell r="H2054">
            <v>63.23</v>
          </cell>
          <cell r="I2054">
            <v>1.8</v>
          </cell>
          <cell r="J2054" t="str">
            <v>PKP500</v>
          </cell>
        </row>
        <row r="2055">
          <cell r="B2055" t="str">
            <v>panel radyatör pkp-500-1500ALARKO</v>
          </cell>
          <cell r="C2055" t="str">
            <v>Panel Radyatör PKP500x1500</v>
          </cell>
          <cell r="F2055">
            <v>108.35999999999999</v>
          </cell>
          <cell r="G2055">
            <v>81.08</v>
          </cell>
          <cell r="H2055">
            <v>67.75</v>
          </cell>
          <cell r="I2055">
            <v>1.8</v>
          </cell>
          <cell r="J2055" t="str">
            <v>PKP500</v>
          </cell>
        </row>
        <row r="2056">
          <cell r="B2056" t="str">
            <v>panel radyatör pkp-500-1600ALARKO</v>
          </cell>
          <cell r="C2056" t="str">
            <v>Panel Radyatör PKP500x1600</v>
          </cell>
          <cell r="F2056">
            <v>112.336</v>
          </cell>
          <cell r="G2056">
            <v>84.06</v>
          </cell>
          <cell r="H2056">
            <v>70.240000000000009</v>
          </cell>
          <cell r="I2056">
            <v>1.8</v>
          </cell>
          <cell r="J2056" t="str">
            <v>PKP500</v>
          </cell>
        </row>
        <row r="2057">
          <cell r="B2057" t="str">
            <v>panel radyatör pkp-500-1700ALARKO</v>
          </cell>
          <cell r="C2057" t="str">
            <v>Panel Radyatör PKP500x1700</v>
          </cell>
          <cell r="F2057">
            <v>119.35699999999999</v>
          </cell>
          <cell r="G2057">
            <v>89.31</v>
          </cell>
          <cell r="H2057">
            <v>74.63000000000001</v>
          </cell>
          <cell r="I2057">
            <v>2</v>
          </cell>
          <cell r="J2057" t="str">
            <v>PKP500</v>
          </cell>
        </row>
        <row r="2058">
          <cell r="B2058" t="str">
            <v>panel radyatör pkp-500-1800ALARKO</v>
          </cell>
          <cell r="C2058" t="str">
            <v>Panel Radyatör PKP500x1800</v>
          </cell>
          <cell r="F2058">
            <v>126.37799999999999</v>
          </cell>
          <cell r="G2058">
            <v>94.56</v>
          </cell>
          <cell r="H2058">
            <v>79.02000000000001</v>
          </cell>
          <cell r="I2058">
            <v>2</v>
          </cell>
          <cell r="J2058" t="str">
            <v>PKP500</v>
          </cell>
        </row>
        <row r="2059">
          <cell r="B2059" t="str">
            <v>panel radyatör pkp-500-1900ALARKO</v>
          </cell>
          <cell r="C2059" t="str">
            <v>Panel Radyatör PKP500x1900</v>
          </cell>
          <cell r="F2059">
            <v>133.39899999999997</v>
          </cell>
          <cell r="G2059">
            <v>99.820000000000007</v>
          </cell>
          <cell r="H2059">
            <v>83.410000000000011</v>
          </cell>
          <cell r="I2059">
            <v>2</v>
          </cell>
          <cell r="J2059" t="str">
            <v>PKP500</v>
          </cell>
        </row>
        <row r="2060">
          <cell r="B2060" t="str">
            <v>panel radyatör pkp-500-2000ALARKO</v>
          </cell>
          <cell r="C2060" t="str">
            <v>Panel Radyatör PKP500x2000</v>
          </cell>
          <cell r="F2060">
            <v>140.41999999999999</v>
          </cell>
          <cell r="G2060">
            <v>105.07000000000001</v>
          </cell>
          <cell r="H2060">
            <v>87.79</v>
          </cell>
          <cell r="I2060">
            <v>2</v>
          </cell>
          <cell r="J2060" t="str">
            <v>PKP500</v>
          </cell>
        </row>
        <row r="2061">
          <cell r="B2061" t="str">
            <v>panel radyatör pkp-500-2200ALARKO</v>
          </cell>
          <cell r="C2061" t="str">
            <v>Panel Radyatör PKP500x2200</v>
          </cell>
          <cell r="F2061">
            <v>152.768</v>
          </cell>
          <cell r="G2061">
            <v>114.31</v>
          </cell>
          <cell r="H2061">
            <v>95.51</v>
          </cell>
          <cell r="I2061">
            <v>2</v>
          </cell>
          <cell r="J2061" t="str">
            <v>PKP500</v>
          </cell>
        </row>
        <row r="2062">
          <cell r="B2062" t="str">
            <v>panel radyatör pkp-500-2400ALARKO</v>
          </cell>
          <cell r="C2062" t="str">
            <v>Panel Radyatör PKP500x2400</v>
          </cell>
          <cell r="F2062">
            <v>166.65599999999998</v>
          </cell>
          <cell r="G2062">
            <v>124.7</v>
          </cell>
          <cell r="H2062">
            <v>104.2</v>
          </cell>
          <cell r="I2062">
            <v>2</v>
          </cell>
          <cell r="J2062" t="str">
            <v>PKP500</v>
          </cell>
        </row>
        <row r="2063">
          <cell r="B2063" t="str">
            <v>panel radyatör pkp-500-2600ALARKO</v>
          </cell>
          <cell r="C2063" t="str">
            <v>Panel Radyatör PKP500x2600</v>
          </cell>
          <cell r="F2063">
            <v>180.54400000000001</v>
          </cell>
          <cell r="G2063">
            <v>135.09</v>
          </cell>
          <cell r="H2063">
            <v>112.88000000000001</v>
          </cell>
          <cell r="I2063">
            <v>2</v>
          </cell>
          <cell r="J2063" t="str">
            <v>PKP500</v>
          </cell>
        </row>
        <row r="2064">
          <cell r="B2064" t="str">
            <v>panel radyatör pkp-500-2800ALARKO</v>
          </cell>
          <cell r="C2064" t="str">
            <v>Panel Radyatör PKP500x2800</v>
          </cell>
          <cell r="F2064">
            <v>194.43199999999999</v>
          </cell>
          <cell r="G2064">
            <v>145.47999999999999</v>
          </cell>
          <cell r="H2064">
            <v>121.56</v>
          </cell>
          <cell r="I2064">
            <v>2</v>
          </cell>
          <cell r="J2064" t="str">
            <v>PKP500</v>
          </cell>
        </row>
        <row r="2065">
          <cell r="B2065" t="str">
            <v>panel radyatör pkp-500-3000ALARKO</v>
          </cell>
          <cell r="C2065" t="str">
            <v>Panel Radyatör PKP500x3000</v>
          </cell>
          <cell r="F2065">
            <v>208.32</v>
          </cell>
          <cell r="G2065">
            <v>155.87</v>
          </cell>
          <cell r="H2065">
            <v>130.25</v>
          </cell>
          <cell r="I2065">
            <v>2</v>
          </cell>
          <cell r="J2065" t="str">
            <v>PKP500</v>
          </cell>
        </row>
        <row r="2066">
          <cell r="B2066">
            <v>0</v>
          </cell>
          <cell r="C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B2067" t="str">
            <v>panel radyatör pkp-600-400ALARKO</v>
          </cell>
          <cell r="C2067" t="str">
            <v>Panel Radyatör PKP600x400</v>
          </cell>
          <cell r="F2067">
            <v>41.216000000000008</v>
          </cell>
          <cell r="G2067">
            <v>30.84</v>
          </cell>
          <cell r="H2067">
            <v>25.770000000000003</v>
          </cell>
          <cell r="I2067">
            <v>1.6</v>
          </cell>
          <cell r="J2067" t="str">
            <v>PKP600</v>
          </cell>
        </row>
        <row r="2068">
          <cell r="B2068" t="str">
            <v>panel radyatör pkp-600-500ALARKO</v>
          </cell>
          <cell r="C2068" t="str">
            <v>Panel Radyatör PKP600x500</v>
          </cell>
          <cell r="F2068">
            <v>51.52</v>
          </cell>
          <cell r="G2068">
            <v>38.549999999999997</v>
          </cell>
          <cell r="H2068">
            <v>32.22</v>
          </cell>
          <cell r="I2068">
            <v>1.6</v>
          </cell>
          <cell r="J2068" t="str">
            <v>PKP600</v>
          </cell>
        </row>
        <row r="2069">
          <cell r="B2069" t="str">
            <v>panel radyatör pkp-600-600ALARKO</v>
          </cell>
          <cell r="C2069" t="str">
            <v>Panel Radyatör PKP600x600</v>
          </cell>
          <cell r="F2069">
            <v>57.456000000000003</v>
          </cell>
          <cell r="G2069">
            <v>42.989999999999995</v>
          </cell>
          <cell r="H2069">
            <v>35.93</v>
          </cell>
          <cell r="I2069">
            <v>1.6</v>
          </cell>
          <cell r="J2069" t="str">
            <v>PKP600</v>
          </cell>
        </row>
        <row r="2070">
          <cell r="B2070" t="str">
            <v>panel radyatör pkp-600-700ALARKO</v>
          </cell>
          <cell r="C2070" t="str">
            <v>Panel Radyatör PKP600x700</v>
          </cell>
          <cell r="F2070">
            <v>67.031999999999996</v>
          </cell>
          <cell r="G2070">
            <v>50.16</v>
          </cell>
          <cell r="H2070">
            <v>41.91</v>
          </cell>
          <cell r="I2070">
            <v>1.6</v>
          </cell>
          <cell r="J2070" t="str">
            <v>PKP600</v>
          </cell>
        </row>
        <row r="2071">
          <cell r="B2071" t="str">
            <v>panel radyatör pkp-600-800ALARKO</v>
          </cell>
          <cell r="C2071" t="str">
            <v>Panel Radyatör PKP600x800</v>
          </cell>
          <cell r="F2071">
            <v>70.167999999999992</v>
          </cell>
          <cell r="G2071">
            <v>52.51</v>
          </cell>
          <cell r="H2071">
            <v>43.87</v>
          </cell>
          <cell r="I2071">
            <v>1.6</v>
          </cell>
          <cell r="J2071" t="str">
            <v>PKP600</v>
          </cell>
        </row>
        <row r="2072">
          <cell r="B2072" t="str">
            <v>panel radyatör pkp-600-900ALARKO</v>
          </cell>
          <cell r="C2072" t="str">
            <v>Panel Radyatör PKP600x900</v>
          </cell>
          <cell r="F2072">
            <v>78.938999999999993</v>
          </cell>
          <cell r="G2072">
            <v>59.07</v>
          </cell>
          <cell r="H2072">
            <v>49.36</v>
          </cell>
          <cell r="I2072">
            <v>1.6</v>
          </cell>
          <cell r="J2072" t="str">
            <v>PKP600</v>
          </cell>
        </row>
        <row r="2073">
          <cell r="B2073" t="str">
            <v>panel radyatör pkp-600-1000ALARKO</v>
          </cell>
          <cell r="C2073" t="str">
            <v>Panel Radyatör PKP600x1000</v>
          </cell>
          <cell r="F2073">
            <v>87.71</v>
          </cell>
          <cell r="G2073">
            <v>65.63000000000001</v>
          </cell>
          <cell r="H2073">
            <v>54.839999999999996</v>
          </cell>
          <cell r="I2073">
            <v>1.6</v>
          </cell>
          <cell r="J2073" t="str">
            <v>PKP600</v>
          </cell>
        </row>
        <row r="2074">
          <cell r="B2074" t="str">
            <v>panel radyatör pkp-600-1100ALARKO</v>
          </cell>
          <cell r="C2074" t="str">
            <v>Panel Radyatör PKP600x1100</v>
          </cell>
          <cell r="F2074">
            <v>96.480999999999995</v>
          </cell>
          <cell r="G2074">
            <v>72.190000000000012</v>
          </cell>
          <cell r="H2074">
            <v>60.32</v>
          </cell>
          <cell r="I2074">
            <v>1.8</v>
          </cell>
          <cell r="J2074" t="str">
            <v>PKP600</v>
          </cell>
        </row>
        <row r="2075">
          <cell r="B2075" t="str">
            <v>panel radyatör pkp-600-1200ALARKO</v>
          </cell>
          <cell r="C2075" t="str">
            <v>Panel Radyatör PKP600x1200</v>
          </cell>
          <cell r="F2075">
            <v>98.783999999999992</v>
          </cell>
          <cell r="G2075">
            <v>73.92</v>
          </cell>
          <cell r="H2075">
            <v>61.76</v>
          </cell>
          <cell r="I2075">
            <v>1.8</v>
          </cell>
          <cell r="J2075" t="str">
            <v>PKP600</v>
          </cell>
        </row>
        <row r="2076">
          <cell r="B2076" t="str">
            <v>panel radyatör pkp-600-1300ALARKO</v>
          </cell>
          <cell r="C2076" t="str">
            <v>Panel Radyatör PKP600x1300</v>
          </cell>
          <cell r="F2076">
            <v>107.01599999999999</v>
          </cell>
          <cell r="G2076">
            <v>80.08</v>
          </cell>
          <cell r="H2076">
            <v>66.910000000000011</v>
          </cell>
          <cell r="I2076">
            <v>1.8</v>
          </cell>
          <cell r="J2076" t="str">
            <v>PKP600</v>
          </cell>
        </row>
        <row r="2077">
          <cell r="B2077" t="str">
            <v>panel radyatör pkp-600-1400ALARKO</v>
          </cell>
          <cell r="C2077" t="str">
            <v>Panel Radyatör PKP600x1400</v>
          </cell>
          <cell r="F2077">
            <v>115.24799999999998</v>
          </cell>
          <cell r="G2077">
            <v>86.240000000000009</v>
          </cell>
          <cell r="H2077">
            <v>72.06</v>
          </cell>
          <cell r="I2077">
            <v>1.8</v>
          </cell>
          <cell r="J2077" t="str">
            <v>PKP600</v>
          </cell>
        </row>
        <row r="2078">
          <cell r="B2078" t="str">
            <v>panel radyatör pkp-600-1500ALARKO</v>
          </cell>
          <cell r="C2078" t="str">
            <v>Panel Radyatör PKP600x1500</v>
          </cell>
          <cell r="F2078">
            <v>123.47999999999999</v>
          </cell>
          <cell r="G2078">
            <v>92.4</v>
          </cell>
          <cell r="H2078">
            <v>77.2</v>
          </cell>
          <cell r="I2078">
            <v>1.8</v>
          </cell>
          <cell r="J2078" t="str">
            <v>PKP600</v>
          </cell>
        </row>
        <row r="2079">
          <cell r="B2079" t="str">
            <v>panel radyatör pkp-600-1600ALARKO</v>
          </cell>
          <cell r="C2079" t="str">
            <v>Panel Radyatör PKP600x1600</v>
          </cell>
          <cell r="F2079">
            <v>127.904</v>
          </cell>
          <cell r="G2079">
            <v>95.710000000000008</v>
          </cell>
          <cell r="H2079">
            <v>79.97</v>
          </cell>
          <cell r="I2079">
            <v>1.8</v>
          </cell>
          <cell r="J2079" t="str">
            <v>PKP600</v>
          </cell>
        </row>
        <row r="2080">
          <cell r="B2080" t="str">
            <v>panel radyatör pkp-600-1700ALARKO</v>
          </cell>
          <cell r="C2080" t="str">
            <v>Panel Radyatör PKP600x1700</v>
          </cell>
          <cell r="F2080">
            <v>135.898</v>
          </cell>
          <cell r="G2080">
            <v>101.69000000000001</v>
          </cell>
          <cell r="H2080">
            <v>84.97</v>
          </cell>
          <cell r="I2080">
            <v>2</v>
          </cell>
          <cell r="J2080" t="str">
            <v>PKP600</v>
          </cell>
        </row>
        <row r="2081">
          <cell r="B2081" t="str">
            <v>panel radyatör pkp-600-1800ALARKO</v>
          </cell>
          <cell r="C2081" t="str">
            <v>Panel Radyatör PKP600x1800</v>
          </cell>
          <cell r="F2081">
            <v>143.892</v>
          </cell>
          <cell r="G2081">
            <v>107.67</v>
          </cell>
          <cell r="H2081">
            <v>89.97</v>
          </cell>
          <cell r="I2081">
            <v>2</v>
          </cell>
          <cell r="J2081" t="str">
            <v>PKP600</v>
          </cell>
        </row>
        <row r="2082">
          <cell r="B2082" t="str">
            <v>panel radyatör pkp-600-1900ALARKO</v>
          </cell>
          <cell r="C2082" t="str">
            <v>Panel Radyatör PKP600x1900</v>
          </cell>
          <cell r="F2082">
            <v>151.886</v>
          </cell>
          <cell r="G2082">
            <v>113.65</v>
          </cell>
          <cell r="H2082">
            <v>94.960000000000008</v>
          </cell>
          <cell r="I2082">
            <v>2</v>
          </cell>
          <cell r="J2082" t="str">
            <v>PKP600</v>
          </cell>
        </row>
        <row r="2083">
          <cell r="B2083" t="str">
            <v>panel radyatör pkp-600-2000ALARKO</v>
          </cell>
          <cell r="C2083" t="str">
            <v>Panel Radyatör PKP600x2000</v>
          </cell>
          <cell r="F2083">
            <v>159.88</v>
          </cell>
          <cell r="G2083">
            <v>119.63000000000001</v>
          </cell>
          <cell r="H2083">
            <v>99.960000000000008</v>
          </cell>
          <cell r="I2083">
            <v>2</v>
          </cell>
          <cell r="J2083" t="str">
            <v>PKP600</v>
          </cell>
        </row>
        <row r="2084">
          <cell r="B2084" t="str">
            <v>panel radyatör pkp-600-2200ALARKO</v>
          </cell>
          <cell r="C2084" t="str">
            <v>Panel Radyatör PKP600x2200</v>
          </cell>
          <cell r="F2084">
            <v>174.328</v>
          </cell>
          <cell r="G2084">
            <v>130.44</v>
          </cell>
          <cell r="H2084">
            <v>108.99000000000001</v>
          </cell>
          <cell r="I2084">
            <v>2</v>
          </cell>
          <cell r="J2084" t="str">
            <v>PKP600</v>
          </cell>
        </row>
        <row r="2085">
          <cell r="B2085" t="str">
            <v>panel radyatör pkp-600-2400ALARKO</v>
          </cell>
          <cell r="C2085" t="str">
            <v>Panel Radyatör PKP600x2400</v>
          </cell>
          <cell r="F2085">
            <v>190.17599999999999</v>
          </cell>
          <cell r="G2085">
            <v>142.29999999999998</v>
          </cell>
          <cell r="H2085">
            <v>118.9</v>
          </cell>
          <cell r="I2085">
            <v>2</v>
          </cell>
          <cell r="J2085" t="str">
            <v>PKP600</v>
          </cell>
        </row>
        <row r="2086">
          <cell r="B2086" t="str">
            <v>panel radyatör pkp-600-2600ALARKO</v>
          </cell>
          <cell r="C2086" t="str">
            <v>Panel Radyatör PKP600x2600</v>
          </cell>
          <cell r="F2086">
            <v>206.024</v>
          </cell>
          <cell r="G2086">
            <v>154.16</v>
          </cell>
          <cell r="H2086">
            <v>128.81</v>
          </cell>
          <cell r="I2086">
            <v>2</v>
          </cell>
          <cell r="J2086" t="str">
            <v>PKP600</v>
          </cell>
        </row>
        <row r="2087">
          <cell r="B2087" t="str">
            <v>panel radyatör pkp-600-2800ALARKO</v>
          </cell>
          <cell r="C2087" t="str">
            <v>Panel Radyatör PKP600x2800</v>
          </cell>
          <cell r="F2087">
            <v>221.87199999999999</v>
          </cell>
          <cell r="G2087">
            <v>166.01</v>
          </cell>
          <cell r="H2087">
            <v>138.72</v>
          </cell>
          <cell r="I2087">
            <v>2</v>
          </cell>
          <cell r="J2087" t="str">
            <v>PKP600</v>
          </cell>
        </row>
        <row r="2088">
          <cell r="B2088" t="str">
            <v>panel radyatör pkp-600-3000ALARKO</v>
          </cell>
          <cell r="C2088" t="str">
            <v>Panel Radyatör PKP600x3000</v>
          </cell>
          <cell r="F2088">
            <v>237.71999999999997</v>
          </cell>
          <cell r="G2088">
            <v>177.87</v>
          </cell>
          <cell r="H2088">
            <v>148.63</v>
          </cell>
          <cell r="I2088">
            <v>2</v>
          </cell>
          <cell r="J2088" t="str">
            <v>PKP600</v>
          </cell>
        </row>
        <row r="2089">
          <cell r="B2089">
            <v>0</v>
          </cell>
          <cell r="C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B2090" t="str">
            <v>panel radyatör pkp-900-400ALARKO</v>
          </cell>
          <cell r="C2090" t="str">
            <v>Panel Radyatör PKP900x400</v>
          </cell>
          <cell r="F2090">
            <v>56.420000000000009</v>
          </cell>
          <cell r="G2090">
            <v>42.22</v>
          </cell>
          <cell r="H2090">
            <v>35.28</v>
          </cell>
          <cell r="I2090">
            <v>1.6</v>
          </cell>
          <cell r="J2090" t="str">
            <v>PKP900</v>
          </cell>
        </row>
        <row r="2091">
          <cell r="B2091" t="str">
            <v>panel radyatör pkp-900-500ALARKO</v>
          </cell>
          <cell r="C2091" t="str">
            <v>Panel Radyatör PKP900x500</v>
          </cell>
          <cell r="F2091">
            <v>70.525000000000006</v>
          </cell>
          <cell r="G2091">
            <v>52.769999999999996</v>
          </cell>
          <cell r="H2091">
            <v>44.1</v>
          </cell>
          <cell r="I2091">
            <v>1.6</v>
          </cell>
          <cell r="J2091" t="str">
            <v>PKP900</v>
          </cell>
        </row>
        <row r="2092">
          <cell r="B2092" t="str">
            <v>panel radyatör pkp-900-600ALARKO</v>
          </cell>
          <cell r="C2092" t="str">
            <v>Panel Radyatör PKP900x600</v>
          </cell>
          <cell r="F2092">
            <v>78.623999999999995</v>
          </cell>
          <cell r="G2092">
            <v>58.83</v>
          </cell>
          <cell r="H2092">
            <v>49.16</v>
          </cell>
          <cell r="I2092">
            <v>1.6</v>
          </cell>
          <cell r="J2092" t="str">
            <v>PKP900</v>
          </cell>
        </row>
        <row r="2093">
          <cell r="B2093" t="str">
            <v>panel radyatör pkp-900-700ALARKO</v>
          </cell>
          <cell r="C2093" t="str">
            <v>Panel Radyatör PKP900x700</v>
          </cell>
          <cell r="F2093">
            <v>91.727999999999994</v>
          </cell>
          <cell r="G2093">
            <v>68.64</v>
          </cell>
          <cell r="H2093">
            <v>57.35</v>
          </cell>
          <cell r="I2093">
            <v>1.6</v>
          </cell>
          <cell r="J2093" t="str">
            <v>PKP900</v>
          </cell>
        </row>
        <row r="2094">
          <cell r="B2094" t="str">
            <v>panel radyatör pkp-900-800ALARKO</v>
          </cell>
          <cell r="C2094" t="str">
            <v>Panel Radyatör PKP900x800</v>
          </cell>
          <cell r="F2094">
            <v>96.656000000000006</v>
          </cell>
          <cell r="G2094">
            <v>72.33</v>
          </cell>
          <cell r="H2094">
            <v>60.43</v>
          </cell>
          <cell r="I2094">
            <v>1.6</v>
          </cell>
          <cell r="J2094" t="str">
            <v>PKP900</v>
          </cell>
        </row>
        <row r="2095">
          <cell r="B2095" t="str">
            <v>panel radyatör pkp-900-900ALARKO</v>
          </cell>
          <cell r="C2095" t="str">
            <v>Panel Radyatör PKP900x900</v>
          </cell>
          <cell r="F2095">
            <v>108.738</v>
          </cell>
          <cell r="G2095">
            <v>81.37</v>
          </cell>
          <cell r="H2095">
            <v>67.990000000000009</v>
          </cell>
          <cell r="I2095">
            <v>1.6</v>
          </cell>
          <cell r="J2095" t="str">
            <v>PKP900</v>
          </cell>
        </row>
        <row r="2096">
          <cell r="B2096" t="str">
            <v>panel radyatör pkp-900-1000ALARKO</v>
          </cell>
          <cell r="C2096" t="str">
            <v>Panel Radyatör PKP900x1000</v>
          </cell>
          <cell r="F2096">
            <v>120.82</v>
          </cell>
          <cell r="G2096">
            <v>90.410000000000011</v>
          </cell>
          <cell r="H2096">
            <v>75.540000000000006</v>
          </cell>
          <cell r="I2096">
            <v>1.6</v>
          </cell>
          <cell r="J2096" t="str">
            <v>PKP900</v>
          </cell>
        </row>
        <row r="2097">
          <cell r="B2097" t="str">
            <v>panel radyatör pkp-900-1100ALARKO</v>
          </cell>
          <cell r="C2097" t="str">
            <v>Panel Radyatör PKP900x1100</v>
          </cell>
          <cell r="F2097">
            <v>132.90200000000002</v>
          </cell>
          <cell r="G2097">
            <v>99.45</v>
          </cell>
          <cell r="H2097">
            <v>83.09</v>
          </cell>
          <cell r="I2097">
            <v>1.8</v>
          </cell>
          <cell r="J2097" t="str">
            <v>PKP900</v>
          </cell>
        </row>
        <row r="2098">
          <cell r="B2098" t="str">
            <v>panel radyatör pkp-900-1200ALARKO</v>
          </cell>
          <cell r="C2098" t="str">
            <v>Panel Radyatör PKP900x1200</v>
          </cell>
          <cell r="F2098">
            <v>138.6</v>
          </cell>
          <cell r="G2098">
            <v>103.71000000000001</v>
          </cell>
          <cell r="H2098">
            <v>86.660000000000011</v>
          </cell>
          <cell r="I2098">
            <v>1.8</v>
          </cell>
          <cell r="J2098" t="str">
            <v>PKP900</v>
          </cell>
        </row>
        <row r="2099">
          <cell r="B2099" t="str">
            <v>panel radyatör pkp-900-1300ALARKO</v>
          </cell>
          <cell r="C2099" t="str">
            <v>Panel Radyatör PKP900x1300</v>
          </cell>
          <cell r="F2099">
            <v>150.15</v>
          </cell>
          <cell r="G2099">
            <v>112.35000000000001</v>
          </cell>
          <cell r="H2099">
            <v>93.88000000000001</v>
          </cell>
          <cell r="I2099">
            <v>1.8</v>
          </cell>
          <cell r="J2099" t="str">
            <v>PKP900</v>
          </cell>
        </row>
        <row r="2100">
          <cell r="B2100" t="str">
            <v>panel radyatör pkp-900-1400ALARKO</v>
          </cell>
          <cell r="C2100" t="str">
            <v>Panel Radyatör PKP900x1400</v>
          </cell>
          <cell r="F2100">
            <v>161.69999999999999</v>
          </cell>
          <cell r="G2100">
            <v>120.99000000000001</v>
          </cell>
          <cell r="H2100">
            <v>101.10000000000001</v>
          </cell>
          <cell r="I2100">
            <v>1.8</v>
          </cell>
          <cell r="J2100" t="str">
            <v>PKP900</v>
          </cell>
        </row>
        <row r="2101">
          <cell r="B2101" t="str">
            <v>panel radyatör pkp-900-1500ALARKO</v>
          </cell>
          <cell r="C2101" t="str">
            <v>Panel Radyatör PKP900x1500</v>
          </cell>
          <cell r="F2101">
            <v>173.25</v>
          </cell>
          <cell r="G2101">
            <v>129.63</v>
          </cell>
          <cell r="H2101">
            <v>108.32000000000001</v>
          </cell>
          <cell r="I2101">
            <v>1.8</v>
          </cell>
          <cell r="J2101" t="str">
            <v>PKP900</v>
          </cell>
        </row>
        <row r="2102">
          <cell r="B2102" t="str">
            <v>panel radyatör pkp-900-1600ALARKO</v>
          </cell>
          <cell r="C2102" t="str">
            <v>Panel Radyatör PKP900x1600</v>
          </cell>
          <cell r="F2102">
            <v>179.76</v>
          </cell>
          <cell r="G2102">
            <v>134.51</v>
          </cell>
          <cell r="H2102">
            <v>112.39</v>
          </cell>
          <cell r="I2102">
            <v>1.8</v>
          </cell>
          <cell r="J2102" t="str">
            <v>PKP900</v>
          </cell>
        </row>
        <row r="2103">
          <cell r="B2103" t="str">
            <v>panel radyatör pkp-900-1700ALARKO</v>
          </cell>
          <cell r="C2103" t="str">
            <v>Panel Radyatör PKP900x1700</v>
          </cell>
          <cell r="F2103">
            <v>190.99499999999998</v>
          </cell>
          <cell r="G2103">
            <v>142.91</v>
          </cell>
          <cell r="H2103">
            <v>119.41000000000001</v>
          </cell>
          <cell r="I2103">
            <v>2</v>
          </cell>
          <cell r="J2103" t="str">
            <v>PKP900</v>
          </cell>
        </row>
        <row r="2104">
          <cell r="B2104" t="str">
            <v>panel radyatör pkp-900-1800ALARKO</v>
          </cell>
          <cell r="C2104" t="str">
            <v>Panel Radyatör PKP900x1800</v>
          </cell>
          <cell r="F2104">
            <v>202.23</v>
          </cell>
          <cell r="G2104">
            <v>151.32</v>
          </cell>
          <cell r="H2104">
            <v>126.44000000000001</v>
          </cell>
          <cell r="I2104">
            <v>2</v>
          </cell>
          <cell r="J2104" t="str">
            <v>PKP900</v>
          </cell>
        </row>
        <row r="2105">
          <cell r="B2105" t="str">
            <v>panel radyatör pkp-900-1900ALARKO</v>
          </cell>
          <cell r="C2105" t="str">
            <v>Panel Radyatör PKP900x1900</v>
          </cell>
          <cell r="F2105">
            <v>213.46499999999997</v>
          </cell>
          <cell r="G2105">
            <v>159.72</v>
          </cell>
          <cell r="H2105">
            <v>133.45999999999998</v>
          </cell>
          <cell r="I2105">
            <v>2</v>
          </cell>
          <cell r="J2105" t="str">
            <v>PKP900</v>
          </cell>
        </row>
        <row r="2106">
          <cell r="B2106" t="str">
            <v>panel radyatör pkp-900-2000ALARKO</v>
          </cell>
          <cell r="C2106" t="str">
            <v>Panel Radyatör PKP900x2000</v>
          </cell>
          <cell r="F2106">
            <v>224.7</v>
          </cell>
          <cell r="G2106">
            <v>168.13</v>
          </cell>
          <cell r="H2106">
            <v>140.48999999999998</v>
          </cell>
          <cell r="I2106">
            <v>2</v>
          </cell>
          <cell r="J2106" t="str">
            <v>PKP900</v>
          </cell>
        </row>
        <row r="2107">
          <cell r="B2107" t="str">
            <v>panel radyatör pkp-900-2200ALARKO</v>
          </cell>
          <cell r="C2107" t="str">
            <v>Panel Radyatör PKP900x2200</v>
          </cell>
          <cell r="F2107">
            <v>245.01400000000004</v>
          </cell>
          <cell r="G2107">
            <v>183.32999999999998</v>
          </cell>
          <cell r="H2107">
            <v>153.19</v>
          </cell>
          <cell r="I2107">
            <v>2</v>
          </cell>
          <cell r="J2107" t="str">
            <v>PKP900</v>
          </cell>
        </row>
        <row r="2108">
          <cell r="B2108" t="str">
            <v>panel radyatör pkp-900-2400ALARKO</v>
          </cell>
          <cell r="C2108" t="str">
            <v>Panel Radyatör PKP900x2400</v>
          </cell>
          <cell r="F2108">
            <v>267.28800000000001</v>
          </cell>
          <cell r="G2108">
            <v>200</v>
          </cell>
          <cell r="H2108">
            <v>167.10999999999999</v>
          </cell>
          <cell r="I2108">
            <v>2</v>
          </cell>
          <cell r="J2108" t="str">
            <v>PKP900</v>
          </cell>
        </row>
        <row r="2109">
          <cell r="B2109" t="str">
            <v>panel radyatör pkp-900-2600ALARKO</v>
          </cell>
          <cell r="C2109" t="str">
            <v>Panel Radyatör PKP900x2600</v>
          </cell>
          <cell r="F2109">
            <v>289.56200000000001</v>
          </cell>
          <cell r="G2109">
            <v>216.66</v>
          </cell>
          <cell r="H2109">
            <v>181.04</v>
          </cell>
          <cell r="I2109">
            <v>2</v>
          </cell>
          <cell r="J2109" t="str">
            <v>PKP900</v>
          </cell>
        </row>
        <row r="2110">
          <cell r="B2110" t="str">
            <v>panel radyatör pkp-900-2800ALARKO</v>
          </cell>
          <cell r="C2110" t="str">
            <v>Panel Radyatör PKP900x2800</v>
          </cell>
          <cell r="F2110">
            <v>311.83600000000001</v>
          </cell>
          <cell r="G2110">
            <v>233.32999999999998</v>
          </cell>
          <cell r="H2110">
            <v>194.95999999999998</v>
          </cell>
          <cell r="I2110">
            <v>2</v>
          </cell>
          <cell r="J2110" t="str">
            <v>PKP900</v>
          </cell>
        </row>
        <row r="2111">
          <cell r="B2111" t="str">
            <v>panel radyatör pkp-900-3000ALARKO</v>
          </cell>
          <cell r="C2111" t="str">
            <v>Panel Radyatör PKP900x3000</v>
          </cell>
          <cell r="F2111">
            <v>334.11</v>
          </cell>
          <cell r="G2111">
            <v>249.98999999999998</v>
          </cell>
          <cell r="H2111">
            <v>208.89</v>
          </cell>
          <cell r="I2111">
            <v>2</v>
          </cell>
          <cell r="J2111" t="str">
            <v>PKP900</v>
          </cell>
        </row>
        <row r="2112">
          <cell r="B2112">
            <v>0</v>
          </cell>
          <cell r="C2112">
            <v>0</v>
          </cell>
        </row>
        <row r="2113">
          <cell r="B2113" t="str">
            <v>panel radyatör pkkp-300-400TERMOTEK</v>
          </cell>
          <cell r="C2113" t="str">
            <v>Panel Radyatör PKKP300x400 mm</v>
          </cell>
          <cell r="F2113" t="str">
            <v>YOK</v>
          </cell>
          <cell r="G2113" t="str">
            <v>YOK</v>
          </cell>
          <cell r="H2113" t="str">
            <v>YOK</v>
          </cell>
        </row>
        <row r="2114">
          <cell r="B2114" t="str">
            <v>panel radyatör pkkp-300-500TERMOTEK</v>
          </cell>
          <cell r="C2114" t="str">
            <v>Panel Radyatör PKKP300x500 mm</v>
          </cell>
          <cell r="F2114" t="str">
            <v>YOK</v>
          </cell>
          <cell r="G2114" t="str">
            <v>YOK</v>
          </cell>
          <cell r="H2114" t="str">
            <v>YOK</v>
          </cell>
        </row>
        <row r="2115">
          <cell r="B2115" t="str">
            <v>panel radyatör pkkp-300-600TERMOTEK</v>
          </cell>
          <cell r="C2115" t="str">
            <v>Panel Radyatör PKKP300x600 mm</v>
          </cell>
          <cell r="F2115" t="str">
            <v>YOK</v>
          </cell>
          <cell r="G2115" t="str">
            <v>YOK</v>
          </cell>
          <cell r="H2115" t="str">
            <v>YOK</v>
          </cell>
        </row>
        <row r="2116">
          <cell r="B2116" t="str">
            <v>panel radyatör pkkp-300-700TERMOTEK</v>
          </cell>
          <cell r="C2116" t="str">
            <v>Panel Radyatör PKKP300x700 mm</v>
          </cell>
          <cell r="F2116" t="str">
            <v>YOK</v>
          </cell>
          <cell r="G2116" t="str">
            <v>YOK</v>
          </cell>
          <cell r="H2116" t="str">
            <v>YOK</v>
          </cell>
        </row>
        <row r="2117">
          <cell r="B2117" t="str">
            <v>panel radyatör pkkp-300-800TERMOTEK</v>
          </cell>
          <cell r="C2117" t="str">
            <v>Panel Radyatör PKKP300x800 mm</v>
          </cell>
          <cell r="F2117" t="str">
            <v>YOK</v>
          </cell>
          <cell r="G2117" t="str">
            <v>YOK</v>
          </cell>
          <cell r="H2117" t="str">
            <v>YOK</v>
          </cell>
        </row>
        <row r="2118">
          <cell r="B2118" t="str">
            <v>panel radyatör pkkp-300-900TERMOTEK</v>
          </cell>
          <cell r="C2118" t="str">
            <v>Panel Radyatör PKKP300x900 mm</v>
          </cell>
          <cell r="F2118" t="str">
            <v>YOK</v>
          </cell>
          <cell r="G2118" t="str">
            <v>YOK</v>
          </cell>
          <cell r="H2118" t="str">
            <v>YOK</v>
          </cell>
        </row>
        <row r="2119">
          <cell r="B2119" t="str">
            <v>panel radyatör pkkp-300-1000TERMOTEK</v>
          </cell>
          <cell r="C2119" t="str">
            <v>Panel Radyatör PKKP300x1000 mm</v>
          </cell>
          <cell r="F2119" t="str">
            <v>YOK</v>
          </cell>
          <cell r="G2119" t="str">
            <v>YOK</v>
          </cell>
          <cell r="H2119" t="str">
            <v>YOK</v>
          </cell>
        </row>
        <row r="2120">
          <cell r="B2120" t="str">
            <v>panel radyatör pkkp-300-1100TERMOTEK</v>
          </cell>
          <cell r="C2120" t="str">
            <v>Panel Radyatör PKKP300x1100 mm</v>
          </cell>
          <cell r="F2120" t="str">
            <v>YOK</v>
          </cell>
          <cell r="G2120" t="str">
            <v>YOK</v>
          </cell>
          <cell r="H2120" t="str">
            <v>YOK</v>
          </cell>
        </row>
        <row r="2121">
          <cell r="B2121" t="str">
            <v>panel radyatör pkkp-300-1200TERMOTEK</v>
          </cell>
          <cell r="C2121" t="str">
            <v>Panel Radyatör PKKP300x1200 mm</v>
          </cell>
          <cell r="F2121" t="str">
            <v>YOK</v>
          </cell>
          <cell r="G2121" t="str">
            <v>YOK</v>
          </cell>
          <cell r="H2121" t="str">
            <v>YOK</v>
          </cell>
        </row>
        <row r="2122">
          <cell r="B2122" t="str">
            <v>panel radyatör pkkp-300-1300TERMOTEK</v>
          </cell>
          <cell r="C2122" t="str">
            <v>Panel Radyatör PKKP300x1300 mm</v>
          </cell>
          <cell r="F2122" t="str">
            <v>YOK</v>
          </cell>
          <cell r="G2122" t="str">
            <v>YOK</v>
          </cell>
          <cell r="H2122" t="str">
            <v>YOK</v>
          </cell>
        </row>
        <row r="2123">
          <cell r="B2123" t="str">
            <v>panel radyatör pkkp-300-1400TERMOTEK</v>
          </cell>
          <cell r="C2123" t="str">
            <v>Panel Radyatör PKKP300x1400 mm</v>
          </cell>
          <cell r="F2123" t="str">
            <v>YOK</v>
          </cell>
          <cell r="G2123" t="str">
            <v>YOK</v>
          </cell>
          <cell r="H2123" t="str">
            <v>YOK</v>
          </cell>
        </row>
        <row r="2124">
          <cell r="B2124" t="str">
            <v>panel radyatör pkkp-300-1500TERMOTEK</v>
          </cell>
          <cell r="C2124" t="str">
            <v>Panel Radyatör PKKP300x1500 mm</v>
          </cell>
          <cell r="F2124" t="str">
            <v>YOK</v>
          </cell>
          <cell r="G2124" t="str">
            <v>YOK</v>
          </cell>
          <cell r="H2124" t="str">
            <v>YOK</v>
          </cell>
        </row>
        <row r="2125">
          <cell r="B2125" t="str">
            <v>panel radyatör pkkp-300-1600TERMOTEK</v>
          </cell>
          <cell r="C2125" t="str">
            <v>Panel Radyatör PKKP300x1600 mm</v>
          </cell>
          <cell r="F2125" t="str">
            <v>YOK</v>
          </cell>
          <cell r="G2125" t="str">
            <v>YOK</v>
          </cell>
          <cell r="H2125" t="str">
            <v>YOK</v>
          </cell>
        </row>
        <row r="2126">
          <cell r="B2126" t="str">
            <v>panel radyatör pkkp-300-1700TERMOTEK</v>
          </cell>
          <cell r="C2126" t="str">
            <v>Panel Radyatör PKKP300x1700 mm</v>
          </cell>
          <cell r="F2126" t="str">
            <v>YOK</v>
          </cell>
          <cell r="G2126" t="str">
            <v>YOK</v>
          </cell>
          <cell r="H2126" t="str">
            <v>YOK</v>
          </cell>
        </row>
        <row r="2127">
          <cell r="B2127" t="str">
            <v>panel radyatör pkkp-300-1800TERMOTEK</v>
          </cell>
          <cell r="C2127" t="str">
            <v>Panel Radyatör PKKP300x1800 mm</v>
          </cell>
          <cell r="F2127" t="str">
            <v>YOK</v>
          </cell>
          <cell r="G2127" t="str">
            <v>YOK</v>
          </cell>
          <cell r="H2127" t="str">
            <v>YOK</v>
          </cell>
        </row>
        <row r="2128">
          <cell r="B2128" t="str">
            <v>panel radyatör pkkp-300-1900TERMOTEK</v>
          </cell>
          <cell r="C2128" t="str">
            <v>Panel Radyatör PKKP300x1900 mm</v>
          </cell>
          <cell r="F2128" t="str">
            <v>YOK</v>
          </cell>
          <cell r="G2128" t="str">
            <v>YOK</v>
          </cell>
          <cell r="H2128" t="str">
            <v>YOK</v>
          </cell>
        </row>
        <row r="2129">
          <cell r="B2129" t="str">
            <v>panel radyatör pkkp-300-2000TERMOTEK</v>
          </cell>
          <cell r="C2129" t="str">
            <v>Panel Radyatör PKKP300x2000 mm</v>
          </cell>
          <cell r="F2129" t="str">
            <v>YOK</v>
          </cell>
          <cell r="G2129" t="str">
            <v>YOK</v>
          </cell>
          <cell r="H2129" t="str">
            <v>YOK</v>
          </cell>
        </row>
        <row r="2130">
          <cell r="B2130" t="str">
            <v>panel radyatör pkkp-300-2200TERMOTEK</v>
          </cell>
          <cell r="C2130" t="str">
            <v>Panel Radyatör PKKP300x2200 mm</v>
          </cell>
          <cell r="F2130" t="str">
            <v>YOK</v>
          </cell>
          <cell r="G2130" t="str">
            <v>YOK</v>
          </cell>
          <cell r="H2130" t="str">
            <v>YOK</v>
          </cell>
        </row>
        <row r="2131">
          <cell r="B2131" t="str">
            <v>panel radyatör pkkp-300-2400TERMOTEK</v>
          </cell>
          <cell r="C2131" t="str">
            <v>Panel Radyatör PKKP300x2400 mm</v>
          </cell>
          <cell r="F2131" t="str">
            <v>YOK</v>
          </cell>
          <cell r="G2131" t="str">
            <v>YOK</v>
          </cell>
          <cell r="H2131" t="str">
            <v>YOK</v>
          </cell>
        </row>
        <row r="2132">
          <cell r="B2132" t="str">
            <v>panel radyatör pkkp-300-2600TERMOTEK</v>
          </cell>
          <cell r="C2132" t="str">
            <v>Panel Radyatör PKKP300x2600 mm</v>
          </cell>
          <cell r="F2132" t="str">
            <v>YOK</v>
          </cell>
          <cell r="G2132" t="str">
            <v>YOK</v>
          </cell>
          <cell r="H2132" t="str">
            <v>YOK</v>
          </cell>
        </row>
        <row r="2133">
          <cell r="B2133" t="str">
            <v>panel radyatör pkkp-300-2800TERMOTEK</v>
          </cell>
          <cell r="C2133" t="str">
            <v>Panel Radyatör PKKP300x2800 mm</v>
          </cell>
          <cell r="F2133" t="str">
            <v>YOK</v>
          </cell>
          <cell r="G2133" t="str">
            <v>YOK</v>
          </cell>
          <cell r="H2133" t="str">
            <v>YOK</v>
          </cell>
        </row>
        <row r="2134">
          <cell r="B2134" t="str">
            <v>panel radyatör pkkp-300-3000TERMOTEK</v>
          </cell>
          <cell r="C2134" t="str">
            <v>Panel Radyatör PKKP300x3000 mm</v>
          </cell>
          <cell r="F2134" t="str">
            <v>YOK</v>
          </cell>
          <cell r="G2134" t="str">
            <v>YOK</v>
          </cell>
          <cell r="H2134" t="str">
            <v>YOK</v>
          </cell>
        </row>
        <row r="2135">
          <cell r="B2135">
            <v>0</v>
          </cell>
          <cell r="C2135">
            <v>0</v>
          </cell>
          <cell r="F2135">
            <v>0</v>
          </cell>
          <cell r="G2135">
            <v>0</v>
          </cell>
          <cell r="H2135">
            <v>0</v>
          </cell>
        </row>
        <row r="2136">
          <cell r="B2136" t="str">
            <v>panel radyatör pkkp-400-400TERMOTEK</v>
          </cell>
          <cell r="C2136" t="str">
            <v>Panel Radyatör PKKP400x400 mm</v>
          </cell>
          <cell r="F2136">
            <v>35.104000000000006</v>
          </cell>
          <cell r="G2136">
            <v>26.270000000000003</v>
          </cell>
          <cell r="H2136">
            <v>21.950000000000003</v>
          </cell>
          <cell r="I2136">
            <v>1.6</v>
          </cell>
          <cell r="J2136" t="str">
            <v>PKKP400</v>
          </cell>
        </row>
        <row r="2137">
          <cell r="B2137" t="str">
            <v>panel radyatör pkkp-400-500TERMOTEK</v>
          </cell>
          <cell r="C2137" t="str">
            <v>Panel Radyatör PKKP400x500 mm</v>
          </cell>
          <cell r="F2137">
            <v>43.88</v>
          </cell>
          <cell r="G2137">
            <v>32.839999999999996</v>
          </cell>
          <cell r="H2137">
            <v>27.44</v>
          </cell>
          <cell r="I2137">
            <v>1.6</v>
          </cell>
          <cell r="J2137" t="str">
            <v>PKKP400</v>
          </cell>
        </row>
        <row r="2138">
          <cell r="B2138" t="str">
            <v>panel radyatör pkkp-400-600TERMOTEK</v>
          </cell>
          <cell r="C2138" t="str">
            <v>Panel Radyatör PKKP400x600 mm</v>
          </cell>
          <cell r="F2138">
            <v>52.655999999999999</v>
          </cell>
          <cell r="G2138">
            <v>39.4</v>
          </cell>
          <cell r="H2138">
            <v>32.93</v>
          </cell>
          <cell r="I2138">
            <v>1.6</v>
          </cell>
          <cell r="J2138" t="str">
            <v>PKKP400</v>
          </cell>
        </row>
        <row r="2139">
          <cell r="B2139" t="str">
            <v>panel radyatör pkkp-400-700TERMOTEK</v>
          </cell>
          <cell r="C2139" t="str">
            <v>Panel Radyatör PKKP400x700 mm</v>
          </cell>
          <cell r="F2139">
            <v>61.432000000000002</v>
          </cell>
          <cell r="G2139">
            <v>45.97</v>
          </cell>
          <cell r="H2139">
            <v>38.409999999999997</v>
          </cell>
          <cell r="I2139">
            <v>1.6</v>
          </cell>
          <cell r="J2139" t="str">
            <v>PKKP400</v>
          </cell>
        </row>
        <row r="2140">
          <cell r="B2140" t="str">
            <v>panel radyatör pkkp-400-800TERMOTEK</v>
          </cell>
          <cell r="C2140" t="str">
            <v>Panel Radyatör PKKP400x800 mm</v>
          </cell>
          <cell r="F2140">
            <v>70.208000000000013</v>
          </cell>
          <cell r="G2140">
            <v>52.54</v>
          </cell>
          <cell r="H2140">
            <v>43.9</v>
          </cell>
          <cell r="I2140">
            <v>1.6</v>
          </cell>
          <cell r="J2140" t="str">
            <v>PKKP400</v>
          </cell>
        </row>
        <row r="2141">
          <cell r="B2141" t="str">
            <v>panel radyatör pkkp-400-900TERMOTEK</v>
          </cell>
          <cell r="C2141" t="str">
            <v>Panel Radyatör PKKP400x900 mm</v>
          </cell>
          <cell r="F2141">
            <v>78.984000000000009</v>
          </cell>
          <cell r="G2141">
            <v>59.1</v>
          </cell>
          <cell r="H2141">
            <v>49.39</v>
          </cell>
          <cell r="I2141">
            <v>1.6</v>
          </cell>
          <cell r="J2141" t="str">
            <v>PKKP400</v>
          </cell>
        </row>
        <row r="2142">
          <cell r="B2142" t="str">
            <v>panel radyatör pkkp-400-1000TERMOTEK</v>
          </cell>
          <cell r="C2142" t="str">
            <v>Panel Radyatör PKKP400x1000 mm</v>
          </cell>
          <cell r="F2142">
            <v>87.76</v>
          </cell>
          <cell r="G2142">
            <v>65.67</v>
          </cell>
          <cell r="H2142">
            <v>54.87</v>
          </cell>
          <cell r="I2142">
            <v>1.6</v>
          </cell>
          <cell r="J2142" t="str">
            <v>PKKP400</v>
          </cell>
        </row>
        <row r="2143">
          <cell r="B2143" t="str">
            <v>panel radyatör pkkp-400-1100TERMOTEK</v>
          </cell>
          <cell r="C2143" t="str">
            <v>Panel Radyatör PKKP400x1100 mm</v>
          </cell>
          <cell r="F2143">
            <v>96.536000000000016</v>
          </cell>
          <cell r="G2143">
            <v>72.240000000000009</v>
          </cell>
          <cell r="H2143">
            <v>60.36</v>
          </cell>
          <cell r="I2143">
            <v>1.8</v>
          </cell>
          <cell r="J2143" t="str">
            <v>PKKP400</v>
          </cell>
        </row>
        <row r="2144">
          <cell r="B2144" t="str">
            <v>panel radyatör pkkp-400-1200TERMOTEK</v>
          </cell>
          <cell r="C2144" t="str">
            <v>Panel Radyatör PKKP400x1200 mm</v>
          </cell>
          <cell r="F2144">
            <v>105.312</v>
          </cell>
          <cell r="G2144">
            <v>78.800000000000011</v>
          </cell>
          <cell r="H2144">
            <v>65.850000000000009</v>
          </cell>
          <cell r="I2144">
            <v>1.8</v>
          </cell>
          <cell r="J2144" t="str">
            <v>PKKP400</v>
          </cell>
        </row>
        <row r="2145">
          <cell r="B2145" t="str">
            <v>panel radyatör pkkp-400-1300TERMOTEK</v>
          </cell>
          <cell r="C2145" t="str">
            <v>Panel Radyatör PKKP400x1300 mm</v>
          </cell>
          <cell r="F2145">
            <v>114.08800000000001</v>
          </cell>
          <cell r="G2145">
            <v>85.37</v>
          </cell>
          <cell r="H2145">
            <v>71.33</v>
          </cell>
          <cell r="I2145">
            <v>1.8</v>
          </cell>
          <cell r="J2145" t="str">
            <v>PKKP400</v>
          </cell>
        </row>
        <row r="2146">
          <cell r="B2146" t="str">
            <v>panel radyatör pkkp-400-1400TERMOTEK</v>
          </cell>
          <cell r="C2146" t="str">
            <v>Panel Radyatör PKKP400x1400 mm</v>
          </cell>
          <cell r="F2146">
            <v>122.864</v>
          </cell>
          <cell r="G2146">
            <v>91.93</v>
          </cell>
          <cell r="H2146">
            <v>76.820000000000007</v>
          </cell>
          <cell r="I2146">
            <v>1.8</v>
          </cell>
          <cell r="J2146" t="str">
            <v>PKKP400</v>
          </cell>
        </row>
        <row r="2147">
          <cell r="B2147" t="str">
            <v>panel radyatör pkkp-400-1500TERMOTEK</v>
          </cell>
          <cell r="C2147" t="str">
            <v>Panel Radyatör PKKP400x1500 mm</v>
          </cell>
          <cell r="F2147">
            <v>131.64000000000001</v>
          </cell>
          <cell r="G2147">
            <v>98.5</v>
          </cell>
          <cell r="H2147">
            <v>82.31</v>
          </cell>
          <cell r="I2147">
            <v>1.8</v>
          </cell>
          <cell r="J2147" t="str">
            <v>PKKP400</v>
          </cell>
        </row>
        <row r="2148">
          <cell r="B2148" t="str">
            <v>panel radyatör pkkp-400-1600TERMOTEK</v>
          </cell>
          <cell r="C2148" t="str">
            <v>Panel Radyatör PKKP400x1600 mm</v>
          </cell>
          <cell r="F2148">
            <v>140.41600000000003</v>
          </cell>
          <cell r="G2148">
            <v>105.07000000000001</v>
          </cell>
          <cell r="H2148">
            <v>87.79</v>
          </cell>
          <cell r="I2148">
            <v>1.8</v>
          </cell>
          <cell r="J2148" t="str">
            <v>PKKP400</v>
          </cell>
        </row>
        <row r="2149">
          <cell r="B2149" t="str">
            <v>panel radyatör pkkp-400-1700TERMOTEK</v>
          </cell>
          <cell r="C2149" t="str">
            <v>Panel Radyatör PKKP400x1700 mm</v>
          </cell>
          <cell r="F2149">
            <v>149.19200000000001</v>
          </cell>
          <cell r="G2149">
            <v>111.63000000000001</v>
          </cell>
          <cell r="H2149">
            <v>93.28</v>
          </cell>
          <cell r="I2149">
            <v>2</v>
          </cell>
          <cell r="J2149" t="str">
            <v>PKKP400</v>
          </cell>
        </row>
        <row r="2150">
          <cell r="B2150" t="str">
            <v>panel radyatör pkkp-400-1800TERMOTEK</v>
          </cell>
          <cell r="C2150" t="str">
            <v>Panel Radyatör PKKP400x1800 mm</v>
          </cell>
          <cell r="F2150">
            <v>157.96800000000002</v>
          </cell>
          <cell r="G2150">
            <v>118.2</v>
          </cell>
          <cell r="H2150">
            <v>98.77000000000001</v>
          </cell>
          <cell r="I2150">
            <v>2</v>
          </cell>
          <cell r="J2150" t="str">
            <v>PKKP400</v>
          </cell>
        </row>
        <row r="2151">
          <cell r="B2151" t="str">
            <v>panel radyatör pkkp-400-1900TERMOTEK</v>
          </cell>
          <cell r="C2151" t="str">
            <v>Panel Radyatör PKKP400x1900 mm</v>
          </cell>
          <cell r="F2151">
            <v>166.744</v>
          </cell>
          <cell r="G2151">
            <v>124.77000000000001</v>
          </cell>
          <cell r="H2151">
            <v>104.25</v>
          </cell>
          <cell r="I2151">
            <v>2</v>
          </cell>
          <cell r="J2151" t="str">
            <v>PKKP400</v>
          </cell>
        </row>
        <row r="2152">
          <cell r="B2152" t="str">
            <v>panel radyatör pkkp-400-2000TERMOTEK</v>
          </cell>
          <cell r="C2152" t="str">
            <v>Panel Radyatör PKKP400x2000 mm</v>
          </cell>
          <cell r="F2152">
            <v>175.52</v>
          </cell>
          <cell r="G2152">
            <v>131.32999999999998</v>
          </cell>
          <cell r="H2152">
            <v>109.74000000000001</v>
          </cell>
          <cell r="I2152">
            <v>2</v>
          </cell>
          <cell r="J2152" t="str">
            <v>PKKP400</v>
          </cell>
        </row>
        <row r="2153">
          <cell r="B2153" t="str">
            <v>panel radyatör pkkp-400-2200TERMOTEK</v>
          </cell>
          <cell r="C2153" t="str">
            <v>Panel Radyatör PKKP400x2200 mm</v>
          </cell>
          <cell r="F2153">
            <v>193.07200000000003</v>
          </cell>
          <cell r="G2153">
            <v>144.47</v>
          </cell>
          <cell r="H2153">
            <v>120.71000000000001</v>
          </cell>
          <cell r="I2153">
            <v>2</v>
          </cell>
          <cell r="J2153" t="str">
            <v>PKKP400</v>
          </cell>
        </row>
        <row r="2154">
          <cell r="B2154" t="str">
            <v>panel radyatör pkkp-400-2400TERMOTEK</v>
          </cell>
          <cell r="C2154" t="str">
            <v>Panel Radyatör PKKP400x2400 mm</v>
          </cell>
          <cell r="F2154">
            <v>210.624</v>
          </cell>
          <cell r="G2154">
            <v>157.6</v>
          </cell>
          <cell r="H2154">
            <v>131.69</v>
          </cell>
          <cell r="I2154">
            <v>2</v>
          </cell>
          <cell r="J2154" t="str">
            <v>PKKP400</v>
          </cell>
        </row>
        <row r="2155">
          <cell r="B2155" t="str">
            <v>panel radyatör pkkp-400-2600TERMOTEK</v>
          </cell>
          <cell r="C2155" t="str">
            <v>Panel Radyatör PKKP400x2600 mm</v>
          </cell>
          <cell r="F2155">
            <v>228.17600000000002</v>
          </cell>
          <cell r="G2155">
            <v>170.73</v>
          </cell>
          <cell r="H2155">
            <v>142.66</v>
          </cell>
          <cell r="I2155">
            <v>2</v>
          </cell>
          <cell r="J2155" t="str">
            <v>PKKP400</v>
          </cell>
        </row>
        <row r="2156">
          <cell r="B2156" t="str">
            <v>panel radyatör pkkp-400-2800TERMOTEK</v>
          </cell>
          <cell r="C2156" t="str">
            <v>Panel Radyatör PKKP400x2800 mm</v>
          </cell>
          <cell r="F2156">
            <v>245.72800000000001</v>
          </cell>
          <cell r="G2156">
            <v>183.85999999999999</v>
          </cell>
          <cell r="H2156">
            <v>153.63</v>
          </cell>
          <cell r="I2156">
            <v>2</v>
          </cell>
          <cell r="J2156" t="str">
            <v>PKKP400</v>
          </cell>
        </row>
        <row r="2157">
          <cell r="B2157" t="str">
            <v>panel radyatör pkkp-400-3000TERMOTEK</v>
          </cell>
          <cell r="C2157" t="str">
            <v>Panel Radyatör PKKP400x3000 mm</v>
          </cell>
          <cell r="F2157">
            <v>263.28000000000003</v>
          </cell>
          <cell r="G2157">
            <v>197</v>
          </cell>
          <cell r="H2157">
            <v>164.60999999999999</v>
          </cell>
          <cell r="I2157">
            <v>2</v>
          </cell>
          <cell r="J2157" t="str">
            <v>PKKP400</v>
          </cell>
        </row>
        <row r="2158">
          <cell r="B2158">
            <v>0</v>
          </cell>
          <cell r="C2158">
            <v>0</v>
          </cell>
          <cell r="F2158">
            <v>0</v>
          </cell>
          <cell r="G2158">
            <v>0</v>
          </cell>
          <cell r="H2158">
            <v>0</v>
          </cell>
        </row>
        <row r="2159">
          <cell r="B2159" t="str">
            <v>panel radyatör pkkp-500-400TERMOTEK</v>
          </cell>
          <cell r="C2159" t="str">
            <v>Panel Radyatör PKKP500x400 mm</v>
          </cell>
          <cell r="F2159">
            <v>36.916000000000004</v>
          </cell>
          <cell r="G2159">
            <v>27.630000000000003</v>
          </cell>
          <cell r="H2159">
            <v>23.080000000000002</v>
          </cell>
          <cell r="I2159">
            <v>1.6</v>
          </cell>
          <cell r="J2159" t="str">
            <v>PKKP500</v>
          </cell>
        </row>
        <row r="2160">
          <cell r="B2160" t="str">
            <v>panel radyatör pkkp-500-500TERMOTEK</v>
          </cell>
          <cell r="C2160" t="str">
            <v>Panel Radyatör PKKP500x500 mm</v>
          </cell>
          <cell r="F2160">
            <v>46.145000000000003</v>
          </cell>
          <cell r="G2160">
            <v>34.53</v>
          </cell>
          <cell r="H2160">
            <v>28.85</v>
          </cell>
          <cell r="I2160">
            <v>1.6</v>
          </cell>
          <cell r="J2160" t="str">
            <v>PKKP500</v>
          </cell>
        </row>
        <row r="2161">
          <cell r="B2161" t="str">
            <v>panel radyatör pkkp-500-600TERMOTEK</v>
          </cell>
          <cell r="C2161" t="str">
            <v>Panel Radyatör PKKP500x600 mm</v>
          </cell>
          <cell r="F2161">
            <v>55.374000000000002</v>
          </cell>
          <cell r="G2161">
            <v>41.44</v>
          </cell>
          <cell r="H2161">
            <v>34.619999999999997</v>
          </cell>
          <cell r="I2161">
            <v>1.6</v>
          </cell>
          <cell r="J2161" t="str">
            <v>PKKP500</v>
          </cell>
        </row>
        <row r="2162">
          <cell r="B2162" t="str">
            <v>panel radyatör pkkp-500-700TERMOTEK</v>
          </cell>
          <cell r="C2162" t="str">
            <v>Panel Radyatör PKKP500x700 mm</v>
          </cell>
          <cell r="F2162">
            <v>64.602999999999994</v>
          </cell>
          <cell r="G2162">
            <v>48.339999999999996</v>
          </cell>
          <cell r="H2162">
            <v>40.39</v>
          </cell>
          <cell r="I2162">
            <v>1.6</v>
          </cell>
          <cell r="J2162" t="str">
            <v>PKKP500</v>
          </cell>
        </row>
        <row r="2163">
          <cell r="B2163" t="str">
            <v>panel radyatör pkkp-500-800TERMOTEK</v>
          </cell>
          <cell r="C2163" t="str">
            <v>Panel Radyatör PKKP500x800 mm</v>
          </cell>
          <cell r="F2163">
            <v>73.832000000000008</v>
          </cell>
          <cell r="G2163">
            <v>55.25</v>
          </cell>
          <cell r="H2163">
            <v>46.16</v>
          </cell>
          <cell r="I2163">
            <v>1.6</v>
          </cell>
          <cell r="J2163" t="str">
            <v>PKKP500</v>
          </cell>
        </row>
        <row r="2164">
          <cell r="B2164" t="str">
            <v>panel radyatör pkkp-500-900TERMOTEK</v>
          </cell>
          <cell r="C2164" t="str">
            <v>Panel Radyatör PKKP500x900 mm</v>
          </cell>
          <cell r="F2164">
            <v>83.061000000000007</v>
          </cell>
          <cell r="G2164">
            <v>62.15</v>
          </cell>
          <cell r="H2164">
            <v>51.93</v>
          </cell>
          <cell r="I2164">
            <v>1.6</v>
          </cell>
          <cell r="J2164" t="str">
            <v>PKKP500</v>
          </cell>
        </row>
        <row r="2165">
          <cell r="B2165" t="str">
            <v>panel radyatör pkkp-500-1000TERMOTEK</v>
          </cell>
          <cell r="C2165" t="str">
            <v>Panel Radyatör PKKP500x1000 mm</v>
          </cell>
          <cell r="F2165">
            <v>92.29</v>
          </cell>
          <cell r="G2165">
            <v>69.06</v>
          </cell>
          <cell r="H2165">
            <v>57.699999999999996</v>
          </cell>
          <cell r="I2165">
            <v>1.6</v>
          </cell>
          <cell r="J2165" t="str">
            <v>PKKP500</v>
          </cell>
        </row>
        <row r="2166">
          <cell r="B2166" t="str">
            <v>panel radyatör pkkp-500-1100TERMOTEK</v>
          </cell>
          <cell r="C2166" t="str">
            <v>Panel Radyatör PKKP500x1100 mm</v>
          </cell>
          <cell r="F2166">
            <v>101.51900000000002</v>
          </cell>
          <cell r="G2166">
            <v>75.960000000000008</v>
          </cell>
          <cell r="H2166">
            <v>63.47</v>
          </cell>
          <cell r="I2166">
            <v>1.8</v>
          </cell>
          <cell r="J2166" t="str">
            <v>PKKP500</v>
          </cell>
        </row>
        <row r="2167">
          <cell r="B2167" t="str">
            <v>panel radyatör pkkp-500-1200TERMOTEK</v>
          </cell>
          <cell r="C2167" t="str">
            <v>Panel Radyatör PKKP500x1200 mm</v>
          </cell>
          <cell r="F2167">
            <v>110.748</v>
          </cell>
          <cell r="G2167">
            <v>82.87</v>
          </cell>
          <cell r="H2167">
            <v>69.240000000000009</v>
          </cell>
          <cell r="I2167">
            <v>1.8</v>
          </cell>
          <cell r="J2167" t="str">
            <v>PKKP500</v>
          </cell>
        </row>
        <row r="2168">
          <cell r="B2168" t="str">
            <v>panel radyatör pkkp-500-1300TERMOTEK</v>
          </cell>
          <cell r="C2168" t="str">
            <v>Panel Radyatör PKKP500x1300 mm</v>
          </cell>
          <cell r="F2168">
            <v>119.97700000000002</v>
          </cell>
          <cell r="G2168">
            <v>89.77000000000001</v>
          </cell>
          <cell r="H2168">
            <v>75.010000000000005</v>
          </cell>
          <cell r="I2168">
            <v>1.8</v>
          </cell>
          <cell r="J2168" t="str">
            <v>PKKP500</v>
          </cell>
        </row>
        <row r="2169">
          <cell r="B2169" t="str">
            <v>panel radyatör pkkp-500-1400TERMOTEK</v>
          </cell>
          <cell r="C2169" t="str">
            <v>Panel Radyatör PKKP500x1400 mm</v>
          </cell>
          <cell r="F2169">
            <v>129.20599999999999</v>
          </cell>
          <cell r="G2169">
            <v>96.68</v>
          </cell>
          <cell r="H2169">
            <v>80.78</v>
          </cell>
          <cell r="I2169">
            <v>1.8</v>
          </cell>
          <cell r="J2169" t="str">
            <v>PKKP500</v>
          </cell>
        </row>
        <row r="2170">
          <cell r="B2170" t="str">
            <v>panel radyatör pkkp-500-1500TERMOTEK</v>
          </cell>
          <cell r="C2170" t="str">
            <v>Panel Radyatör PKKP500x1500 mm</v>
          </cell>
          <cell r="F2170">
            <v>138.435</v>
          </cell>
          <cell r="G2170">
            <v>103.59</v>
          </cell>
          <cell r="H2170">
            <v>86.550000000000011</v>
          </cell>
          <cell r="I2170">
            <v>1.8</v>
          </cell>
          <cell r="J2170" t="str">
            <v>PKKP500</v>
          </cell>
        </row>
        <row r="2171">
          <cell r="B2171" t="str">
            <v>panel radyatör pkkp-500-1600TERMOTEK</v>
          </cell>
          <cell r="C2171" t="str">
            <v>Panel Radyatör PKKP500x1600 mm</v>
          </cell>
          <cell r="F2171">
            <v>147.66400000000002</v>
          </cell>
          <cell r="G2171">
            <v>110.49000000000001</v>
          </cell>
          <cell r="H2171">
            <v>92.320000000000007</v>
          </cell>
          <cell r="I2171">
            <v>1.8</v>
          </cell>
          <cell r="J2171" t="str">
            <v>PKKP500</v>
          </cell>
        </row>
        <row r="2172">
          <cell r="B2172" t="str">
            <v>panel radyatör pkkp-500-1700TERMOTEK</v>
          </cell>
          <cell r="C2172" t="str">
            <v>Panel Radyatör PKKP500x1700 mm</v>
          </cell>
          <cell r="F2172">
            <v>156.893</v>
          </cell>
          <cell r="G2172">
            <v>117.4</v>
          </cell>
          <cell r="H2172">
            <v>98.09</v>
          </cell>
          <cell r="I2172">
            <v>2</v>
          </cell>
          <cell r="J2172" t="str">
            <v>PKKP500</v>
          </cell>
        </row>
        <row r="2173">
          <cell r="B2173" t="str">
            <v>panel radyatör pkkp-500-1800TERMOTEK</v>
          </cell>
          <cell r="C2173" t="str">
            <v>Panel Radyatör PKKP500x1800 mm</v>
          </cell>
          <cell r="F2173">
            <v>166.12200000000001</v>
          </cell>
          <cell r="G2173">
            <v>124.30000000000001</v>
          </cell>
          <cell r="H2173">
            <v>103.86</v>
          </cell>
          <cell r="I2173">
            <v>2</v>
          </cell>
          <cell r="J2173" t="str">
            <v>PKKP500</v>
          </cell>
        </row>
        <row r="2174">
          <cell r="B2174" t="str">
            <v>panel radyatör pkkp-500-1900TERMOTEK</v>
          </cell>
          <cell r="C2174" t="str">
            <v>Panel Radyatör PKKP500x1900 mm</v>
          </cell>
          <cell r="F2174">
            <v>175.351</v>
          </cell>
          <cell r="G2174">
            <v>131.20999999999998</v>
          </cell>
          <cell r="H2174">
            <v>109.63000000000001</v>
          </cell>
          <cell r="I2174">
            <v>2</v>
          </cell>
          <cell r="J2174" t="str">
            <v>PKKP500</v>
          </cell>
        </row>
        <row r="2175">
          <cell r="B2175" t="str">
            <v>panel radyatör pkkp-500-2000TERMOTEK</v>
          </cell>
          <cell r="C2175" t="str">
            <v>Panel Radyatör PKKP500x2000 mm</v>
          </cell>
          <cell r="F2175">
            <v>184.58</v>
          </cell>
          <cell r="G2175">
            <v>138.10999999999999</v>
          </cell>
          <cell r="H2175">
            <v>115.4</v>
          </cell>
          <cell r="I2175">
            <v>2</v>
          </cell>
          <cell r="J2175" t="str">
            <v>PKKP500</v>
          </cell>
        </row>
        <row r="2176">
          <cell r="B2176" t="str">
            <v>panel radyatör pkkp-500-2200TERMOTEK</v>
          </cell>
          <cell r="C2176" t="str">
            <v>Panel Radyatör PKKP500x2200 mm</v>
          </cell>
          <cell r="F2176">
            <v>203.03800000000004</v>
          </cell>
          <cell r="G2176">
            <v>151.91999999999999</v>
          </cell>
          <cell r="H2176">
            <v>126.94000000000001</v>
          </cell>
          <cell r="I2176">
            <v>2</v>
          </cell>
          <cell r="J2176" t="str">
            <v>PKKP500</v>
          </cell>
        </row>
        <row r="2177">
          <cell r="B2177" t="str">
            <v>panel radyatör pkkp-500-2400TERMOTEK</v>
          </cell>
          <cell r="C2177" t="str">
            <v>Panel Radyatör PKKP500x2400 mm</v>
          </cell>
          <cell r="F2177">
            <v>221.49600000000001</v>
          </cell>
          <cell r="G2177">
            <v>165.73</v>
          </cell>
          <cell r="H2177">
            <v>138.47999999999999</v>
          </cell>
          <cell r="I2177">
            <v>2</v>
          </cell>
          <cell r="J2177" t="str">
            <v>PKKP500</v>
          </cell>
        </row>
        <row r="2178">
          <cell r="B2178" t="str">
            <v>panel radyatör pkkp-500-2600TERMOTEK</v>
          </cell>
          <cell r="C2178" t="str">
            <v>Panel Radyatör PKKP500x2600 mm</v>
          </cell>
          <cell r="F2178">
            <v>239.95400000000004</v>
          </cell>
          <cell r="G2178">
            <v>179.54</v>
          </cell>
          <cell r="H2178">
            <v>150.01999999999998</v>
          </cell>
          <cell r="I2178">
            <v>2</v>
          </cell>
          <cell r="J2178" t="str">
            <v>PKKP500</v>
          </cell>
        </row>
        <row r="2179">
          <cell r="B2179" t="str">
            <v>panel radyatör pkkp-500-2800TERMOTEK</v>
          </cell>
          <cell r="C2179" t="str">
            <v>Panel Radyatör PKKP500x2800 mm</v>
          </cell>
          <cell r="F2179">
            <v>258.41199999999998</v>
          </cell>
          <cell r="G2179">
            <v>193.35</v>
          </cell>
          <cell r="H2179">
            <v>161.56</v>
          </cell>
          <cell r="I2179">
            <v>2</v>
          </cell>
          <cell r="J2179" t="str">
            <v>PKKP500</v>
          </cell>
        </row>
        <row r="2180">
          <cell r="B2180" t="str">
            <v>panel radyatör pkkp-500-3000TERMOTEK</v>
          </cell>
          <cell r="C2180" t="str">
            <v>Panel Radyatör PKKP500x3000 mm</v>
          </cell>
          <cell r="F2180">
            <v>276.87</v>
          </cell>
          <cell r="G2180">
            <v>207.17</v>
          </cell>
          <cell r="H2180">
            <v>173.1</v>
          </cell>
          <cell r="I2180">
            <v>2</v>
          </cell>
          <cell r="J2180" t="str">
            <v>PKKP500</v>
          </cell>
        </row>
        <row r="2181">
          <cell r="B2181">
            <v>0</v>
          </cell>
          <cell r="C2181">
            <v>0</v>
          </cell>
          <cell r="F2181">
            <v>0</v>
          </cell>
          <cell r="G2181">
            <v>0</v>
          </cell>
          <cell r="H2181">
            <v>0</v>
          </cell>
        </row>
        <row r="2182">
          <cell r="B2182" t="str">
            <v>panel radyatör pkkp-600-400TERMOTEK</v>
          </cell>
          <cell r="C2182" t="str">
            <v>Panel Radyatör PKKP600x400 mm</v>
          </cell>
          <cell r="F2182">
            <v>38.532000000000004</v>
          </cell>
          <cell r="G2182">
            <v>28.84</v>
          </cell>
          <cell r="H2182">
            <v>24.1</v>
          </cell>
          <cell r="I2182">
            <v>1.6</v>
          </cell>
          <cell r="J2182" t="str">
            <v>PKKP600</v>
          </cell>
        </row>
        <row r="2183">
          <cell r="B2183" t="str">
            <v>panel radyatör pkkp-600-500TERMOTEK</v>
          </cell>
          <cell r="C2183" t="str">
            <v>Panel Radyatör PKKP600x500 mm</v>
          </cell>
          <cell r="F2183">
            <v>48.164999999999999</v>
          </cell>
          <cell r="G2183">
            <v>36.04</v>
          </cell>
          <cell r="H2183">
            <v>30.12</v>
          </cell>
          <cell r="I2183">
            <v>1.6</v>
          </cell>
          <cell r="J2183" t="str">
            <v>PKKP600</v>
          </cell>
        </row>
        <row r="2184">
          <cell r="B2184" t="str">
            <v>panel radyatör pkkp-600-600TERMOTEK</v>
          </cell>
          <cell r="C2184" t="str">
            <v>Panel Radyatör PKKP600x600 mm</v>
          </cell>
          <cell r="F2184">
            <v>57.797999999999995</v>
          </cell>
          <cell r="G2184">
            <v>43.25</v>
          </cell>
          <cell r="H2184">
            <v>36.14</v>
          </cell>
          <cell r="I2184">
            <v>1.6</v>
          </cell>
          <cell r="J2184" t="str">
            <v>PKKP600</v>
          </cell>
        </row>
        <row r="2185">
          <cell r="B2185" t="str">
            <v>panel radyatör pkkp-600-700TERMOTEK</v>
          </cell>
          <cell r="C2185" t="str">
            <v>Panel Radyatör PKKP600x700 mm</v>
          </cell>
          <cell r="F2185">
            <v>67.430999999999997</v>
          </cell>
          <cell r="G2185">
            <v>50.46</v>
          </cell>
          <cell r="H2185">
            <v>42.16</v>
          </cell>
          <cell r="I2185">
            <v>1.6</v>
          </cell>
          <cell r="J2185" t="str">
            <v>PKKP600</v>
          </cell>
        </row>
        <row r="2186">
          <cell r="B2186" t="str">
            <v>panel radyatör pkkp-600-800TERMOTEK</v>
          </cell>
          <cell r="C2186" t="str">
            <v>Panel Radyatör PKKP600x800 mm</v>
          </cell>
          <cell r="F2186">
            <v>77.064000000000007</v>
          </cell>
          <cell r="G2186">
            <v>57.669999999999995</v>
          </cell>
          <cell r="H2186">
            <v>48.19</v>
          </cell>
          <cell r="I2186">
            <v>1.6</v>
          </cell>
          <cell r="J2186" t="str">
            <v>PKKP600</v>
          </cell>
        </row>
        <row r="2187">
          <cell r="B2187" t="str">
            <v>panel radyatör pkkp-600-900TERMOTEK</v>
          </cell>
          <cell r="C2187" t="str">
            <v>Panel Radyatör PKKP600x900 mm</v>
          </cell>
          <cell r="F2187">
            <v>86.697000000000003</v>
          </cell>
          <cell r="G2187">
            <v>64.87</v>
          </cell>
          <cell r="H2187">
            <v>54.21</v>
          </cell>
          <cell r="I2187">
            <v>1.6</v>
          </cell>
          <cell r="J2187" t="str">
            <v>PKKP600</v>
          </cell>
        </row>
        <row r="2188">
          <cell r="B2188" t="str">
            <v>panel radyatör pkkp-600-1000TERMOTEK</v>
          </cell>
          <cell r="C2188" t="str">
            <v>Panel Radyatör PKKP600x1000 mm</v>
          </cell>
          <cell r="F2188">
            <v>96.33</v>
          </cell>
          <cell r="G2188">
            <v>72.08</v>
          </cell>
          <cell r="H2188">
            <v>60.23</v>
          </cell>
          <cell r="I2188">
            <v>1.6</v>
          </cell>
          <cell r="J2188" t="str">
            <v>PKKP600</v>
          </cell>
        </row>
        <row r="2189">
          <cell r="B2189" t="str">
            <v>panel radyatör pkkp-600-1100TERMOTEK</v>
          </cell>
          <cell r="C2189" t="str">
            <v>Panel Radyatör PKKP600x1100 mm</v>
          </cell>
          <cell r="F2189">
            <v>105.96300000000001</v>
          </cell>
          <cell r="G2189">
            <v>79.290000000000006</v>
          </cell>
          <cell r="H2189">
            <v>66.25</v>
          </cell>
          <cell r="I2189">
            <v>1.8</v>
          </cell>
          <cell r="J2189" t="str">
            <v>PKKP600</v>
          </cell>
        </row>
        <row r="2190">
          <cell r="B2190" t="str">
            <v>panel radyatör pkkp-600-1200TERMOTEK</v>
          </cell>
          <cell r="C2190" t="str">
            <v>Panel Radyatör PKKP600x1200 mm</v>
          </cell>
          <cell r="F2190">
            <v>115.59599999999999</v>
          </cell>
          <cell r="G2190">
            <v>86.5</v>
          </cell>
          <cell r="H2190">
            <v>72.28</v>
          </cell>
          <cell r="I2190">
            <v>1.8</v>
          </cell>
          <cell r="J2190" t="str">
            <v>PKKP600</v>
          </cell>
        </row>
        <row r="2191">
          <cell r="B2191" t="str">
            <v>panel radyatör pkkp-600-1300TERMOTEK</v>
          </cell>
          <cell r="C2191" t="str">
            <v>Panel Radyatör PKKP600x1300 mm</v>
          </cell>
          <cell r="F2191">
            <v>125.229</v>
          </cell>
          <cell r="G2191">
            <v>93.7</v>
          </cell>
          <cell r="H2191">
            <v>78.300000000000011</v>
          </cell>
          <cell r="I2191">
            <v>1.8</v>
          </cell>
          <cell r="J2191" t="str">
            <v>PKKP600</v>
          </cell>
        </row>
        <row r="2192">
          <cell r="B2192" t="str">
            <v>panel radyatör pkkp-600-1400TERMOTEK</v>
          </cell>
          <cell r="C2192" t="str">
            <v>Panel Radyatör PKKP600x1400 mm</v>
          </cell>
          <cell r="F2192">
            <v>134.86199999999999</v>
          </cell>
          <cell r="G2192">
            <v>100.91000000000001</v>
          </cell>
          <cell r="H2192">
            <v>84.320000000000007</v>
          </cell>
          <cell r="I2192">
            <v>1.8</v>
          </cell>
          <cell r="J2192" t="str">
            <v>PKKP600</v>
          </cell>
        </row>
        <row r="2193">
          <cell r="B2193" t="str">
            <v>panel radyatör pkkp-600-1500TERMOTEK</v>
          </cell>
          <cell r="C2193" t="str">
            <v>Panel Radyatör PKKP600x1500 mm</v>
          </cell>
          <cell r="F2193">
            <v>144.495</v>
          </cell>
          <cell r="G2193">
            <v>108.12</v>
          </cell>
          <cell r="H2193">
            <v>90.34</v>
          </cell>
          <cell r="I2193">
            <v>1.8</v>
          </cell>
          <cell r="J2193" t="str">
            <v>PKKP600</v>
          </cell>
        </row>
        <row r="2194">
          <cell r="B2194" t="str">
            <v>panel radyatör pkkp-600-1600TERMOTEK</v>
          </cell>
          <cell r="C2194" t="str">
            <v>Panel Radyatör PKKP600x1600 mm</v>
          </cell>
          <cell r="F2194">
            <v>154.12800000000001</v>
          </cell>
          <cell r="G2194">
            <v>115.33</v>
          </cell>
          <cell r="H2194">
            <v>96.37</v>
          </cell>
          <cell r="I2194">
            <v>1.8</v>
          </cell>
          <cell r="J2194" t="str">
            <v>PKKP600</v>
          </cell>
        </row>
        <row r="2195">
          <cell r="B2195" t="str">
            <v>panel radyatör pkkp-600-1700TERMOTEK</v>
          </cell>
          <cell r="C2195" t="str">
            <v>Panel Radyatör PKKP600x1700 mm</v>
          </cell>
          <cell r="F2195">
            <v>163.761</v>
          </cell>
          <cell r="G2195">
            <v>122.53</v>
          </cell>
          <cell r="H2195">
            <v>102.39</v>
          </cell>
          <cell r="I2195">
            <v>2</v>
          </cell>
          <cell r="J2195" t="str">
            <v>PKKP600</v>
          </cell>
        </row>
        <row r="2196">
          <cell r="B2196" t="str">
            <v>panel radyatör pkkp-600-1800TERMOTEK</v>
          </cell>
          <cell r="C2196" t="str">
            <v>Panel Radyatör PKKP600x1800 mm</v>
          </cell>
          <cell r="F2196">
            <v>173.39400000000001</v>
          </cell>
          <cell r="G2196">
            <v>129.73999999999998</v>
          </cell>
          <cell r="H2196">
            <v>108.41000000000001</v>
          </cell>
          <cell r="I2196">
            <v>2</v>
          </cell>
          <cell r="J2196" t="str">
            <v>PKKP600</v>
          </cell>
        </row>
        <row r="2197">
          <cell r="B2197" t="str">
            <v>panel radyatör pkkp-600-1900TERMOTEK</v>
          </cell>
          <cell r="C2197" t="str">
            <v>Panel Radyatör PKKP600x1900 mm</v>
          </cell>
          <cell r="F2197">
            <v>183.02699999999999</v>
          </cell>
          <cell r="G2197">
            <v>136.94999999999999</v>
          </cell>
          <cell r="H2197">
            <v>114.43</v>
          </cell>
          <cell r="I2197">
            <v>2</v>
          </cell>
          <cell r="J2197" t="str">
            <v>PKKP600</v>
          </cell>
        </row>
        <row r="2198">
          <cell r="B2198" t="str">
            <v>panel radyatör pkkp-600-2000TERMOTEK</v>
          </cell>
          <cell r="C2198" t="str">
            <v>Panel Radyatör PKKP600x2000 mm</v>
          </cell>
          <cell r="F2198">
            <v>192.66</v>
          </cell>
          <cell r="G2198">
            <v>144.16</v>
          </cell>
          <cell r="H2198">
            <v>120.46000000000001</v>
          </cell>
          <cell r="I2198">
            <v>2</v>
          </cell>
          <cell r="J2198" t="str">
            <v>PKKP600</v>
          </cell>
        </row>
        <row r="2199">
          <cell r="B2199" t="str">
            <v>panel radyatör pkkp-600-2200TERMOTEK</v>
          </cell>
          <cell r="C2199" t="str">
            <v>Panel Radyatör PKKP600x2200 mm</v>
          </cell>
          <cell r="F2199">
            <v>211.92600000000002</v>
          </cell>
          <cell r="G2199">
            <v>158.57</v>
          </cell>
          <cell r="H2199">
            <v>132.5</v>
          </cell>
          <cell r="I2199">
            <v>2</v>
          </cell>
          <cell r="J2199" t="str">
            <v>PKKP600</v>
          </cell>
        </row>
        <row r="2200">
          <cell r="B2200" t="str">
            <v>panel radyatör pkkp-600-2400TERMOTEK</v>
          </cell>
          <cell r="C2200" t="str">
            <v>Panel Radyatör PKKP600x2400 mm</v>
          </cell>
          <cell r="F2200">
            <v>231.19199999999998</v>
          </cell>
          <cell r="G2200">
            <v>172.98999999999998</v>
          </cell>
          <cell r="H2200">
            <v>144.54999999999998</v>
          </cell>
          <cell r="I2200">
            <v>2</v>
          </cell>
          <cell r="J2200" t="str">
            <v>PKKP600</v>
          </cell>
        </row>
        <row r="2201">
          <cell r="B2201" t="str">
            <v>panel radyatör pkkp-600-2600TERMOTEK</v>
          </cell>
          <cell r="C2201" t="str">
            <v>Panel Radyatör PKKP600x2600 mm</v>
          </cell>
          <cell r="F2201">
            <v>250.458</v>
          </cell>
          <cell r="G2201">
            <v>187.39999999999998</v>
          </cell>
          <cell r="H2201">
            <v>156.59</v>
          </cell>
          <cell r="I2201">
            <v>2</v>
          </cell>
          <cell r="J2201" t="str">
            <v>PKKP600</v>
          </cell>
        </row>
        <row r="2202">
          <cell r="B2202" t="str">
            <v>panel radyatör pkkp-600-2800TERMOTEK</v>
          </cell>
          <cell r="C2202" t="str">
            <v>Panel Radyatör PKKP600x2800 mm</v>
          </cell>
          <cell r="F2202">
            <v>269.72399999999999</v>
          </cell>
          <cell r="G2202">
            <v>201.82</v>
          </cell>
          <cell r="H2202">
            <v>168.64</v>
          </cell>
          <cell r="I2202">
            <v>2</v>
          </cell>
          <cell r="J2202" t="str">
            <v>PKKP600</v>
          </cell>
        </row>
        <row r="2203">
          <cell r="B2203" t="str">
            <v>panel radyatör pkkp-600-3000TERMOTEK</v>
          </cell>
          <cell r="C2203" t="str">
            <v>Panel Radyatör PKKP600x3000 mm</v>
          </cell>
          <cell r="F2203">
            <v>288.99</v>
          </cell>
          <cell r="G2203">
            <v>216.23</v>
          </cell>
          <cell r="H2203">
            <v>180.67999999999998</v>
          </cell>
          <cell r="I2203">
            <v>2</v>
          </cell>
          <cell r="J2203" t="str">
            <v>PKKP600</v>
          </cell>
        </row>
        <row r="2204">
          <cell r="B2204">
            <v>0</v>
          </cell>
          <cell r="C2204">
            <v>0</v>
          </cell>
          <cell r="F2204">
            <v>0</v>
          </cell>
          <cell r="G2204">
            <v>0</v>
          </cell>
          <cell r="H2204">
            <v>0</v>
          </cell>
        </row>
        <row r="2205">
          <cell r="B2205" t="str">
            <v>panel radyatör pkkp-900-400TERMOTEK</v>
          </cell>
          <cell r="C2205" t="str">
            <v>Panel Radyatör PKKP900x400 mm</v>
          </cell>
          <cell r="F2205" t="str">
            <v>YOK</v>
          </cell>
          <cell r="G2205" t="str">
            <v>YOK</v>
          </cell>
          <cell r="H2205" t="str">
            <v>YOK</v>
          </cell>
        </row>
        <row r="2206">
          <cell r="B2206" t="str">
            <v>panel radyatör pkkp-900-500TERMOTEK</v>
          </cell>
          <cell r="C2206" t="str">
            <v>Panel Radyatör PKKP900x500 mm</v>
          </cell>
          <cell r="F2206" t="str">
            <v>YOK</v>
          </cell>
          <cell r="G2206" t="str">
            <v>YOK</v>
          </cell>
          <cell r="H2206" t="str">
            <v>YOK</v>
          </cell>
        </row>
        <row r="2207">
          <cell r="B2207" t="str">
            <v>panel radyatör pkkp-900-600TERMOTEK</v>
          </cell>
          <cell r="C2207" t="str">
            <v>Panel Radyatör PKKP900x600 mm</v>
          </cell>
          <cell r="F2207" t="str">
            <v>YOK</v>
          </cell>
          <cell r="G2207" t="str">
            <v>YOK</v>
          </cell>
          <cell r="H2207" t="str">
            <v>YOK</v>
          </cell>
        </row>
        <row r="2208">
          <cell r="B2208" t="str">
            <v>panel radyatör pkkp-900-700TERMOTEK</v>
          </cell>
          <cell r="C2208" t="str">
            <v>Panel Radyatör PKKP900x700 mm</v>
          </cell>
          <cell r="F2208" t="str">
            <v>YOK</v>
          </cell>
          <cell r="G2208" t="str">
            <v>YOK</v>
          </cell>
          <cell r="H2208" t="str">
            <v>YOK</v>
          </cell>
        </row>
        <row r="2209">
          <cell r="B2209" t="str">
            <v>panel radyatör pkkp-900-800TERMOTEK</v>
          </cell>
          <cell r="C2209" t="str">
            <v>Panel Radyatör PKKP900x800 mm</v>
          </cell>
          <cell r="F2209" t="str">
            <v>YOK</v>
          </cell>
          <cell r="G2209" t="str">
            <v>YOK</v>
          </cell>
          <cell r="H2209" t="str">
            <v>YOK</v>
          </cell>
        </row>
        <row r="2210">
          <cell r="B2210" t="str">
            <v>panel radyatör pkkp-900-900TERMOTEK</v>
          </cell>
          <cell r="C2210" t="str">
            <v>Panel Radyatör PKKP900x900 mm</v>
          </cell>
          <cell r="F2210" t="str">
            <v>YOK</v>
          </cell>
          <cell r="G2210" t="str">
            <v>YOK</v>
          </cell>
          <cell r="H2210" t="str">
            <v>YOK</v>
          </cell>
        </row>
        <row r="2211">
          <cell r="B2211" t="str">
            <v>panel radyatör pkkp-900-1000TERMOTEK</v>
          </cell>
          <cell r="C2211" t="str">
            <v>Panel Radyatör PKKP900x1000 mm</v>
          </cell>
          <cell r="F2211" t="str">
            <v>YOK</v>
          </cell>
          <cell r="G2211" t="str">
            <v>YOK</v>
          </cell>
          <cell r="H2211" t="str">
            <v>YOK</v>
          </cell>
        </row>
        <row r="2212">
          <cell r="B2212" t="str">
            <v>panel radyatör pkkp-900-1100TERMOTEK</v>
          </cell>
          <cell r="C2212" t="str">
            <v>Panel Radyatör PKKP900x1100 mm</v>
          </cell>
          <cell r="F2212" t="str">
            <v>YOK</v>
          </cell>
          <cell r="G2212" t="str">
            <v>YOK</v>
          </cell>
          <cell r="H2212" t="str">
            <v>YOK</v>
          </cell>
        </row>
        <row r="2213">
          <cell r="B2213" t="str">
            <v>panel radyatör pkkp-900-1200TERMOTEK</v>
          </cell>
          <cell r="C2213" t="str">
            <v>Panel Radyatör PKKP900x1200 mm</v>
          </cell>
          <cell r="F2213" t="str">
            <v>YOK</v>
          </cell>
          <cell r="G2213" t="str">
            <v>YOK</v>
          </cell>
          <cell r="H2213" t="str">
            <v>YOK</v>
          </cell>
        </row>
        <row r="2214">
          <cell r="B2214" t="str">
            <v>panel radyatör pkkp-900-1300TERMOTEK</v>
          </cell>
          <cell r="C2214" t="str">
            <v>Panel Radyatör PKKP900x1300 mm</v>
          </cell>
          <cell r="F2214" t="str">
            <v>YOK</v>
          </cell>
          <cell r="G2214" t="str">
            <v>YOK</v>
          </cell>
          <cell r="H2214" t="str">
            <v>YOK</v>
          </cell>
        </row>
        <row r="2215">
          <cell r="B2215" t="str">
            <v>panel radyatör pkkp-900-1400TERMOTEK</v>
          </cell>
          <cell r="C2215" t="str">
            <v>Panel Radyatör PKKP900x1400 mm</v>
          </cell>
          <cell r="F2215" t="str">
            <v>YOK</v>
          </cell>
          <cell r="G2215" t="str">
            <v>YOK</v>
          </cell>
          <cell r="H2215" t="str">
            <v>YOK</v>
          </cell>
        </row>
        <row r="2216">
          <cell r="B2216" t="str">
            <v>panel radyatör pkkp-900-1500TERMOTEK</v>
          </cell>
          <cell r="C2216" t="str">
            <v>Panel Radyatör PKKP900x1500 mm</v>
          </cell>
          <cell r="F2216" t="str">
            <v>YOK</v>
          </cell>
          <cell r="G2216" t="str">
            <v>YOK</v>
          </cell>
          <cell r="H2216" t="str">
            <v>YOK</v>
          </cell>
        </row>
        <row r="2217">
          <cell r="B2217" t="str">
            <v>panel radyatör pkkp-900-1600TERMOTEK</v>
          </cell>
          <cell r="C2217" t="str">
            <v>Panel Radyatör PKKP900x1600 mm</v>
          </cell>
          <cell r="F2217" t="str">
            <v>YOK</v>
          </cell>
          <cell r="G2217" t="str">
            <v>YOK</v>
          </cell>
          <cell r="H2217" t="str">
            <v>YOK</v>
          </cell>
        </row>
        <row r="2218">
          <cell r="B2218" t="str">
            <v>panel radyatör pkkp-900-1700TERMOTEK</v>
          </cell>
          <cell r="C2218" t="str">
            <v>Panel Radyatör PKKP900x1700 mm</v>
          </cell>
          <cell r="F2218" t="str">
            <v>YOK</v>
          </cell>
          <cell r="G2218" t="str">
            <v>YOK</v>
          </cell>
          <cell r="H2218" t="str">
            <v>YOK</v>
          </cell>
        </row>
        <row r="2219">
          <cell r="B2219" t="str">
            <v>panel radyatör pkkp-900-1800TERMOTEK</v>
          </cell>
          <cell r="C2219" t="str">
            <v>Panel Radyatör PKKP900x1800 mm</v>
          </cell>
          <cell r="F2219" t="str">
            <v>YOK</v>
          </cell>
          <cell r="G2219" t="str">
            <v>YOK</v>
          </cell>
          <cell r="H2219" t="str">
            <v>YOK</v>
          </cell>
        </row>
        <row r="2220">
          <cell r="B2220" t="str">
            <v>panel radyatör pkkp-900-1900TERMOTEK</v>
          </cell>
          <cell r="C2220" t="str">
            <v>Panel Radyatör PKKP900x1900 mm</v>
          </cell>
          <cell r="F2220" t="str">
            <v>YOK</v>
          </cell>
          <cell r="G2220" t="str">
            <v>YOK</v>
          </cell>
          <cell r="H2220" t="str">
            <v>YOK</v>
          </cell>
        </row>
        <row r="2221">
          <cell r="B2221" t="str">
            <v>panel radyatör pkkp-900-2000TERMOTEK</v>
          </cell>
          <cell r="C2221" t="str">
            <v>Panel Radyatör PKKP900x2000 mm</v>
          </cell>
          <cell r="F2221" t="str">
            <v>YOK</v>
          </cell>
          <cell r="G2221" t="str">
            <v>YOK</v>
          </cell>
          <cell r="H2221" t="str">
            <v>YOK</v>
          </cell>
        </row>
        <row r="2222">
          <cell r="B2222" t="str">
            <v>panel radyatör pkkp-900-2200TERMOTEK</v>
          </cell>
          <cell r="C2222" t="str">
            <v>Panel Radyatör PKKP900x2200 mm</v>
          </cell>
          <cell r="F2222" t="str">
            <v>YOK</v>
          </cell>
          <cell r="G2222" t="str">
            <v>YOK</v>
          </cell>
          <cell r="H2222" t="str">
            <v>YOK</v>
          </cell>
        </row>
        <row r="2223">
          <cell r="B2223" t="str">
            <v>panel radyatör pkkp-900-2400TERMOTEK</v>
          </cell>
          <cell r="C2223" t="str">
            <v>Panel Radyatör PKKP900x2400 mm</v>
          </cell>
          <cell r="F2223" t="str">
            <v>YOK</v>
          </cell>
          <cell r="G2223" t="str">
            <v>YOK</v>
          </cell>
          <cell r="H2223" t="str">
            <v>YOK</v>
          </cell>
        </row>
        <row r="2224">
          <cell r="B2224" t="str">
            <v>panel radyatör pkkp-900-2600TERMOTEK</v>
          </cell>
          <cell r="C2224" t="str">
            <v>Panel Radyatör PKKP900x2600 mm</v>
          </cell>
          <cell r="F2224" t="str">
            <v>YOK</v>
          </cell>
          <cell r="G2224" t="str">
            <v>YOK</v>
          </cell>
          <cell r="H2224" t="str">
            <v>YOK</v>
          </cell>
        </row>
        <row r="2225">
          <cell r="B2225" t="str">
            <v>panel radyatör pkkp-900-2800TERMOTEK</v>
          </cell>
          <cell r="C2225" t="str">
            <v>Panel Radyatör PKKP900x2800 mm</v>
          </cell>
          <cell r="F2225" t="str">
            <v>YOK</v>
          </cell>
          <cell r="G2225" t="str">
            <v>YOK</v>
          </cell>
          <cell r="H2225" t="str">
            <v>YOK</v>
          </cell>
        </row>
        <row r="2226">
          <cell r="B2226" t="str">
            <v>panel radyatör pkkp-900-3000TERMOTEK</v>
          </cell>
          <cell r="C2226" t="str">
            <v>Panel Radyatör PKKP900x3000 mm</v>
          </cell>
          <cell r="F2226" t="str">
            <v>YOK</v>
          </cell>
          <cell r="G2226" t="str">
            <v>YOK</v>
          </cell>
          <cell r="H2226" t="str">
            <v>YOK</v>
          </cell>
        </row>
        <row r="2227">
          <cell r="B2227">
            <v>0</v>
          </cell>
          <cell r="C2227">
            <v>0</v>
          </cell>
        </row>
        <row r="2228">
          <cell r="B2228" t="str">
            <v>panel radyatör pkp-300-400TERMOTEK</v>
          </cell>
          <cell r="C2228" t="str">
            <v>Panel Radyatör PKP300x400</v>
          </cell>
          <cell r="F2228" t="str">
            <v>YOK</v>
          </cell>
          <cell r="G2228" t="str">
            <v>YOK</v>
          </cell>
          <cell r="H2228" t="str">
            <v>YOK</v>
          </cell>
        </row>
        <row r="2229">
          <cell r="B2229" t="str">
            <v>panel radyatör pkp-300-500TERMOTEK</v>
          </cell>
          <cell r="C2229" t="str">
            <v>Panel Radyatör PKP300x500</v>
          </cell>
          <cell r="F2229" t="str">
            <v>YOK</v>
          </cell>
          <cell r="G2229" t="str">
            <v>YOK</v>
          </cell>
          <cell r="H2229" t="str">
            <v>YOK</v>
          </cell>
        </row>
        <row r="2230">
          <cell r="B2230" t="str">
            <v>panel radyatör pkp-300-600TERMOTEK</v>
          </cell>
          <cell r="C2230" t="str">
            <v>Panel Radyatör PKP300x600</v>
          </cell>
          <cell r="F2230" t="str">
            <v>YOK</v>
          </cell>
          <cell r="G2230" t="str">
            <v>YOK</v>
          </cell>
          <cell r="H2230" t="str">
            <v>YOK</v>
          </cell>
        </row>
        <row r="2231">
          <cell r="B2231" t="str">
            <v>panel radyatör pkp-300-700TERMOTEK</v>
          </cell>
          <cell r="C2231" t="str">
            <v>Panel Radyatör PKP300x700</v>
          </cell>
          <cell r="F2231" t="str">
            <v>YOK</v>
          </cell>
          <cell r="G2231" t="str">
            <v>YOK</v>
          </cell>
          <cell r="H2231" t="str">
            <v>YOK</v>
          </cell>
        </row>
        <row r="2232">
          <cell r="B2232" t="str">
            <v>panel radyatör pkp-300-800TERMOTEK</v>
          </cell>
          <cell r="C2232" t="str">
            <v>Panel Radyatör PKP300x800</v>
          </cell>
          <cell r="F2232" t="str">
            <v>YOK</v>
          </cell>
          <cell r="G2232" t="str">
            <v>YOK</v>
          </cell>
          <cell r="H2232" t="str">
            <v>YOK</v>
          </cell>
        </row>
        <row r="2233">
          <cell r="B2233" t="str">
            <v>panel radyatör pkp-300-900TERMOTEK</v>
          </cell>
          <cell r="C2233" t="str">
            <v>Panel Radyatör PKP300x900</v>
          </cell>
          <cell r="F2233" t="str">
            <v>YOK</v>
          </cell>
          <cell r="G2233" t="str">
            <v>YOK</v>
          </cell>
          <cell r="H2233" t="str">
            <v>YOK</v>
          </cell>
        </row>
        <row r="2234">
          <cell r="B2234" t="str">
            <v>panel radyatör pkp-300-1000TERMOTEK</v>
          </cell>
          <cell r="C2234" t="str">
            <v>Panel Radyatör PKP300x1000</v>
          </cell>
          <cell r="F2234" t="str">
            <v>YOK</v>
          </cell>
          <cell r="G2234" t="str">
            <v>YOK</v>
          </cell>
          <cell r="H2234" t="str">
            <v>YOK</v>
          </cell>
        </row>
        <row r="2235">
          <cell r="B2235" t="str">
            <v>panel radyatör pkp-300-1100TERMOTEK</v>
          </cell>
          <cell r="C2235" t="str">
            <v>Panel Radyatör PKP300x1100</v>
          </cell>
          <cell r="F2235" t="str">
            <v>YOK</v>
          </cell>
          <cell r="G2235" t="str">
            <v>YOK</v>
          </cell>
          <cell r="H2235" t="str">
            <v>YOK</v>
          </cell>
        </row>
        <row r="2236">
          <cell r="B2236" t="str">
            <v>panel radyatör pkp-300-1200TERMOTEK</v>
          </cell>
          <cell r="C2236" t="str">
            <v>Panel Radyatör PKP300x1200</v>
          </cell>
          <cell r="F2236" t="str">
            <v>YOK</v>
          </cell>
          <cell r="G2236" t="str">
            <v>YOK</v>
          </cell>
          <cell r="H2236" t="str">
            <v>YOK</v>
          </cell>
        </row>
        <row r="2237">
          <cell r="B2237" t="str">
            <v>panel radyatör pkp-300-1300TERMOTEK</v>
          </cell>
          <cell r="C2237" t="str">
            <v>Panel Radyatör PKP300x1300</v>
          </cell>
          <cell r="F2237" t="str">
            <v>YOK</v>
          </cell>
          <cell r="G2237" t="str">
            <v>YOK</v>
          </cell>
          <cell r="H2237" t="str">
            <v>YOK</v>
          </cell>
        </row>
        <row r="2238">
          <cell r="B2238" t="str">
            <v>panel radyatör pkp-300-1400TERMOTEK</v>
          </cell>
          <cell r="C2238" t="str">
            <v>Panel Radyatör PKP300x1400</v>
          </cell>
          <cell r="F2238" t="str">
            <v>YOK</v>
          </cell>
          <cell r="G2238" t="str">
            <v>YOK</v>
          </cell>
          <cell r="H2238" t="str">
            <v>YOK</v>
          </cell>
        </row>
        <row r="2239">
          <cell r="B2239" t="str">
            <v>panel radyatör pkp-300-1500TERMOTEK</v>
          </cell>
          <cell r="C2239" t="str">
            <v>Panel Radyatör PKP300x1500</v>
          </cell>
          <cell r="F2239" t="str">
            <v>YOK</v>
          </cell>
          <cell r="G2239" t="str">
            <v>YOK</v>
          </cell>
          <cell r="H2239" t="str">
            <v>YOK</v>
          </cell>
        </row>
        <row r="2240">
          <cell r="B2240" t="str">
            <v>panel radyatör pkp-300-1600TERMOTEK</v>
          </cell>
          <cell r="C2240" t="str">
            <v>Panel Radyatör PKP300x1600</v>
          </cell>
          <cell r="F2240" t="str">
            <v>YOK</v>
          </cell>
          <cell r="G2240" t="str">
            <v>YOK</v>
          </cell>
          <cell r="H2240" t="str">
            <v>YOK</v>
          </cell>
        </row>
        <row r="2241">
          <cell r="B2241" t="str">
            <v>panel radyatör pkp-300-1700TERMOTEK</v>
          </cell>
          <cell r="C2241" t="str">
            <v>Panel Radyatör PKP300x1700</v>
          </cell>
          <cell r="F2241" t="str">
            <v>YOK</v>
          </cell>
          <cell r="G2241" t="str">
            <v>YOK</v>
          </cell>
          <cell r="H2241" t="str">
            <v>YOK</v>
          </cell>
        </row>
        <row r="2242">
          <cell r="B2242" t="str">
            <v>panel radyatör pkp-300-1800TERMOTEK</v>
          </cell>
          <cell r="C2242" t="str">
            <v>Panel Radyatör PKP300x1800</v>
          </cell>
          <cell r="F2242" t="str">
            <v>YOK</v>
          </cell>
          <cell r="G2242" t="str">
            <v>YOK</v>
          </cell>
          <cell r="H2242" t="str">
            <v>YOK</v>
          </cell>
        </row>
        <row r="2243">
          <cell r="B2243" t="str">
            <v>panel radyatör pkp-300-1900TERMOTEK</v>
          </cell>
          <cell r="C2243" t="str">
            <v>Panel Radyatör PKP300x1900</v>
          </cell>
          <cell r="F2243" t="str">
            <v>YOK</v>
          </cell>
          <cell r="G2243" t="str">
            <v>YOK</v>
          </cell>
          <cell r="H2243" t="str">
            <v>YOK</v>
          </cell>
        </row>
        <row r="2244">
          <cell r="B2244" t="str">
            <v>panel radyatör pkp-300-2000TERMOTEK</v>
          </cell>
          <cell r="C2244" t="str">
            <v>Panel Radyatör PKP300x2000</v>
          </cell>
          <cell r="F2244" t="str">
            <v>YOK</v>
          </cell>
          <cell r="G2244" t="str">
            <v>YOK</v>
          </cell>
          <cell r="H2244" t="str">
            <v>YOK</v>
          </cell>
        </row>
        <row r="2245">
          <cell r="B2245" t="str">
            <v>panel radyatör pkp-300-2200TERMOTEK</v>
          </cell>
          <cell r="C2245" t="str">
            <v>Panel Radyatör PKP300x2200</v>
          </cell>
          <cell r="F2245" t="str">
            <v>YOK</v>
          </cell>
          <cell r="G2245" t="str">
            <v>YOK</v>
          </cell>
          <cell r="H2245" t="str">
            <v>YOK</v>
          </cell>
        </row>
        <row r="2246">
          <cell r="B2246" t="str">
            <v>panel radyatör pkp-300-2400TERMOTEK</v>
          </cell>
          <cell r="C2246" t="str">
            <v>Panel Radyatör PKP300x2400</v>
          </cell>
          <cell r="F2246" t="str">
            <v>YOK</v>
          </cell>
          <cell r="G2246" t="str">
            <v>YOK</v>
          </cell>
          <cell r="H2246" t="str">
            <v>YOK</v>
          </cell>
        </row>
        <row r="2247">
          <cell r="B2247" t="str">
            <v>panel radyatör pkp-300-2600TERMOTEK</v>
          </cell>
          <cell r="C2247" t="str">
            <v>Panel Radyatör PKP300x2600</v>
          </cell>
          <cell r="F2247" t="str">
            <v>YOK</v>
          </cell>
          <cell r="G2247" t="str">
            <v>YOK</v>
          </cell>
          <cell r="H2247" t="str">
            <v>YOK</v>
          </cell>
        </row>
        <row r="2248">
          <cell r="B2248" t="str">
            <v>panel radyatör pkp-300-2800TERMOTEK</v>
          </cell>
          <cell r="C2248" t="str">
            <v>Panel Radyatör PKP300x2800</v>
          </cell>
          <cell r="F2248" t="str">
            <v>YOK</v>
          </cell>
          <cell r="G2248" t="str">
            <v>YOK</v>
          </cell>
          <cell r="H2248" t="str">
            <v>YOK</v>
          </cell>
        </row>
        <row r="2249">
          <cell r="B2249" t="str">
            <v>panel radyatör pkp-300-3000TERMOTEK</v>
          </cell>
          <cell r="C2249" t="str">
            <v>Panel Radyatör PKP300x3000</v>
          </cell>
          <cell r="F2249" t="str">
            <v>YOK</v>
          </cell>
          <cell r="G2249" t="str">
            <v>YOK</v>
          </cell>
          <cell r="H2249" t="str">
            <v>YOK</v>
          </cell>
        </row>
        <row r="2250">
          <cell r="B2250">
            <v>0</v>
          </cell>
          <cell r="C2250">
            <v>0</v>
          </cell>
          <cell r="F2250">
            <v>0</v>
          </cell>
          <cell r="G2250">
            <v>0</v>
          </cell>
          <cell r="H2250">
            <v>0</v>
          </cell>
        </row>
        <row r="2251">
          <cell r="B2251" t="str">
            <v>panel radyatör pkp-400-400TERMOTEK</v>
          </cell>
          <cell r="C2251" t="str">
            <v>Panel Radyatör PKP400x400</v>
          </cell>
          <cell r="F2251">
            <v>29.076000000000001</v>
          </cell>
          <cell r="G2251">
            <v>21.76</v>
          </cell>
          <cell r="H2251">
            <v>18.180000000000003</v>
          </cell>
          <cell r="I2251">
            <v>1.6</v>
          </cell>
          <cell r="J2251" t="str">
            <v>PKP400</v>
          </cell>
        </row>
        <row r="2252">
          <cell r="B2252" t="str">
            <v>panel radyatör pkp-400-500TERMOTEK</v>
          </cell>
          <cell r="C2252" t="str">
            <v>Panel Radyatör PKP400x500</v>
          </cell>
          <cell r="F2252">
            <v>36.344999999999999</v>
          </cell>
          <cell r="G2252">
            <v>27.200000000000003</v>
          </cell>
          <cell r="H2252">
            <v>22.73</v>
          </cell>
          <cell r="I2252">
            <v>1.6</v>
          </cell>
          <cell r="J2252" t="str">
            <v>PKP400</v>
          </cell>
        </row>
        <row r="2253">
          <cell r="B2253" t="str">
            <v>panel radyatör pkp-400-600TERMOTEK</v>
          </cell>
          <cell r="C2253" t="str">
            <v>Panel Radyatör PKP400x600</v>
          </cell>
          <cell r="F2253">
            <v>43.613999999999997</v>
          </cell>
          <cell r="G2253">
            <v>32.64</v>
          </cell>
          <cell r="H2253">
            <v>27.270000000000003</v>
          </cell>
          <cell r="I2253">
            <v>1.6</v>
          </cell>
          <cell r="J2253" t="str">
            <v>PKP400</v>
          </cell>
        </row>
        <row r="2254">
          <cell r="B2254" t="str">
            <v>panel radyatör pkp-400-700TERMOTEK</v>
          </cell>
          <cell r="C2254" t="str">
            <v>Panel Radyatör PKP400x700</v>
          </cell>
          <cell r="F2254">
            <v>50.882999999999996</v>
          </cell>
          <cell r="G2254">
            <v>38.08</v>
          </cell>
          <cell r="H2254">
            <v>31.82</v>
          </cell>
          <cell r="I2254">
            <v>1.6</v>
          </cell>
          <cell r="J2254" t="str">
            <v>PKP400</v>
          </cell>
        </row>
        <row r="2255">
          <cell r="B2255" t="str">
            <v>panel radyatör pkp-400-800TERMOTEK</v>
          </cell>
          <cell r="C2255" t="str">
            <v>Panel Radyatör PKP400x800</v>
          </cell>
          <cell r="F2255">
            <v>58.152000000000001</v>
          </cell>
          <cell r="G2255">
            <v>43.519999999999996</v>
          </cell>
          <cell r="H2255">
            <v>36.36</v>
          </cell>
          <cell r="I2255">
            <v>1.6</v>
          </cell>
          <cell r="J2255" t="str">
            <v>PKP400</v>
          </cell>
        </row>
        <row r="2256">
          <cell r="B2256" t="str">
            <v>panel radyatör pkp-400-900TERMOTEK</v>
          </cell>
          <cell r="C2256" t="str">
            <v>Panel Radyatör PKP400x900</v>
          </cell>
          <cell r="F2256">
            <v>65.421000000000006</v>
          </cell>
          <cell r="G2256">
            <v>48.949999999999996</v>
          </cell>
          <cell r="H2256">
            <v>40.909999999999997</v>
          </cell>
          <cell r="I2256">
            <v>1.6</v>
          </cell>
          <cell r="J2256" t="str">
            <v>PKP400</v>
          </cell>
        </row>
        <row r="2257">
          <cell r="B2257" t="str">
            <v>panel radyatör pkp-400-1000TERMOTEK</v>
          </cell>
          <cell r="C2257" t="str">
            <v>Panel Radyatör PKP400x1000</v>
          </cell>
          <cell r="F2257">
            <v>72.69</v>
          </cell>
          <cell r="G2257">
            <v>54.39</v>
          </cell>
          <cell r="H2257">
            <v>45.449999999999996</v>
          </cell>
          <cell r="I2257">
            <v>1.6</v>
          </cell>
          <cell r="J2257" t="str">
            <v>PKP400</v>
          </cell>
        </row>
        <row r="2258">
          <cell r="B2258" t="str">
            <v>panel radyatör pkp-400-1100TERMOTEK</v>
          </cell>
          <cell r="C2258" t="str">
            <v>Panel Radyatör PKP400x1100</v>
          </cell>
          <cell r="F2258">
            <v>79.959000000000003</v>
          </cell>
          <cell r="G2258">
            <v>59.83</v>
          </cell>
          <cell r="H2258">
            <v>49.989999999999995</v>
          </cell>
          <cell r="I2258">
            <v>1.8</v>
          </cell>
          <cell r="J2258" t="str">
            <v>PKP400</v>
          </cell>
        </row>
        <row r="2259">
          <cell r="B2259" t="str">
            <v>panel radyatör pkp-400-1200TERMOTEK</v>
          </cell>
          <cell r="C2259" t="str">
            <v>Panel Radyatör PKP400x1200</v>
          </cell>
          <cell r="F2259">
            <v>87.227999999999994</v>
          </cell>
          <cell r="G2259">
            <v>65.27000000000001</v>
          </cell>
          <cell r="H2259">
            <v>54.54</v>
          </cell>
          <cell r="I2259">
            <v>1.8</v>
          </cell>
          <cell r="J2259" t="str">
            <v>PKP400</v>
          </cell>
        </row>
        <row r="2260">
          <cell r="B2260" t="str">
            <v>panel radyatör pkp-400-1300TERMOTEK</v>
          </cell>
          <cell r="C2260" t="str">
            <v>Panel Radyatör PKP400x1300</v>
          </cell>
          <cell r="F2260">
            <v>94.497</v>
          </cell>
          <cell r="G2260">
            <v>70.710000000000008</v>
          </cell>
          <cell r="H2260">
            <v>59.08</v>
          </cell>
          <cell r="I2260">
            <v>1.8</v>
          </cell>
          <cell r="J2260" t="str">
            <v>PKP400</v>
          </cell>
        </row>
        <row r="2261">
          <cell r="B2261" t="str">
            <v>panel radyatör pkp-400-1400TERMOTEK</v>
          </cell>
          <cell r="C2261" t="str">
            <v>Panel Radyatör PKP400x1400</v>
          </cell>
          <cell r="F2261">
            <v>101.76599999999999</v>
          </cell>
          <cell r="G2261">
            <v>76.150000000000006</v>
          </cell>
          <cell r="H2261">
            <v>63.629999999999995</v>
          </cell>
          <cell r="I2261">
            <v>1.8</v>
          </cell>
          <cell r="J2261" t="str">
            <v>PKP400</v>
          </cell>
        </row>
        <row r="2262">
          <cell r="B2262" t="str">
            <v>panel radyatör pkp-400-1500TERMOTEK</v>
          </cell>
          <cell r="C2262" t="str">
            <v>Panel Radyatör PKP400x1500</v>
          </cell>
          <cell r="F2262">
            <v>109.035</v>
          </cell>
          <cell r="G2262">
            <v>81.59</v>
          </cell>
          <cell r="H2262">
            <v>68.17</v>
          </cell>
          <cell r="I2262">
            <v>1.8</v>
          </cell>
          <cell r="J2262" t="str">
            <v>PKP400</v>
          </cell>
        </row>
        <row r="2263">
          <cell r="B2263" t="str">
            <v>panel radyatör pkp-400-1600TERMOTEK</v>
          </cell>
          <cell r="C2263" t="str">
            <v>Panel Radyatör PKP400x1600</v>
          </cell>
          <cell r="F2263">
            <v>116.304</v>
          </cell>
          <cell r="G2263">
            <v>87.03</v>
          </cell>
          <cell r="H2263">
            <v>72.72</v>
          </cell>
          <cell r="I2263">
            <v>1.8</v>
          </cell>
          <cell r="J2263" t="str">
            <v>PKP400</v>
          </cell>
        </row>
        <row r="2264">
          <cell r="B2264" t="str">
            <v>panel radyatör pkp-400-1700TERMOTEK</v>
          </cell>
          <cell r="C2264" t="str">
            <v>Panel Radyatör PKP400x1700</v>
          </cell>
          <cell r="F2264">
            <v>123.57299999999999</v>
          </cell>
          <cell r="G2264">
            <v>92.47</v>
          </cell>
          <cell r="H2264">
            <v>77.260000000000005</v>
          </cell>
          <cell r="I2264">
            <v>2</v>
          </cell>
          <cell r="J2264" t="str">
            <v>PKP400</v>
          </cell>
        </row>
        <row r="2265">
          <cell r="B2265" t="str">
            <v>panel radyatör pkp-400-1800TERMOTEK</v>
          </cell>
          <cell r="C2265" t="str">
            <v>Panel Radyatör PKP400x1800</v>
          </cell>
          <cell r="F2265">
            <v>130.84200000000001</v>
          </cell>
          <cell r="G2265">
            <v>97.9</v>
          </cell>
          <cell r="H2265">
            <v>81.81</v>
          </cell>
          <cell r="I2265">
            <v>2</v>
          </cell>
          <cell r="J2265" t="str">
            <v>PKP400</v>
          </cell>
        </row>
        <row r="2266">
          <cell r="B2266" t="str">
            <v>panel radyatör pkp-400-1900TERMOTEK</v>
          </cell>
          <cell r="C2266" t="str">
            <v>Panel Radyatör PKP400x1900</v>
          </cell>
          <cell r="F2266">
            <v>138.11099999999999</v>
          </cell>
          <cell r="G2266">
            <v>103.34</v>
          </cell>
          <cell r="H2266">
            <v>86.350000000000009</v>
          </cell>
          <cell r="I2266">
            <v>2</v>
          </cell>
          <cell r="J2266" t="str">
            <v>PKP400</v>
          </cell>
        </row>
        <row r="2267">
          <cell r="B2267" t="str">
            <v>panel radyatör pkp-400-2000TERMOTEK</v>
          </cell>
          <cell r="C2267" t="str">
            <v>Panel Radyatör PKP400x2000</v>
          </cell>
          <cell r="F2267">
            <v>145.38</v>
          </cell>
          <cell r="G2267">
            <v>108.78</v>
          </cell>
          <cell r="H2267">
            <v>90.9</v>
          </cell>
          <cell r="I2267">
            <v>2</v>
          </cell>
          <cell r="J2267" t="str">
            <v>PKP400</v>
          </cell>
        </row>
        <row r="2268">
          <cell r="B2268" t="str">
            <v>panel radyatör pkp-400-2200TERMOTEK</v>
          </cell>
          <cell r="C2268" t="str">
            <v>Panel Radyatör PKP400x2200</v>
          </cell>
          <cell r="F2268">
            <v>159.91800000000001</v>
          </cell>
          <cell r="G2268">
            <v>119.66000000000001</v>
          </cell>
          <cell r="H2268">
            <v>99.98</v>
          </cell>
          <cell r="I2268">
            <v>2</v>
          </cell>
          <cell r="J2268" t="str">
            <v>PKP400</v>
          </cell>
        </row>
        <row r="2269">
          <cell r="B2269" t="str">
            <v>panel radyatör pkp-400-2400TERMOTEK</v>
          </cell>
          <cell r="C2269" t="str">
            <v>Panel Radyatör PKP400x2400</v>
          </cell>
          <cell r="F2269">
            <v>174.45599999999999</v>
          </cell>
          <cell r="G2269">
            <v>130.54</v>
          </cell>
          <cell r="H2269">
            <v>109.07000000000001</v>
          </cell>
          <cell r="I2269">
            <v>2</v>
          </cell>
          <cell r="J2269" t="str">
            <v>PKP400</v>
          </cell>
        </row>
        <row r="2270">
          <cell r="B2270" t="str">
            <v>panel radyatör pkp-400-2600TERMOTEK</v>
          </cell>
          <cell r="C2270" t="str">
            <v>Panel Radyatör PKP400x2600</v>
          </cell>
          <cell r="F2270">
            <v>188.994</v>
          </cell>
          <cell r="G2270">
            <v>141.41</v>
          </cell>
          <cell r="H2270">
            <v>118.16000000000001</v>
          </cell>
          <cell r="I2270">
            <v>2</v>
          </cell>
          <cell r="J2270" t="str">
            <v>PKP400</v>
          </cell>
        </row>
        <row r="2271">
          <cell r="B2271" t="str">
            <v>panel radyatör pkp-400-2800TERMOTEK</v>
          </cell>
          <cell r="C2271" t="str">
            <v>Panel Radyatör PKP400x2800</v>
          </cell>
          <cell r="F2271">
            <v>203.53199999999998</v>
          </cell>
          <cell r="G2271">
            <v>152.29</v>
          </cell>
          <cell r="H2271">
            <v>127.25</v>
          </cell>
          <cell r="I2271">
            <v>2</v>
          </cell>
          <cell r="J2271" t="str">
            <v>PKP400</v>
          </cell>
        </row>
        <row r="2272">
          <cell r="B2272" t="str">
            <v>panel radyatör pkp-400-3000TERMOTEK</v>
          </cell>
          <cell r="C2272" t="str">
            <v>Panel Radyatör PKP400x3000</v>
          </cell>
          <cell r="F2272">
            <v>218.07</v>
          </cell>
          <cell r="G2272">
            <v>163.16999999999999</v>
          </cell>
          <cell r="H2272">
            <v>136.34</v>
          </cell>
          <cell r="I2272">
            <v>2</v>
          </cell>
          <cell r="J2272" t="str">
            <v>PKP400</v>
          </cell>
        </row>
        <row r="2273">
          <cell r="B2273">
            <v>0</v>
          </cell>
          <cell r="C2273">
            <v>0</v>
          </cell>
          <cell r="F2273">
            <v>0</v>
          </cell>
          <cell r="G2273">
            <v>0</v>
          </cell>
          <cell r="H2273">
            <v>0</v>
          </cell>
        </row>
        <row r="2274">
          <cell r="B2274" t="str">
            <v>panel radyatör pkp-500-400TERMOTEK</v>
          </cell>
          <cell r="C2274" t="str">
            <v>Panel Radyatör PKP500x400</v>
          </cell>
          <cell r="F2274">
            <v>32.664000000000001</v>
          </cell>
          <cell r="G2274">
            <v>24.44</v>
          </cell>
          <cell r="H2274">
            <v>20.430000000000003</v>
          </cell>
          <cell r="I2274">
            <v>1.6</v>
          </cell>
          <cell r="J2274" t="str">
            <v>PKP500</v>
          </cell>
        </row>
        <row r="2275">
          <cell r="B2275" t="str">
            <v>panel radyatör pkp-500-500TERMOTEK</v>
          </cell>
          <cell r="C2275" t="str">
            <v>Panel Radyatör PKP500x500</v>
          </cell>
          <cell r="F2275">
            <v>40.83</v>
          </cell>
          <cell r="G2275">
            <v>30.55</v>
          </cell>
          <cell r="H2275">
            <v>25.53</v>
          </cell>
          <cell r="I2275">
            <v>1.6</v>
          </cell>
          <cell r="J2275" t="str">
            <v>PKP500</v>
          </cell>
        </row>
        <row r="2276">
          <cell r="B2276" t="str">
            <v>panel radyatör pkp-500-600TERMOTEK</v>
          </cell>
          <cell r="C2276" t="str">
            <v>Panel Radyatör PKP500x600</v>
          </cell>
          <cell r="F2276">
            <v>48.995999999999995</v>
          </cell>
          <cell r="G2276">
            <v>36.659999999999997</v>
          </cell>
          <cell r="H2276">
            <v>30.64</v>
          </cell>
          <cell r="I2276">
            <v>1.6</v>
          </cell>
          <cell r="J2276" t="str">
            <v>PKP500</v>
          </cell>
        </row>
        <row r="2277">
          <cell r="B2277" t="str">
            <v>panel radyatör pkp-500-700TERMOTEK</v>
          </cell>
          <cell r="C2277" t="str">
            <v>Panel Radyatör PKP500x700</v>
          </cell>
          <cell r="F2277">
            <v>57.161999999999992</v>
          </cell>
          <cell r="G2277">
            <v>42.769999999999996</v>
          </cell>
          <cell r="H2277">
            <v>35.739999999999995</v>
          </cell>
          <cell r="I2277">
            <v>1.6</v>
          </cell>
          <cell r="J2277" t="str">
            <v>PKP500</v>
          </cell>
        </row>
        <row r="2278">
          <cell r="B2278" t="str">
            <v>panel radyatör pkp-500-800TERMOTEK</v>
          </cell>
          <cell r="C2278" t="str">
            <v>Panel Radyatör PKP500x800</v>
          </cell>
          <cell r="F2278">
            <v>65.328000000000003</v>
          </cell>
          <cell r="G2278">
            <v>48.879999999999995</v>
          </cell>
          <cell r="H2278">
            <v>40.85</v>
          </cell>
          <cell r="I2278">
            <v>1.6</v>
          </cell>
          <cell r="J2278" t="str">
            <v>PKP500</v>
          </cell>
        </row>
        <row r="2279">
          <cell r="B2279" t="str">
            <v>panel radyatör pkp-500-900TERMOTEK</v>
          </cell>
          <cell r="C2279" t="str">
            <v>Panel Radyatör PKP500x900</v>
          </cell>
          <cell r="F2279">
            <v>73.494</v>
          </cell>
          <cell r="G2279">
            <v>54.989999999999995</v>
          </cell>
          <cell r="H2279">
            <v>45.949999999999996</v>
          </cell>
          <cell r="I2279">
            <v>1.6</v>
          </cell>
          <cell r="J2279" t="str">
            <v>PKP500</v>
          </cell>
        </row>
        <row r="2280">
          <cell r="B2280" t="str">
            <v>panel radyatör pkp-500-1000TERMOTEK</v>
          </cell>
          <cell r="C2280" t="str">
            <v>Panel Radyatör PKP500x1000</v>
          </cell>
          <cell r="F2280">
            <v>81.66</v>
          </cell>
          <cell r="G2280">
            <v>61.1</v>
          </cell>
          <cell r="H2280">
            <v>51.059999999999995</v>
          </cell>
          <cell r="I2280">
            <v>1.6</v>
          </cell>
          <cell r="J2280" t="str">
            <v>PKP500</v>
          </cell>
        </row>
        <row r="2281">
          <cell r="B2281" t="str">
            <v>panel radyatör pkp-500-1100TERMOTEK</v>
          </cell>
          <cell r="C2281" t="str">
            <v>Panel Radyatör PKP500x1100</v>
          </cell>
          <cell r="F2281">
            <v>89.826000000000008</v>
          </cell>
          <cell r="G2281">
            <v>67.210000000000008</v>
          </cell>
          <cell r="H2281">
            <v>56.16</v>
          </cell>
          <cell r="I2281">
            <v>1.8</v>
          </cell>
          <cell r="J2281" t="str">
            <v>PKP500</v>
          </cell>
        </row>
        <row r="2282">
          <cell r="B2282" t="str">
            <v>panel radyatör pkp-500-1200TERMOTEK</v>
          </cell>
          <cell r="C2282" t="str">
            <v>Panel Radyatör PKP500x1200</v>
          </cell>
          <cell r="F2282">
            <v>97.99199999999999</v>
          </cell>
          <cell r="G2282">
            <v>73.320000000000007</v>
          </cell>
          <cell r="H2282">
            <v>61.269999999999996</v>
          </cell>
          <cell r="I2282">
            <v>1.8</v>
          </cell>
          <cell r="J2282" t="str">
            <v>PKP500</v>
          </cell>
        </row>
        <row r="2283">
          <cell r="B2283" t="str">
            <v>panel radyatör pkp-500-1300TERMOTEK</v>
          </cell>
          <cell r="C2283" t="str">
            <v>Panel Radyatör PKP500x1300</v>
          </cell>
          <cell r="F2283">
            <v>106.158</v>
          </cell>
          <cell r="G2283">
            <v>79.430000000000007</v>
          </cell>
          <cell r="H2283">
            <v>66.37</v>
          </cell>
          <cell r="I2283">
            <v>1.8</v>
          </cell>
          <cell r="J2283" t="str">
            <v>PKP500</v>
          </cell>
        </row>
        <row r="2284">
          <cell r="B2284" t="str">
            <v>panel radyatör pkp-500-1400TERMOTEK</v>
          </cell>
          <cell r="C2284" t="str">
            <v>Panel Radyatör PKP500x1400</v>
          </cell>
          <cell r="F2284">
            <v>114.32399999999998</v>
          </cell>
          <cell r="G2284">
            <v>85.54</v>
          </cell>
          <cell r="H2284">
            <v>71.48</v>
          </cell>
          <cell r="I2284">
            <v>1.8</v>
          </cell>
          <cell r="J2284" t="str">
            <v>PKP500</v>
          </cell>
        </row>
        <row r="2285">
          <cell r="B2285" t="str">
            <v>panel radyatör pkp-500-1500TERMOTEK</v>
          </cell>
          <cell r="C2285" t="str">
            <v>Panel Radyatör PKP500x1500</v>
          </cell>
          <cell r="F2285">
            <v>122.49</v>
          </cell>
          <cell r="G2285">
            <v>91.65</v>
          </cell>
          <cell r="H2285">
            <v>76.59</v>
          </cell>
          <cell r="I2285">
            <v>1.8</v>
          </cell>
          <cell r="J2285" t="str">
            <v>PKP500</v>
          </cell>
        </row>
        <row r="2286">
          <cell r="B2286" t="str">
            <v>panel radyatör pkp-500-1600TERMOTEK</v>
          </cell>
          <cell r="C2286" t="str">
            <v>Panel Radyatör PKP500x1600</v>
          </cell>
          <cell r="F2286">
            <v>130.65600000000001</v>
          </cell>
          <cell r="G2286">
            <v>97.76</v>
          </cell>
          <cell r="H2286">
            <v>81.690000000000012</v>
          </cell>
          <cell r="I2286">
            <v>1.8</v>
          </cell>
          <cell r="J2286" t="str">
            <v>PKP500</v>
          </cell>
        </row>
        <row r="2287">
          <cell r="B2287" t="str">
            <v>panel radyatör pkp-500-1700TERMOTEK</v>
          </cell>
          <cell r="C2287" t="str">
            <v>Panel Radyatör PKP500x1700</v>
          </cell>
          <cell r="F2287">
            <v>138.822</v>
          </cell>
          <cell r="G2287">
            <v>103.87</v>
          </cell>
          <cell r="H2287">
            <v>86.800000000000011</v>
          </cell>
          <cell r="I2287">
            <v>2</v>
          </cell>
          <cell r="J2287" t="str">
            <v>PKP500</v>
          </cell>
        </row>
        <row r="2288">
          <cell r="B2288" t="str">
            <v>panel radyatör pkp-500-1800TERMOTEK</v>
          </cell>
          <cell r="C2288" t="str">
            <v>Panel Radyatör PKP500x1800</v>
          </cell>
          <cell r="F2288">
            <v>146.988</v>
          </cell>
          <cell r="G2288">
            <v>109.98</v>
          </cell>
          <cell r="H2288">
            <v>91.9</v>
          </cell>
          <cell r="I2288">
            <v>2</v>
          </cell>
          <cell r="J2288" t="str">
            <v>PKP500</v>
          </cell>
        </row>
        <row r="2289">
          <cell r="B2289" t="str">
            <v>panel radyatör pkp-500-1900TERMOTEK</v>
          </cell>
          <cell r="C2289" t="str">
            <v>Panel Radyatör PKP500x1900</v>
          </cell>
          <cell r="F2289">
            <v>155.154</v>
          </cell>
          <cell r="G2289">
            <v>116.09</v>
          </cell>
          <cell r="H2289">
            <v>97.01</v>
          </cell>
          <cell r="I2289">
            <v>2</v>
          </cell>
          <cell r="J2289" t="str">
            <v>PKP500</v>
          </cell>
        </row>
        <row r="2290">
          <cell r="B2290" t="str">
            <v>panel radyatör pkp-500-2000TERMOTEK</v>
          </cell>
          <cell r="C2290" t="str">
            <v>Panel Radyatör PKP500x2000</v>
          </cell>
          <cell r="F2290">
            <v>163.32</v>
          </cell>
          <cell r="G2290">
            <v>122.2</v>
          </cell>
          <cell r="H2290">
            <v>102.11</v>
          </cell>
          <cell r="I2290">
            <v>2</v>
          </cell>
          <cell r="J2290" t="str">
            <v>PKP500</v>
          </cell>
        </row>
        <row r="2291">
          <cell r="B2291" t="str">
            <v>panel radyatör pkp-500-2200TERMOTEK</v>
          </cell>
          <cell r="C2291" t="str">
            <v>Panel Radyatör PKP500x2200</v>
          </cell>
          <cell r="F2291">
            <v>179.65200000000002</v>
          </cell>
          <cell r="G2291">
            <v>134.41999999999999</v>
          </cell>
          <cell r="H2291">
            <v>112.32000000000001</v>
          </cell>
          <cell r="I2291">
            <v>2</v>
          </cell>
          <cell r="J2291" t="str">
            <v>PKP500</v>
          </cell>
        </row>
        <row r="2292">
          <cell r="B2292" t="str">
            <v>panel radyatör pkp-500-2400TERMOTEK</v>
          </cell>
          <cell r="C2292" t="str">
            <v>Panel Radyatör PKP500x2400</v>
          </cell>
          <cell r="F2292">
            <v>195.98399999999998</v>
          </cell>
          <cell r="G2292">
            <v>146.63999999999999</v>
          </cell>
          <cell r="H2292">
            <v>122.53</v>
          </cell>
          <cell r="I2292">
            <v>2</v>
          </cell>
          <cell r="J2292" t="str">
            <v>PKP500</v>
          </cell>
        </row>
        <row r="2293">
          <cell r="B2293" t="str">
            <v>panel radyatör pkp-500-2600TERMOTEK</v>
          </cell>
          <cell r="C2293" t="str">
            <v>Panel Radyatör PKP500x2600</v>
          </cell>
          <cell r="F2293">
            <v>212.316</v>
          </cell>
          <cell r="G2293">
            <v>158.85999999999999</v>
          </cell>
          <cell r="H2293">
            <v>132.73999999999998</v>
          </cell>
          <cell r="I2293">
            <v>2</v>
          </cell>
          <cell r="J2293" t="str">
            <v>PKP500</v>
          </cell>
        </row>
        <row r="2294">
          <cell r="B2294" t="str">
            <v>panel radyatör pkp-500-2800TERMOTEK</v>
          </cell>
          <cell r="C2294" t="str">
            <v>Panel Radyatör PKP500x2800</v>
          </cell>
          <cell r="F2294">
            <v>228.64799999999997</v>
          </cell>
          <cell r="G2294">
            <v>171.07999999999998</v>
          </cell>
          <cell r="H2294">
            <v>142.94999999999999</v>
          </cell>
          <cell r="I2294">
            <v>2</v>
          </cell>
          <cell r="J2294" t="str">
            <v>PKP500</v>
          </cell>
        </row>
        <row r="2295">
          <cell r="B2295" t="str">
            <v>panel radyatör pkp-500-3000TERMOTEK</v>
          </cell>
          <cell r="C2295" t="str">
            <v>Panel Radyatör PKP500x3000</v>
          </cell>
          <cell r="F2295">
            <v>244.98</v>
          </cell>
          <cell r="G2295">
            <v>183.29999999999998</v>
          </cell>
          <cell r="H2295">
            <v>153.16999999999999</v>
          </cell>
          <cell r="I2295">
            <v>2</v>
          </cell>
          <cell r="J2295" t="str">
            <v>PKP500</v>
          </cell>
        </row>
        <row r="2296">
          <cell r="B2296">
            <v>0</v>
          </cell>
          <cell r="C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B2297" t="str">
            <v>panel radyatör pkp-600-400TERMOTEK</v>
          </cell>
          <cell r="C2297" t="str">
            <v>Panel Radyatör PKP600x400</v>
          </cell>
          <cell r="F2297">
            <v>35.664000000000001</v>
          </cell>
          <cell r="G2297">
            <v>26.69</v>
          </cell>
          <cell r="H2297">
            <v>22.3</v>
          </cell>
          <cell r="I2297">
            <v>1.6</v>
          </cell>
          <cell r="J2297" t="str">
            <v>PKP600</v>
          </cell>
        </row>
        <row r="2298">
          <cell r="B2298" t="str">
            <v>panel radyatör pkp-600-500TERMOTEK</v>
          </cell>
          <cell r="C2298" t="str">
            <v>Panel Radyatör PKP600x500</v>
          </cell>
          <cell r="F2298">
            <v>44.58</v>
          </cell>
          <cell r="G2298">
            <v>33.36</v>
          </cell>
          <cell r="H2298">
            <v>27.880000000000003</v>
          </cell>
          <cell r="I2298">
            <v>1.6</v>
          </cell>
          <cell r="J2298" t="str">
            <v>PKP600</v>
          </cell>
        </row>
        <row r="2299">
          <cell r="B2299" t="str">
            <v>panel radyatör pkp-600-600TERMOTEK</v>
          </cell>
          <cell r="C2299" t="str">
            <v>Panel Radyatör PKP600x600</v>
          </cell>
          <cell r="F2299">
            <v>53.495999999999995</v>
          </cell>
          <cell r="G2299">
            <v>40.03</v>
          </cell>
          <cell r="H2299">
            <v>33.449999999999996</v>
          </cell>
          <cell r="I2299">
            <v>1.6</v>
          </cell>
          <cell r="J2299" t="str">
            <v>PKP600</v>
          </cell>
        </row>
        <row r="2300">
          <cell r="B2300" t="str">
            <v>panel radyatör pkp-600-700TERMOTEK</v>
          </cell>
          <cell r="C2300" t="str">
            <v>Panel Radyatör PKP600x700</v>
          </cell>
          <cell r="F2300">
            <v>62.411999999999992</v>
          </cell>
          <cell r="G2300">
            <v>46.699999999999996</v>
          </cell>
          <cell r="H2300">
            <v>39.019999999999996</v>
          </cell>
          <cell r="I2300">
            <v>1.6</v>
          </cell>
          <cell r="J2300" t="str">
            <v>PKP600</v>
          </cell>
        </row>
        <row r="2301">
          <cell r="B2301" t="str">
            <v>panel radyatör pkp-600-800TERMOTEK</v>
          </cell>
          <cell r="C2301" t="str">
            <v>Panel Radyatör PKP600x800</v>
          </cell>
          <cell r="F2301">
            <v>71.328000000000003</v>
          </cell>
          <cell r="G2301">
            <v>53.37</v>
          </cell>
          <cell r="H2301">
            <v>44.6</v>
          </cell>
          <cell r="I2301">
            <v>1.6</v>
          </cell>
          <cell r="J2301" t="str">
            <v>PKP600</v>
          </cell>
        </row>
        <row r="2302">
          <cell r="B2302" t="str">
            <v>panel radyatör pkp-600-900TERMOTEK</v>
          </cell>
          <cell r="C2302" t="str">
            <v>Panel Radyatör PKP600x900</v>
          </cell>
          <cell r="F2302">
            <v>80.244</v>
          </cell>
          <cell r="G2302">
            <v>60.05</v>
          </cell>
          <cell r="H2302">
            <v>50.169999999999995</v>
          </cell>
          <cell r="I2302">
            <v>1.6</v>
          </cell>
          <cell r="J2302" t="str">
            <v>PKP600</v>
          </cell>
        </row>
        <row r="2303">
          <cell r="B2303" t="str">
            <v>panel radyatör pkp-600-1000TERMOTEK</v>
          </cell>
          <cell r="C2303" t="str">
            <v>Panel Radyatör PKP600x1000</v>
          </cell>
          <cell r="F2303">
            <v>89.16</v>
          </cell>
          <cell r="G2303">
            <v>66.72</v>
          </cell>
          <cell r="H2303">
            <v>55.75</v>
          </cell>
          <cell r="I2303">
            <v>1.6</v>
          </cell>
          <cell r="J2303" t="str">
            <v>PKP600</v>
          </cell>
        </row>
        <row r="2304">
          <cell r="B2304" t="str">
            <v>panel radyatör pkp-600-1100TERMOTEK</v>
          </cell>
          <cell r="C2304" t="str">
            <v>Panel Radyatör PKP600x1100</v>
          </cell>
          <cell r="F2304">
            <v>98.076000000000008</v>
          </cell>
          <cell r="G2304">
            <v>73.39</v>
          </cell>
          <cell r="H2304">
            <v>61.32</v>
          </cell>
          <cell r="I2304">
            <v>1.8</v>
          </cell>
          <cell r="J2304" t="str">
            <v>PKP600</v>
          </cell>
        </row>
        <row r="2305">
          <cell r="B2305" t="str">
            <v>panel radyatör pkp-600-1200TERMOTEK</v>
          </cell>
          <cell r="C2305" t="str">
            <v>Panel Radyatör PKP600x1200</v>
          </cell>
          <cell r="F2305">
            <v>106.99199999999999</v>
          </cell>
          <cell r="G2305">
            <v>80.06</v>
          </cell>
          <cell r="H2305">
            <v>66.900000000000006</v>
          </cell>
          <cell r="I2305">
            <v>1.8</v>
          </cell>
          <cell r="J2305" t="str">
            <v>PKP600</v>
          </cell>
        </row>
        <row r="2306">
          <cell r="B2306" t="str">
            <v>panel radyatör pkp-600-1300TERMOTEK</v>
          </cell>
          <cell r="C2306" t="str">
            <v>Panel Radyatör PKP600x1300</v>
          </cell>
          <cell r="F2306">
            <v>115.908</v>
          </cell>
          <cell r="G2306">
            <v>86.73</v>
          </cell>
          <cell r="H2306">
            <v>72.47</v>
          </cell>
          <cell r="I2306">
            <v>1.8</v>
          </cell>
          <cell r="J2306" t="str">
            <v>PKP600</v>
          </cell>
        </row>
        <row r="2307">
          <cell r="B2307" t="str">
            <v>panel radyatör pkp-600-1400TERMOTEK</v>
          </cell>
          <cell r="C2307" t="str">
            <v>Panel Radyatör PKP600x1400</v>
          </cell>
          <cell r="F2307">
            <v>124.82399999999998</v>
          </cell>
          <cell r="G2307">
            <v>93.4</v>
          </cell>
          <cell r="H2307">
            <v>78.040000000000006</v>
          </cell>
          <cell r="I2307">
            <v>1.8</v>
          </cell>
          <cell r="J2307" t="str">
            <v>PKP600</v>
          </cell>
        </row>
        <row r="2308">
          <cell r="B2308" t="str">
            <v>panel radyatör pkp-600-1500TERMOTEK</v>
          </cell>
          <cell r="C2308" t="str">
            <v>Panel Radyatör PKP600x1500</v>
          </cell>
          <cell r="F2308">
            <v>133.74</v>
          </cell>
          <cell r="G2308">
            <v>100.07000000000001</v>
          </cell>
          <cell r="H2308">
            <v>83.62</v>
          </cell>
          <cell r="I2308">
            <v>1.8</v>
          </cell>
          <cell r="J2308" t="str">
            <v>PKP600</v>
          </cell>
        </row>
        <row r="2309">
          <cell r="B2309" t="str">
            <v>panel radyatör pkp-600-1600TERMOTEK</v>
          </cell>
          <cell r="C2309" t="str">
            <v>Panel Radyatör PKP600x1600</v>
          </cell>
          <cell r="F2309">
            <v>142.65600000000001</v>
          </cell>
          <cell r="G2309">
            <v>106.74000000000001</v>
          </cell>
          <cell r="H2309">
            <v>89.190000000000012</v>
          </cell>
          <cell r="I2309">
            <v>1.8</v>
          </cell>
          <cell r="J2309" t="str">
            <v>PKP600</v>
          </cell>
        </row>
        <row r="2310">
          <cell r="B2310" t="str">
            <v>panel radyatör pkp-600-1700TERMOTEK</v>
          </cell>
          <cell r="C2310" t="str">
            <v>Panel Radyatör PKP600x1700</v>
          </cell>
          <cell r="F2310">
            <v>151.572</v>
          </cell>
          <cell r="G2310">
            <v>113.41000000000001</v>
          </cell>
          <cell r="H2310">
            <v>94.77000000000001</v>
          </cell>
          <cell r="I2310">
            <v>2</v>
          </cell>
          <cell r="J2310" t="str">
            <v>PKP600</v>
          </cell>
        </row>
        <row r="2311">
          <cell r="B2311" t="str">
            <v>panel radyatör pkp-600-1800TERMOTEK</v>
          </cell>
          <cell r="C2311" t="str">
            <v>Panel Radyatör PKP600x1800</v>
          </cell>
          <cell r="F2311">
            <v>160.488</v>
          </cell>
          <cell r="G2311">
            <v>120.09</v>
          </cell>
          <cell r="H2311">
            <v>100.34</v>
          </cell>
          <cell r="I2311">
            <v>2</v>
          </cell>
          <cell r="J2311" t="str">
            <v>PKP600</v>
          </cell>
        </row>
        <row r="2312">
          <cell r="B2312" t="str">
            <v>panel radyatör pkp-600-1900TERMOTEK</v>
          </cell>
          <cell r="C2312" t="str">
            <v>Panel Radyatör PKP600x1900</v>
          </cell>
          <cell r="F2312">
            <v>169.404</v>
          </cell>
          <cell r="G2312">
            <v>126.76</v>
          </cell>
          <cell r="H2312">
            <v>105.92</v>
          </cell>
          <cell r="I2312">
            <v>2</v>
          </cell>
          <cell r="J2312" t="str">
            <v>PKP600</v>
          </cell>
        </row>
        <row r="2313">
          <cell r="B2313" t="str">
            <v>panel radyatör pkp-600-2000TERMOTEK</v>
          </cell>
          <cell r="C2313" t="str">
            <v>Panel Radyatör PKP600x2000</v>
          </cell>
          <cell r="F2313">
            <v>178.32</v>
          </cell>
          <cell r="G2313">
            <v>133.42999999999998</v>
          </cell>
          <cell r="H2313">
            <v>111.49000000000001</v>
          </cell>
          <cell r="I2313">
            <v>2</v>
          </cell>
          <cell r="J2313" t="str">
            <v>PKP600</v>
          </cell>
        </row>
        <row r="2314">
          <cell r="B2314" t="str">
            <v>panel radyatör pkp-600-2200TERMOTEK</v>
          </cell>
          <cell r="C2314" t="str">
            <v>Panel Radyatör PKP600x2200</v>
          </cell>
          <cell r="F2314">
            <v>196.15200000000002</v>
          </cell>
          <cell r="G2314">
            <v>146.76999999999998</v>
          </cell>
          <cell r="H2314">
            <v>122.64</v>
          </cell>
          <cell r="I2314">
            <v>2</v>
          </cell>
          <cell r="J2314" t="str">
            <v>PKP600</v>
          </cell>
        </row>
        <row r="2315">
          <cell r="B2315" t="str">
            <v>panel radyatör pkp-600-2400TERMOTEK</v>
          </cell>
          <cell r="C2315" t="str">
            <v>Panel Radyatör PKP600x2400</v>
          </cell>
          <cell r="F2315">
            <v>213.98399999999998</v>
          </cell>
          <cell r="G2315">
            <v>160.10999999999999</v>
          </cell>
          <cell r="H2315">
            <v>133.79</v>
          </cell>
          <cell r="I2315">
            <v>2</v>
          </cell>
          <cell r="J2315" t="str">
            <v>PKP600</v>
          </cell>
        </row>
        <row r="2316">
          <cell r="B2316" t="str">
            <v>panel radyatör pkp-600-2600TERMOTEK</v>
          </cell>
          <cell r="C2316" t="str">
            <v>Panel Radyatör PKP600x2600</v>
          </cell>
          <cell r="F2316">
            <v>231.816</v>
          </cell>
          <cell r="G2316">
            <v>173.45999999999998</v>
          </cell>
          <cell r="H2316">
            <v>144.94</v>
          </cell>
          <cell r="I2316">
            <v>2</v>
          </cell>
          <cell r="J2316" t="str">
            <v>PKP600</v>
          </cell>
        </row>
        <row r="2317">
          <cell r="B2317" t="str">
            <v>panel radyatör pkp-600-2800TERMOTEK</v>
          </cell>
          <cell r="C2317" t="str">
            <v>Panel Radyatör PKP600x2800</v>
          </cell>
          <cell r="F2317">
            <v>249.64799999999997</v>
          </cell>
          <cell r="G2317">
            <v>186.79999999999998</v>
          </cell>
          <cell r="H2317">
            <v>156.07999999999998</v>
          </cell>
          <cell r="I2317">
            <v>2</v>
          </cell>
          <cell r="J2317" t="str">
            <v>PKP600</v>
          </cell>
        </row>
        <row r="2318">
          <cell r="B2318" t="str">
            <v>panel radyatör pkp-600-3000TERMOTEK</v>
          </cell>
          <cell r="C2318" t="str">
            <v>Panel Radyatör PKP600x3000</v>
          </cell>
          <cell r="F2318">
            <v>267.48</v>
          </cell>
          <cell r="G2318">
            <v>200.14</v>
          </cell>
          <cell r="H2318">
            <v>167.23</v>
          </cell>
          <cell r="I2318">
            <v>2</v>
          </cell>
          <cell r="J2318" t="str">
            <v>PKP600</v>
          </cell>
        </row>
        <row r="2319">
          <cell r="B2319">
            <v>0</v>
          </cell>
          <cell r="C2319">
            <v>0</v>
          </cell>
          <cell r="F2319">
            <v>0</v>
          </cell>
          <cell r="G2319">
            <v>0</v>
          </cell>
          <cell r="H2319">
            <v>0</v>
          </cell>
        </row>
        <row r="2320">
          <cell r="B2320" t="str">
            <v>panel radyatör pkp-900-400TERMOTEK</v>
          </cell>
          <cell r="C2320" t="str">
            <v>Panel Radyatör PKP900x400</v>
          </cell>
          <cell r="F2320" t="str">
            <v>YOK</v>
          </cell>
          <cell r="G2320" t="str">
            <v>YOK</v>
          </cell>
          <cell r="H2320" t="str">
            <v>YOK</v>
          </cell>
        </row>
        <row r="2321">
          <cell r="B2321" t="str">
            <v>panel radyatör pkp-900-500TERMOTEK</v>
          </cell>
          <cell r="C2321" t="str">
            <v>Panel Radyatör PKP900x500</v>
          </cell>
          <cell r="F2321" t="str">
            <v>YOK</v>
          </cell>
          <cell r="G2321" t="str">
            <v>YOK</v>
          </cell>
          <cell r="H2321" t="str">
            <v>YOK</v>
          </cell>
        </row>
        <row r="2322">
          <cell r="B2322" t="str">
            <v>panel radyatör pkp-900-600TERMOTEK</v>
          </cell>
          <cell r="C2322" t="str">
            <v>Panel Radyatör PKP900x600</v>
          </cell>
          <cell r="F2322" t="str">
            <v>YOK</v>
          </cell>
          <cell r="G2322" t="str">
            <v>YOK</v>
          </cell>
          <cell r="H2322" t="str">
            <v>YOK</v>
          </cell>
        </row>
        <row r="2323">
          <cell r="B2323" t="str">
            <v>panel radyatör pkp-900-700TERMOTEK</v>
          </cell>
          <cell r="C2323" t="str">
            <v>Panel Radyatör PKP900x700</v>
          </cell>
          <cell r="F2323" t="str">
            <v>YOK</v>
          </cell>
          <cell r="G2323" t="str">
            <v>YOK</v>
          </cell>
          <cell r="H2323" t="str">
            <v>YOK</v>
          </cell>
        </row>
        <row r="2324">
          <cell r="B2324" t="str">
            <v>panel radyatör pkp-900-800TERMOTEK</v>
          </cell>
          <cell r="C2324" t="str">
            <v>Panel Radyatör PKP900x800</v>
          </cell>
          <cell r="F2324" t="str">
            <v>YOK</v>
          </cell>
          <cell r="G2324" t="str">
            <v>YOK</v>
          </cell>
          <cell r="H2324" t="str">
            <v>YOK</v>
          </cell>
        </row>
        <row r="2325">
          <cell r="B2325" t="str">
            <v>panel radyatör pkp-900-900TERMOTEK</v>
          </cell>
          <cell r="C2325" t="str">
            <v>Panel Radyatör PKP900x900</v>
          </cell>
          <cell r="F2325" t="str">
            <v>YOK</v>
          </cell>
          <cell r="G2325" t="str">
            <v>YOK</v>
          </cell>
          <cell r="H2325" t="str">
            <v>YOK</v>
          </cell>
        </row>
        <row r="2326">
          <cell r="B2326" t="str">
            <v>panel radyatör pkp-900-1000TERMOTEK</v>
          </cell>
          <cell r="C2326" t="str">
            <v>Panel Radyatör PKP900x1000</v>
          </cell>
          <cell r="F2326" t="str">
            <v>YOK</v>
          </cell>
          <cell r="G2326" t="str">
            <v>YOK</v>
          </cell>
          <cell r="H2326" t="str">
            <v>YOK</v>
          </cell>
        </row>
        <row r="2327">
          <cell r="B2327" t="str">
            <v>panel radyatör pkp-900-1100TERMOTEK</v>
          </cell>
          <cell r="C2327" t="str">
            <v>Panel Radyatör PKP900x1100</v>
          </cell>
          <cell r="F2327" t="str">
            <v>YOK</v>
          </cell>
          <cell r="G2327" t="str">
            <v>YOK</v>
          </cell>
          <cell r="H2327" t="str">
            <v>YOK</v>
          </cell>
        </row>
        <row r="2328">
          <cell r="B2328" t="str">
            <v>panel radyatör pkp-900-1200TERMOTEK</v>
          </cell>
          <cell r="C2328" t="str">
            <v>Panel Radyatör PKP900x1200</v>
          </cell>
          <cell r="F2328" t="str">
            <v>YOK</v>
          </cell>
          <cell r="G2328" t="str">
            <v>YOK</v>
          </cell>
          <cell r="H2328" t="str">
            <v>YOK</v>
          </cell>
        </row>
        <row r="2329">
          <cell r="B2329" t="str">
            <v>panel radyatör pkp-900-1300TERMOTEK</v>
          </cell>
          <cell r="C2329" t="str">
            <v>Panel Radyatör PKP900x1300</v>
          </cell>
          <cell r="F2329" t="str">
            <v>YOK</v>
          </cell>
          <cell r="G2329" t="str">
            <v>YOK</v>
          </cell>
          <cell r="H2329" t="str">
            <v>YOK</v>
          </cell>
        </row>
        <row r="2330">
          <cell r="B2330" t="str">
            <v>panel radyatör pkp-900-1400TERMOTEK</v>
          </cell>
          <cell r="C2330" t="str">
            <v>Panel Radyatör PKP900x1400</v>
          </cell>
          <cell r="F2330" t="str">
            <v>YOK</v>
          </cell>
          <cell r="G2330" t="str">
            <v>YOK</v>
          </cell>
          <cell r="H2330" t="str">
            <v>YOK</v>
          </cell>
        </row>
        <row r="2331">
          <cell r="B2331" t="str">
            <v>panel radyatör pkp-900-1500TERMOTEK</v>
          </cell>
          <cell r="C2331" t="str">
            <v>Panel Radyatör PKP900x1500</v>
          </cell>
          <cell r="F2331" t="str">
            <v>YOK</v>
          </cell>
          <cell r="G2331" t="str">
            <v>YOK</v>
          </cell>
          <cell r="H2331" t="str">
            <v>YOK</v>
          </cell>
        </row>
        <row r="2332">
          <cell r="B2332" t="str">
            <v>panel radyatör pkp-900-1600TERMOTEK</v>
          </cell>
          <cell r="C2332" t="str">
            <v>Panel Radyatör PKP900x1600</v>
          </cell>
          <cell r="F2332" t="str">
            <v>YOK</v>
          </cell>
          <cell r="G2332" t="str">
            <v>YOK</v>
          </cell>
          <cell r="H2332" t="str">
            <v>YOK</v>
          </cell>
        </row>
        <row r="2333">
          <cell r="B2333" t="str">
            <v>panel radyatör pkp-900-1700TERMOTEK</v>
          </cell>
          <cell r="C2333" t="str">
            <v>Panel Radyatör PKP900x1700</v>
          </cell>
          <cell r="F2333" t="str">
            <v>YOK</v>
          </cell>
          <cell r="G2333" t="str">
            <v>YOK</v>
          </cell>
          <cell r="H2333" t="str">
            <v>YOK</v>
          </cell>
        </row>
        <row r="2334">
          <cell r="B2334" t="str">
            <v>panel radyatör pkp-900-1800TERMOTEK</v>
          </cell>
          <cell r="C2334" t="str">
            <v>Panel Radyatör PKP900x1800</v>
          </cell>
          <cell r="F2334" t="str">
            <v>YOK</v>
          </cell>
          <cell r="G2334" t="str">
            <v>YOK</v>
          </cell>
          <cell r="H2334" t="str">
            <v>YOK</v>
          </cell>
        </row>
        <row r="2335">
          <cell r="B2335" t="str">
            <v>panel radyatör pkp-900-1900TERMOTEK</v>
          </cell>
          <cell r="C2335" t="str">
            <v>Panel Radyatör PKP900x1900</v>
          </cell>
          <cell r="F2335" t="str">
            <v>YOK</v>
          </cell>
          <cell r="G2335" t="str">
            <v>YOK</v>
          </cell>
          <cell r="H2335" t="str">
            <v>YOK</v>
          </cell>
        </row>
        <row r="2336">
          <cell r="B2336" t="str">
            <v>panel radyatör pkp-900-2000TERMOTEK</v>
          </cell>
          <cell r="C2336" t="str">
            <v>Panel Radyatör PKP900x2000</v>
          </cell>
          <cell r="F2336" t="str">
            <v>YOK</v>
          </cell>
          <cell r="G2336" t="str">
            <v>YOK</v>
          </cell>
          <cell r="H2336" t="str">
            <v>YOK</v>
          </cell>
        </row>
        <row r="2337">
          <cell r="B2337" t="str">
            <v>panel radyatör pkp-900-2200TERMOTEK</v>
          </cell>
          <cell r="C2337" t="str">
            <v>Panel Radyatör PKP900x2200</v>
          </cell>
          <cell r="F2337" t="str">
            <v>YOK</v>
          </cell>
          <cell r="G2337" t="str">
            <v>YOK</v>
          </cell>
          <cell r="H2337" t="str">
            <v>YOK</v>
          </cell>
        </row>
        <row r="2338">
          <cell r="B2338" t="str">
            <v>panel radyatör pkp-900-2400TERMOTEK</v>
          </cell>
          <cell r="C2338" t="str">
            <v>Panel Radyatör PKP900x2400</v>
          </cell>
          <cell r="F2338" t="str">
            <v>YOK</v>
          </cell>
          <cell r="G2338" t="str">
            <v>YOK</v>
          </cell>
          <cell r="H2338" t="str">
            <v>YOK</v>
          </cell>
        </row>
        <row r="2339">
          <cell r="B2339" t="str">
            <v>panel radyatör pkp-900-2600TERMOTEK</v>
          </cell>
          <cell r="C2339" t="str">
            <v>Panel Radyatör PKP900x2600</v>
          </cell>
          <cell r="F2339" t="str">
            <v>YOK</v>
          </cell>
          <cell r="G2339" t="str">
            <v>YOK</v>
          </cell>
          <cell r="H2339" t="str">
            <v>YOK</v>
          </cell>
        </row>
        <row r="2340">
          <cell r="B2340" t="str">
            <v>panel radyatör pkp-900-2800TERMOTEK</v>
          </cell>
          <cell r="C2340" t="str">
            <v>Panel Radyatör PKP900x2800</v>
          </cell>
          <cell r="F2340" t="str">
            <v>YOK</v>
          </cell>
          <cell r="G2340" t="str">
            <v>YOK</v>
          </cell>
          <cell r="H2340" t="str">
            <v>YOK</v>
          </cell>
        </row>
        <row r="2341">
          <cell r="B2341" t="str">
            <v>panel radyatör pkp-900-3000TERMOTEK</v>
          </cell>
          <cell r="C2341" t="str">
            <v>Panel Radyatör PKP900x3000</v>
          </cell>
          <cell r="F2341" t="str">
            <v>YOK</v>
          </cell>
          <cell r="G2341" t="str">
            <v>YOK</v>
          </cell>
          <cell r="H2341" t="str">
            <v>YOK</v>
          </cell>
        </row>
        <row r="2342">
          <cell r="B2342">
            <v>0</v>
          </cell>
          <cell r="C2342">
            <v>0</v>
          </cell>
        </row>
        <row r="2343">
          <cell r="B2343" t="str">
            <v>termometrePAKKENS</v>
          </cell>
          <cell r="C2343" t="str">
            <v>Termometre Ø100, Alttan Çıkışlı</v>
          </cell>
          <cell r="F2343">
            <v>18.02</v>
          </cell>
          <cell r="G2343">
            <v>13.49</v>
          </cell>
          <cell r="H2343">
            <v>11.27</v>
          </cell>
          <cell r="I2343">
            <v>0.8</v>
          </cell>
        </row>
        <row r="2344">
          <cell r="B2344" t="str">
            <v>manometrePAKKENS</v>
          </cell>
          <cell r="C2344" t="str">
            <v>Manometre Ø100, Alttan Çıkışlı</v>
          </cell>
          <cell r="F2344">
            <v>11.049999999999999</v>
          </cell>
          <cell r="G2344">
            <v>8.27</v>
          </cell>
          <cell r="H2344">
            <v>6.91</v>
          </cell>
          <cell r="I2344">
            <v>1</v>
          </cell>
        </row>
        <row r="2345">
          <cell r="B2345" t="str">
            <v>hidrometrePAKKENS</v>
          </cell>
          <cell r="C2345" t="str">
            <v>Hidrometre Ø100, Alttan Çıkışlı</v>
          </cell>
          <cell r="F2345">
            <v>12.41</v>
          </cell>
          <cell r="G2345">
            <v>9.2899999999999991</v>
          </cell>
          <cell r="H2345">
            <v>7.76</v>
          </cell>
          <cell r="I2345">
            <v>0.8</v>
          </cell>
        </row>
        <row r="2346">
          <cell r="B2346" t="str">
            <v>manometre musluğuKLINGER</v>
          </cell>
          <cell r="C2346" t="str">
            <v>Manometre Musluğu 1/2" , 2-yollu</v>
          </cell>
          <cell r="F2346">
            <v>35.4</v>
          </cell>
          <cell r="G2346">
            <v>26.490000000000002</v>
          </cell>
          <cell r="H2346">
            <v>22.14</v>
          </cell>
          <cell r="I2346">
            <v>0.6</v>
          </cell>
        </row>
        <row r="2347">
          <cell r="B2347" t="str">
            <v>manometre musluğuVALFTEK</v>
          </cell>
          <cell r="C2347" t="str">
            <v>Manometre Musluğu 1/2" , 2-yollu</v>
          </cell>
          <cell r="F2347">
            <v>24.819999999999997</v>
          </cell>
          <cell r="G2347">
            <v>18.580000000000002</v>
          </cell>
          <cell r="H2347">
            <v>15.52</v>
          </cell>
          <cell r="I2347">
            <v>0.6</v>
          </cell>
        </row>
        <row r="2348">
          <cell r="B2348" t="str">
            <v>manometre+manometre musluğuPAKKENS</v>
          </cell>
          <cell r="C2348" t="str">
            <v>Manometre Ø100 + Manometre Musluğu 1/2" 2-yollu</v>
          </cell>
          <cell r="F2348">
            <v>46.449999999999996</v>
          </cell>
          <cell r="G2348">
            <v>34.76</v>
          </cell>
          <cell r="H2348">
            <v>29.05</v>
          </cell>
          <cell r="I2348">
            <v>1.6</v>
          </cell>
          <cell r="J2348" t="str">
            <v>Mus:KLINGER 1/2"</v>
          </cell>
        </row>
        <row r="2349">
          <cell r="B2349">
            <v>0</v>
          </cell>
          <cell r="C2349">
            <v>0</v>
          </cell>
        </row>
        <row r="2350">
          <cell r="B2350" t="str">
            <v>pik küresel vana tg dşl-15TERMO</v>
          </cell>
          <cell r="C2350" t="str">
            <v>Pik Döküm Küresel Vana ,PN16 Tam Geçişli Dişli DN15</v>
          </cell>
          <cell r="F2350">
            <v>18.8</v>
          </cell>
          <cell r="G2350">
            <v>14.07</v>
          </cell>
          <cell r="H2350">
            <v>11.76</v>
          </cell>
          <cell r="I2350">
            <v>0.5</v>
          </cell>
          <cell r="J2350" t="str">
            <v>C2035-C2038</v>
          </cell>
        </row>
        <row r="2351">
          <cell r="B2351" t="str">
            <v>pik küresel vana tg dşl-20TERMO</v>
          </cell>
          <cell r="C2351" t="str">
            <v>Pik Döküm Küresel Vana ,PN16 Tam Geçişli Dişli DN20</v>
          </cell>
          <cell r="F2351">
            <v>22.400000000000002</v>
          </cell>
          <cell r="G2351">
            <v>16.770000000000003</v>
          </cell>
          <cell r="H2351">
            <v>14.01</v>
          </cell>
          <cell r="I2351">
            <v>0.5</v>
          </cell>
          <cell r="J2351" t="str">
            <v>C2035-C2038</v>
          </cell>
        </row>
        <row r="2352">
          <cell r="B2352" t="str">
            <v>pik küresel vana tg dşl-25TERMO</v>
          </cell>
          <cell r="C2352" t="str">
            <v>Pik Döküm Küresel Vana ,PN16 Tam Geçişli Dişli DN25</v>
          </cell>
          <cell r="F2352">
            <v>26.8</v>
          </cell>
          <cell r="G2352">
            <v>20.060000000000002</v>
          </cell>
          <cell r="H2352">
            <v>16.760000000000002</v>
          </cell>
          <cell r="I2352">
            <v>0.6</v>
          </cell>
          <cell r="J2352" t="str">
            <v>C2035-C2038</v>
          </cell>
        </row>
        <row r="2353">
          <cell r="B2353" t="str">
            <v>pik küresel vana tg dşl-32TERMO</v>
          </cell>
          <cell r="C2353" t="str">
            <v>Pik Döküm Küresel Vana ,PN16 Tam Geçişli Dişli DN32</v>
          </cell>
          <cell r="F2353">
            <v>34</v>
          </cell>
          <cell r="G2353">
            <v>25.44</v>
          </cell>
          <cell r="H2353">
            <v>21.26</v>
          </cell>
          <cell r="I2353">
            <v>0.6</v>
          </cell>
          <cell r="J2353" t="str">
            <v>C2035-C2038</v>
          </cell>
        </row>
        <row r="2354">
          <cell r="B2354" t="str">
            <v>pik küresel vana tg dşl-40TERMO</v>
          </cell>
          <cell r="C2354" t="str">
            <v>Pik Döküm Küresel Vana ,PN16 Tam Geçişli Dişli DN40</v>
          </cell>
          <cell r="F2354">
            <v>43.6</v>
          </cell>
          <cell r="G2354">
            <v>32.629999999999995</v>
          </cell>
          <cell r="H2354">
            <v>27.26</v>
          </cell>
          <cell r="I2354">
            <v>0.8</v>
          </cell>
          <cell r="J2354" t="str">
            <v>C2035-C2038</v>
          </cell>
        </row>
        <row r="2355">
          <cell r="B2355" t="str">
            <v>pik küresel vana tg dşl-50TERMO</v>
          </cell>
          <cell r="C2355" t="str">
            <v>Pik Döküm Küresel Vana ,PN16 Tam Geçişli Dişli DN50</v>
          </cell>
          <cell r="F2355">
            <v>63.2</v>
          </cell>
          <cell r="G2355">
            <v>47.29</v>
          </cell>
          <cell r="H2355">
            <v>39.519999999999996</v>
          </cell>
          <cell r="I2355">
            <v>1</v>
          </cell>
          <cell r="J2355" t="str">
            <v>C2035-C2038</v>
          </cell>
        </row>
        <row r="2356">
          <cell r="B2356" t="str">
            <v>pik küresel vana tg dşl-65TERMO</v>
          </cell>
          <cell r="C2356" t="str">
            <v>Pik Döküm Küresel Vana ,PN16 Tam Geçişli Dişli DN65</v>
          </cell>
          <cell r="F2356">
            <v>88</v>
          </cell>
          <cell r="G2356">
            <v>65.850000000000009</v>
          </cell>
          <cell r="H2356">
            <v>55.019999999999996</v>
          </cell>
          <cell r="I2356">
            <v>2.5</v>
          </cell>
          <cell r="J2356" t="str">
            <v>C2035-C2038</v>
          </cell>
        </row>
        <row r="2357">
          <cell r="B2357">
            <v>0</v>
          </cell>
          <cell r="C2357">
            <v>0</v>
          </cell>
        </row>
        <row r="2358">
          <cell r="B2358" t="str">
            <v>pik küresel vana tg dşl-15DUYAR</v>
          </cell>
          <cell r="C2358" t="str">
            <v>Pik Döküm Küresel Vana ,PN16 Tam Geçişli Dişli DN15</v>
          </cell>
          <cell r="E2358" t="str">
            <v>Full Bore Screwed Ball Valve PN16 DN 15</v>
          </cell>
          <cell r="F2358">
            <v>17.28</v>
          </cell>
          <cell r="G2358">
            <v>12.93</v>
          </cell>
          <cell r="H2358">
            <v>10.81</v>
          </cell>
          <cell r="I2358">
            <v>0.5</v>
          </cell>
          <cell r="J2358" t="str">
            <v>DKD-16</v>
          </cell>
        </row>
        <row r="2359">
          <cell r="B2359" t="str">
            <v>pik küresel vana tg dşl-20DUYAR</v>
          </cell>
          <cell r="C2359" t="str">
            <v>Pik Döküm Küresel Vana ,PN16 Tam Geçişli Dişli DN20</v>
          </cell>
          <cell r="E2359" t="str">
            <v>Full Bore Screwed Ball Valve PN16 DN 20</v>
          </cell>
          <cell r="F2359">
            <v>18.72</v>
          </cell>
          <cell r="G2359">
            <v>14.01</v>
          </cell>
          <cell r="H2359">
            <v>11.709999999999999</v>
          </cell>
          <cell r="I2359">
            <v>0.5</v>
          </cell>
          <cell r="J2359" t="str">
            <v>DKD-16</v>
          </cell>
        </row>
        <row r="2360">
          <cell r="B2360" t="str">
            <v>pik küresel vana tg dşl-25DUYAR</v>
          </cell>
          <cell r="C2360" t="str">
            <v>Pik Döküm Küresel Vana ,PN16 Tam Geçişli Dişli DN25</v>
          </cell>
          <cell r="E2360" t="str">
            <v>Full Bore Screwed Ball Valve PN16 DN 25</v>
          </cell>
          <cell r="F2360">
            <v>23.52</v>
          </cell>
          <cell r="G2360">
            <v>17.600000000000001</v>
          </cell>
          <cell r="H2360">
            <v>14.709999999999999</v>
          </cell>
          <cell r="I2360">
            <v>0.6</v>
          </cell>
          <cell r="J2360" t="str">
            <v>DKD-16</v>
          </cell>
        </row>
        <row r="2361">
          <cell r="B2361" t="str">
            <v>pik küresel vana tg dşl-32DUYAR</v>
          </cell>
          <cell r="C2361" t="str">
            <v>Pik Döküm Küresel Vana ,PN16 Tam Geçişli Dişli DN32</v>
          </cell>
          <cell r="E2361" t="str">
            <v>Full Bore Screwed Ball Valve PN16 DN 32</v>
          </cell>
          <cell r="F2361">
            <v>29.279999999999998</v>
          </cell>
          <cell r="G2361">
            <v>21.91</v>
          </cell>
          <cell r="H2361">
            <v>18.310000000000002</v>
          </cell>
          <cell r="I2361">
            <v>0.6</v>
          </cell>
          <cell r="J2361" t="str">
            <v>DKD-16</v>
          </cell>
        </row>
        <row r="2362">
          <cell r="B2362" t="str">
            <v>pik küresel vana tg dşl-40DUYAR</v>
          </cell>
          <cell r="C2362" t="str">
            <v>Pik Döküm Küresel Vana ,PN16 Tam Geçişli Dişli DN40</v>
          </cell>
          <cell r="E2362" t="str">
            <v>Full Bore Screwed Ball Valve PN16 DN 40</v>
          </cell>
          <cell r="F2362">
            <v>36.96</v>
          </cell>
          <cell r="G2362">
            <v>27.66</v>
          </cell>
          <cell r="H2362">
            <v>23.110000000000003</v>
          </cell>
          <cell r="I2362">
            <v>0.8</v>
          </cell>
          <cell r="J2362" t="str">
            <v>DKD-16</v>
          </cell>
        </row>
        <row r="2363">
          <cell r="B2363" t="str">
            <v>pik küresel vana tg dşl-50DUYAR</v>
          </cell>
          <cell r="C2363" t="str">
            <v>Pik Döküm Küresel Vana ,PN16 Tam Geçişli Dişli DN50</v>
          </cell>
          <cell r="E2363" t="str">
            <v>Full Bore Screwed Ball Valve PN16 DN 50</v>
          </cell>
          <cell r="F2363">
            <v>49.92</v>
          </cell>
          <cell r="G2363">
            <v>37.36</v>
          </cell>
          <cell r="H2363">
            <v>31.21</v>
          </cell>
          <cell r="I2363">
            <v>1</v>
          </cell>
          <cell r="J2363" t="str">
            <v>DKD-16</v>
          </cell>
        </row>
        <row r="2364">
          <cell r="B2364" t="str">
            <v>pik küresel vana tg dşl-65DUYAR</v>
          </cell>
          <cell r="C2364" t="str">
            <v>Pik Döküm Küresel Vana ,PN16 Tam Geçişli Dişli DN65</v>
          </cell>
          <cell r="E2364" t="str">
            <v>Full Bore Screwed Ball Valve PN16 DN 65</v>
          </cell>
          <cell r="F2364" t="str">
            <v>YOK</v>
          </cell>
          <cell r="G2364" t="str">
            <v>YOK</v>
          </cell>
          <cell r="H2364" t="str">
            <v>YOK</v>
          </cell>
        </row>
        <row r="2365">
          <cell r="B2365">
            <v>0</v>
          </cell>
          <cell r="C2365">
            <v>0</v>
          </cell>
        </row>
        <row r="2366">
          <cell r="B2366" t="str">
            <v>pik küresel vana tg dşl-15VALFTEK</v>
          </cell>
          <cell r="C2366" t="str">
            <v>Pik Döküm Küresel Vana ,PN16 Tam Geçişli Dişli DN15</v>
          </cell>
          <cell r="F2366">
            <v>19.22</v>
          </cell>
          <cell r="G2366">
            <v>14.39</v>
          </cell>
          <cell r="H2366">
            <v>12.02</v>
          </cell>
          <cell r="I2366">
            <v>0.5</v>
          </cell>
          <cell r="J2366" t="str">
            <v>VKVm (Tam Geç.)  1/2"</v>
          </cell>
        </row>
        <row r="2367">
          <cell r="B2367" t="str">
            <v>pik küresel vana tg dşl-20VALFTEK</v>
          </cell>
          <cell r="C2367" t="str">
            <v>Pik Döküm Küresel Vana ,PN16 Tam Geçişli Dişli DN20</v>
          </cell>
          <cell r="F2367">
            <v>23.56</v>
          </cell>
          <cell r="G2367">
            <v>17.630000000000003</v>
          </cell>
          <cell r="H2367">
            <v>14.73</v>
          </cell>
          <cell r="I2367">
            <v>0.5</v>
          </cell>
          <cell r="J2367" t="str">
            <v>VKVm (Tam Geç.)  3/4"</v>
          </cell>
        </row>
        <row r="2368">
          <cell r="B2368" t="str">
            <v>pik küresel vana tg dşl-25VALFTEK</v>
          </cell>
          <cell r="C2368" t="str">
            <v>Pik Döküm Küresel Vana ,PN16 Tam Geçişli Dişli DN25</v>
          </cell>
          <cell r="F2368">
            <v>26.66</v>
          </cell>
          <cell r="G2368">
            <v>19.950000000000003</v>
          </cell>
          <cell r="H2368">
            <v>16.670000000000002</v>
          </cell>
          <cell r="I2368">
            <v>0.6</v>
          </cell>
          <cell r="J2368" t="str">
            <v>VKVm (Tam Geç.)  1"</v>
          </cell>
        </row>
        <row r="2369">
          <cell r="B2369" t="str">
            <v>pik küresel vana tg dşl-32VALFTEK</v>
          </cell>
          <cell r="C2369" t="str">
            <v>Pik Döküm Küresel Vana ,PN16 Tam Geçişli Dişli DN32</v>
          </cell>
          <cell r="F2369">
            <v>34.1</v>
          </cell>
          <cell r="G2369">
            <v>25.520000000000003</v>
          </cell>
          <cell r="H2369">
            <v>21.32</v>
          </cell>
          <cell r="I2369">
            <v>0.6</v>
          </cell>
          <cell r="J2369" t="str">
            <v>VKVm (Tam Geç.)  11/4"</v>
          </cell>
        </row>
        <row r="2370">
          <cell r="B2370" t="str">
            <v>pik küresel vana tg dşl-40VALFTEK</v>
          </cell>
          <cell r="C2370" t="str">
            <v>Pik Döküm Küresel Vana ,PN16 Tam Geçişli Dişli DN40</v>
          </cell>
          <cell r="F2370">
            <v>42.78</v>
          </cell>
          <cell r="G2370">
            <v>32.01</v>
          </cell>
          <cell r="H2370">
            <v>26.75</v>
          </cell>
          <cell r="I2370">
            <v>0.8</v>
          </cell>
          <cell r="J2370" t="str">
            <v>VKVm (Tam Geç.)  11/2"</v>
          </cell>
        </row>
        <row r="2371">
          <cell r="B2371" t="str">
            <v>pik küresel vana tg dşl-50VALFTEK</v>
          </cell>
          <cell r="C2371" t="str">
            <v>Pik Döküm Küresel Vana ,PN16 Tam Geçişli Dişli DN50</v>
          </cell>
          <cell r="F2371">
            <v>63.86</v>
          </cell>
          <cell r="G2371">
            <v>47.79</v>
          </cell>
          <cell r="H2371">
            <v>39.93</v>
          </cell>
          <cell r="I2371">
            <v>1</v>
          </cell>
          <cell r="J2371" t="str">
            <v>VKVm (Tam Geç.)  2"</v>
          </cell>
        </row>
        <row r="2372">
          <cell r="B2372" t="str">
            <v>pik küresel vana tg dşl-65VALFTEK</v>
          </cell>
          <cell r="C2372" t="str">
            <v>Pik Döküm Küresel Vana ,PN16 Tam Geçişli Dişli DN65</v>
          </cell>
          <cell r="F2372">
            <v>86.179999999999993</v>
          </cell>
          <cell r="G2372">
            <v>64.490000000000009</v>
          </cell>
          <cell r="H2372">
            <v>53.879999999999995</v>
          </cell>
          <cell r="I2372">
            <v>2.5</v>
          </cell>
          <cell r="J2372" t="str">
            <v>VKVm (Tam Geç.)  21/2"</v>
          </cell>
        </row>
        <row r="2373">
          <cell r="B2373">
            <v>0</v>
          </cell>
          <cell r="C2373">
            <v>0</v>
          </cell>
        </row>
        <row r="2374">
          <cell r="B2374" t="str">
            <v>pik küresel vana tg dşl-15KLINGER</v>
          </cell>
          <cell r="C2374" t="str">
            <v>Pik Döküm Küresel Vana ,PN16 Tam Geçişli Dişli DN15</v>
          </cell>
          <cell r="F2374">
            <v>27.599999999999998</v>
          </cell>
          <cell r="G2374">
            <v>20.66</v>
          </cell>
          <cell r="H2374">
            <v>17.260000000000002</v>
          </cell>
          <cell r="I2374">
            <v>0.5</v>
          </cell>
          <cell r="J2374" t="str">
            <v>KHMİ</v>
          </cell>
        </row>
        <row r="2375">
          <cell r="B2375" t="str">
            <v>pik küresel vana tg dşl-20KLINGER</v>
          </cell>
          <cell r="C2375" t="str">
            <v>Pik Döküm Küresel Vana ,PN16 Tam Geçişli Dişli DN20</v>
          </cell>
          <cell r="F2375">
            <v>32.4</v>
          </cell>
          <cell r="G2375">
            <v>24.25</v>
          </cell>
          <cell r="H2375">
            <v>20.260000000000002</v>
          </cell>
          <cell r="I2375">
            <v>0.5</v>
          </cell>
          <cell r="J2375" t="str">
            <v>KHMİ</v>
          </cell>
        </row>
        <row r="2376">
          <cell r="B2376" t="str">
            <v>pik küresel vana tg dşl-25KLINGER</v>
          </cell>
          <cell r="C2376" t="str">
            <v>Pik Döküm Küresel Vana ,PN16 Tam Geçişli Dişli DN25</v>
          </cell>
          <cell r="F2376">
            <v>45</v>
          </cell>
          <cell r="G2376">
            <v>33.68</v>
          </cell>
          <cell r="H2376">
            <v>28.14</v>
          </cell>
          <cell r="I2376">
            <v>0.6</v>
          </cell>
          <cell r="J2376" t="str">
            <v>KHMİ</v>
          </cell>
        </row>
        <row r="2377">
          <cell r="B2377" t="str">
            <v>pik küresel vana tg dşl-32KLINGER</v>
          </cell>
          <cell r="C2377" t="str">
            <v>Pik Döküm Küresel Vana ,PN16 Tam Geçişli Dişli DN32</v>
          </cell>
          <cell r="F2377">
            <v>63</v>
          </cell>
          <cell r="G2377">
            <v>47.14</v>
          </cell>
          <cell r="H2377">
            <v>39.39</v>
          </cell>
          <cell r="I2377">
            <v>0.6</v>
          </cell>
          <cell r="J2377" t="str">
            <v>KHMİ</v>
          </cell>
        </row>
        <row r="2378">
          <cell r="B2378" t="str">
            <v>pik küresel vana tg dşl-40KLINGER</v>
          </cell>
          <cell r="C2378" t="str">
            <v>Pik Döküm Küresel Vana ,PN16 Tam Geçişli Dişli DN40</v>
          </cell>
          <cell r="F2378">
            <v>84.6</v>
          </cell>
          <cell r="G2378">
            <v>63.3</v>
          </cell>
          <cell r="H2378">
            <v>52.9</v>
          </cell>
          <cell r="I2378">
            <v>0.8</v>
          </cell>
          <cell r="J2378" t="str">
            <v>KHMİ</v>
          </cell>
        </row>
        <row r="2379">
          <cell r="B2379" t="str">
            <v>pik küresel vana tg dşl-50KLINGER</v>
          </cell>
          <cell r="C2379" t="str">
            <v>Pik Döküm Küresel Vana ,PN16 Tam Geçişli Dişli DN50</v>
          </cell>
          <cell r="F2379">
            <v>120.6</v>
          </cell>
          <cell r="G2379">
            <v>90.240000000000009</v>
          </cell>
          <cell r="H2379">
            <v>75.400000000000006</v>
          </cell>
          <cell r="I2379">
            <v>1</v>
          </cell>
          <cell r="J2379" t="str">
            <v>KHMİ</v>
          </cell>
        </row>
        <row r="2380">
          <cell r="B2380" t="str">
            <v>pik küresel vana tg dşl-65KLINGER</v>
          </cell>
          <cell r="C2380" t="str">
            <v>Pik Döküm Küresel Vana ,PN16 Tam Geçişli Dişli DN65</v>
          </cell>
          <cell r="F2380">
            <v>171.6</v>
          </cell>
          <cell r="G2380">
            <v>128.39999999999998</v>
          </cell>
          <cell r="H2380">
            <v>107.29</v>
          </cell>
          <cell r="I2380">
            <v>2.5</v>
          </cell>
          <cell r="J2380" t="str">
            <v>KHMİ</v>
          </cell>
        </row>
        <row r="2381">
          <cell r="B2381">
            <v>0</v>
          </cell>
          <cell r="C2381">
            <v>0</v>
          </cell>
        </row>
        <row r="2382">
          <cell r="B2382" t="str">
            <v>pik küresel vana tg fln-15TERMO</v>
          </cell>
          <cell r="C2382" t="str">
            <v>Pik Döküm Küresel Vana ,PN16 Tam Geçişli,Flanşlı DN15</v>
          </cell>
          <cell r="F2382">
            <v>25.465861991701246</v>
          </cell>
          <cell r="G2382">
            <v>19.060000000000002</v>
          </cell>
          <cell r="H2382">
            <v>15.93</v>
          </cell>
          <cell r="I2382">
            <v>1.1000000000000001</v>
          </cell>
          <cell r="J2382" t="str">
            <v>C2035-C2038</v>
          </cell>
        </row>
        <row r="2383">
          <cell r="B2383" t="str">
            <v>pik küresel vana tg fln-20TERMO</v>
          </cell>
          <cell r="C2383" t="str">
            <v>Pik Döküm Küresel Vana ,PN16 Tam Geçişli,Flanşlı DN20</v>
          </cell>
          <cell r="F2383">
            <v>30.334861991701246</v>
          </cell>
          <cell r="G2383">
            <v>22.700000000000003</v>
          </cell>
          <cell r="H2383">
            <v>18.970000000000002</v>
          </cell>
          <cell r="I2383">
            <v>1.1499999999999999</v>
          </cell>
          <cell r="J2383" t="str">
            <v>C2035-C2038</v>
          </cell>
        </row>
        <row r="2384">
          <cell r="B2384" t="str">
            <v>pik küresel vana tg fln-25TERMO</v>
          </cell>
          <cell r="C2384" t="str">
            <v>Pik Döküm Küresel Vana ,PN16 Tam Geçişli,Flanşlı DN25</v>
          </cell>
          <cell r="F2384">
            <v>39.277861991701243</v>
          </cell>
          <cell r="G2384">
            <v>29.39</v>
          </cell>
          <cell r="H2384">
            <v>24.560000000000002</v>
          </cell>
          <cell r="I2384">
            <v>1.25</v>
          </cell>
          <cell r="J2384" t="str">
            <v>C2035-C2038</v>
          </cell>
        </row>
        <row r="2385">
          <cell r="B2385" t="str">
            <v>pik küresel vana tg fln-32TERMO</v>
          </cell>
          <cell r="C2385" t="str">
            <v>Pik Döküm Küresel Vana ,PN16 Tam Geçişli,Flanşlı DN32</v>
          </cell>
          <cell r="F2385">
            <v>50.236941463414638</v>
          </cell>
          <cell r="G2385">
            <v>37.589999999999996</v>
          </cell>
          <cell r="H2385">
            <v>31.41</v>
          </cell>
          <cell r="I2385">
            <v>1.5</v>
          </cell>
          <cell r="J2385" t="str">
            <v>C2035-C2038</v>
          </cell>
        </row>
        <row r="2386">
          <cell r="B2386" t="str">
            <v>pik küresel vana tg fln-40TERMO</v>
          </cell>
          <cell r="C2386" t="str">
            <v>Pik Döküm Küresel Vana ,PN16 Tam Geçişli,Flanşlı DN40</v>
          </cell>
          <cell r="F2386">
            <v>59.828941463414637</v>
          </cell>
          <cell r="G2386">
            <v>44.769999999999996</v>
          </cell>
          <cell r="H2386">
            <v>37.409999999999997</v>
          </cell>
          <cell r="I2386">
            <v>1.8</v>
          </cell>
          <cell r="J2386" t="str">
            <v>C2035-C2038</v>
          </cell>
        </row>
        <row r="2387">
          <cell r="B2387" t="str">
            <v>pik küresel vana tg fln-50TERMO</v>
          </cell>
          <cell r="C2387" t="str">
            <v>Pik Döküm Küresel Vana ,PN16 Tam Geçişli,Flanşlı DN50</v>
          </cell>
          <cell r="F2387">
            <v>80.932941463414636</v>
          </cell>
          <cell r="G2387">
            <v>60.559999999999995</v>
          </cell>
          <cell r="H2387">
            <v>50.6</v>
          </cell>
          <cell r="I2387">
            <v>2.5</v>
          </cell>
          <cell r="J2387" t="str">
            <v>C2035-C2038</v>
          </cell>
        </row>
        <row r="2388">
          <cell r="B2388" t="str">
            <v>pik küresel vana tg fln-65TERMO</v>
          </cell>
          <cell r="C2388" t="str">
            <v>Pik Döküm Küresel Vana ,PN16 Tam Geçişli,Flanşlı DN65</v>
          </cell>
          <cell r="F2388">
            <v>109.42788292682927</v>
          </cell>
          <cell r="G2388">
            <v>81.88000000000001</v>
          </cell>
          <cell r="H2388">
            <v>68.42</v>
          </cell>
          <cell r="I2388">
            <v>3</v>
          </cell>
          <cell r="J2388" t="str">
            <v>C2035-C2038</v>
          </cell>
        </row>
        <row r="2389">
          <cell r="B2389" t="str">
            <v>pik küresel vana tg fln-80TERMO</v>
          </cell>
          <cell r="C2389" t="str">
            <v>Pik Döküm Küresel Vana ,PN16 Tam Geçişli,Flanşlı DN80</v>
          </cell>
          <cell r="F2389">
            <v>149.75188292682927</v>
          </cell>
          <cell r="G2389">
            <v>112.05000000000001</v>
          </cell>
          <cell r="H2389">
            <v>93.63000000000001</v>
          </cell>
          <cell r="I2389">
            <v>3</v>
          </cell>
          <cell r="J2389" t="str">
            <v>C2035-C2038</v>
          </cell>
        </row>
        <row r="2390">
          <cell r="B2390" t="str">
            <v>pik küresel vana tg fln-100TERMO</v>
          </cell>
          <cell r="C2390" t="str">
            <v>Pik Döküm Küresel Vana ,PN16 Tam Geçişli,Flanşlı DN100</v>
          </cell>
          <cell r="F2390">
            <v>201.49988292682929</v>
          </cell>
          <cell r="G2390">
            <v>150.76999999999998</v>
          </cell>
          <cell r="H2390">
            <v>125.98</v>
          </cell>
          <cell r="I2390">
            <v>4</v>
          </cell>
          <cell r="J2390" t="str">
            <v>C2035-C2038</v>
          </cell>
        </row>
        <row r="2391">
          <cell r="B2391" t="str">
            <v>pik küresel vana tg fln-125TERMO</v>
          </cell>
          <cell r="C2391" t="str">
            <v>Pik Döküm Küresel Vana ,PN16 Tam Geçişli,Flanşlı DN125</v>
          </cell>
          <cell r="F2391">
            <v>277.43988292682928</v>
          </cell>
          <cell r="G2391">
            <v>207.59</v>
          </cell>
          <cell r="H2391">
            <v>173.45999999999998</v>
          </cell>
          <cell r="I2391">
            <v>4</v>
          </cell>
          <cell r="J2391" t="str">
            <v>C2035-C2038</v>
          </cell>
        </row>
        <row r="2392">
          <cell r="B2392" t="str">
            <v>pik küresel vana tg fln-150TERMO</v>
          </cell>
          <cell r="C2392" t="str">
            <v>Pik Döküm Küresel Vana ,PN16 Tam Geçişli,Flanşlı DN150</v>
          </cell>
          <cell r="F2392">
            <v>482.43086174496648</v>
          </cell>
          <cell r="G2392">
            <v>360.96999999999997</v>
          </cell>
          <cell r="H2392">
            <v>301.62</v>
          </cell>
          <cell r="I2392">
            <v>5</v>
          </cell>
          <cell r="J2392" t="str">
            <v>C2035-C2038</v>
          </cell>
        </row>
        <row r="2393">
          <cell r="B2393" t="str">
            <v>pik küresel vana tg fln-200TERMO</v>
          </cell>
          <cell r="C2393" t="str">
            <v>Pik Döküm Küresel Vana ,PN16 Tam Geçişli,Flanşlı DN200</v>
          </cell>
          <cell r="F2393">
            <v>881.73329261744971</v>
          </cell>
          <cell r="G2393">
            <v>659.74</v>
          </cell>
          <cell r="H2393">
            <v>551.26</v>
          </cell>
          <cell r="I2393">
            <v>6</v>
          </cell>
          <cell r="J2393" t="str">
            <v>C2035-C2038</v>
          </cell>
        </row>
        <row r="2394">
          <cell r="B2394" t="str">
            <v>pik küresel vana tg fln-250TERMO</v>
          </cell>
          <cell r="C2394" t="str">
            <v>Pik Döküm Küresel Vana ,PN16 Tam Geçişli,Flanşlı DN250</v>
          </cell>
          <cell r="F2394">
            <v>1591.7798542372882</v>
          </cell>
          <cell r="G2394">
            <v>1191.01</v>
          </cell>
          <cell r="H2394">
            <v>995.18</v>
          </cell>
          <cell r="I2394">
            <v>6</v>
          </cell>
          <cell r="J2394" t="str">
            <v>C2035-C2038</v>
          </cell>
        </row>
        <row r="2395">
          <cell r="B2395" t="str">
            <v>pik küresel vana tg fln-300TERMO</v>
          </cell>
          <cell r="C2395" t="str">
            <v>Pik Döküm Küresel Vana ,PN16 Tam Geçişli,Flanşlı DN300</v>
          </cell>
          <cell r="F2395" t="str">
            <v>YOK</v>
          </cell>
          <cell r="G2395" t="str">
            <v>YOK</v>
          </cell>
          <cell r="H2395" t="str">
            <v>YOK</v>
          </cell>
        </row>
        <row r="2396">
          <cell r="B2396">
            <v>0</v>
          </cell>
          <cell r="C2396">
            <v>0</v>
          </cell>
        </row>
        <row r="2397">
          <cell r="B2397" t="str">
            <v>pik küresel vana tg fln-15DUYAR</v>
          </cell>
          <cell r="C2397" t="str">
            <v>Pik Döküm Küresel Vana ,PN16 Tam Geçişli,Flanşlı DN15</v>
          </cell>
          <cell r="E2397" t="str">
            <v>FULL BORE BALL VALVE PN16 DN15</v>
          </cell>
          <cell r="F2397">
            <v>26.265861991701243</v>
          </cell>
          <cell r="G2397">
            <v>19.66</v>
          </cell>
          <cell r="H2397">
            <v>16.430000000000003</v>
          </cell>
          <cell r="I2397">
            <v>1.1000000000000001</v>
          </cell>
          <cell r="J2397" t="str">
            <v>DKD-16</v>
          </cell>
        </row>
        <row r="2398">
          <cell r="B2398" t="str">
            <v>pik küresel vana tg fln-20DUYAR</v>
          </cell>
          <cell r="C2398" t="str">
            <v>Pik Döküm Küresel Vana ,PN16 Tam Geçişli,Flanşlı DN20</v>
          </cell>
          <cell r="E2398" t="str">
            <v>FULL BORE BALL VALVE PN16 DN20</v>
          </cell>
          <cell r="F2398">
            <v>30.414861991701244</v>
          </cell>
          <cell r="G2398">
            <v>22.76</v>
          </cell>
          <cell r="H2398">
            <v>19.020000000000003</v>
          </cell>
          <cell r="I2398">
            <v>1.1499999999999999</v>
          </cell>
          <cell r="J2398" t="str">
            <v>DKD-16</v>
          </cell>
        </row>
        <row r="2399">
          <cell r="B2399" t="str">
            <v>pik küresel vana tg fln-25DUYAR</v>
          </cell>
          <cell r="C2399" t="str">
            <v>Pik Döküm Küresel Vana ,PN16 Tam Geçişli,Flanşlı DN25</v>
          </cell>
          <cell r="E2399" t="str">
            <v>FULL BORE BALL VALVE PN16 DN25</v>
          </cell>
          <cell r="F2399">
            <v>39.117861991701247</v>
          </cell>
          <cell r="G2399">
            <v>29.270000000000003</v>
          </cell>
          <cell r="H2399">
            <v>24.46</v>
          </cell>
          <cell r="I2399">
            <v>1.25</v>
          </cell>
          <cell r="J2399" t="str">
            <v>DKD-16</v>
          </cell>
        </row>
        <row r="2400">
          <cell r="B2400" t="str">
            <v>pik küresel vana tg fln-32DUYAR</v>
          </cell>
          <cell r="C2400" t="str">
            <v>Pik Döküm Küresel Vana ,PN16 Tam Geçişli,Flanşlı DN32</v>
          </cell>
          <cell r="E2400" t="str">
            <v>FULL BORE BALL VALVE PN16 DN32</v>
          </cell>
          <cell r="F2400">
            <v>49.436941463414634</v>
          </cell>
          <cell r="G2400">
            <v>36.989999999999995</v>
          </cell>
          <cell r="H2400">
            <v>30.91</v>
          </cell>
          <cell r="I2400">
            <v>1.5</v>
          </cell>
          <cell r="J2400" t="str">
            <v>DKD-16</v>
          </cell>
        </row>
        <row r="2401">
          <cell r="B2401" t="str">
            <v>pik küresel vana tg fln-40DUYAR</v>
          </cell>
          <cell r="C2401" t="str">
            <v>Pik Döküm Küresel Vana ,PN16 Tam Geçişli,Flanşlı DN40</v>
          </cell>
          <cell r="E2401" t="str">
            <v>FULL BORE BALL VALVE PN16 DN40</v>
          </cell>
          <cell r="F2401">
            <v>58.868941463414629</v>
          </cell>
          <cell r="G2401">
            <v>44.05</v>
          </cell>
          <cell r="H2401">
            <v>36.809999999999995</v>
          </cell>
          <cell r="I2401">
            <v>1.8</v>
          </cell>
          <cell r="J2401" t="str">
            <v>DKD-16</v>
          </cell>
        </row>
        <row r="2402">
          <cell r="B2402" t="str">
            <v>pik küresel vana tg fln-50DUYAR</v>
          </cell>
          <cell r="C2402" t="str">
            <v>Pik Döküm Küresel Vana ,PN16 Tam Geçişli,Flanşlı DN50</v>
          </cell>
          <cell r="E2402" t="str">
            <v>FULL BORE BALL VALVE PN16 DN50</v>
          </cell>
          <cell r="F2402">
            <v>78.932941463414636</v>
          </cell>
          <cell r="G2402">
            <v>59.059999999999995</v>
          </cell>
          <cell r="H2402">
            <v>49.35</v>
          </cell>
          <cell r="I2402">
            <v>2.5</v>
          </cell>
          <cell r="J2402" t="str">
            <v>DKD-16</v>
          </cell>
        </row>
        <row r="2403">
          <cell r="B2403" t="str">
            <v>pik küresel vana tg fln-65DUYAR</v>
          </cell>
          <cell r="C2403" t="str">
            <v>Pik Döküm Küresel Vana ,PN16 Tam Geçişli,Flanşlı DN65</v>
          </cell>
          <cell r="E2403" t="str">
            <v>FULL BORE BALL VALVE PN16 DN65</v>
          </cell>
          <cell r="F2403">
            <v>109.18788292682926</v>
          </cell>
          <cell r="G2403">
            <v>81.7</v>
          </cell>
          <cell r="H2403">
            <v>68.27000000000001</v>
          </cell>
          <cell r="I2403">
            <v>3</v>
          </cell>
          <cell r="J2403" t="str">
            <v>DKD-16</v>
          </cell>
        </row>
        <row r="2404">
          <cell r="B2404" t="str">
            <v>pik küresel vana tg fln-80DUYAR</v>
          </cell>
          <cell r="C2404" t="str">
            <v>Pik Döküm Küresel Vana ,PN16 Tam Geçişli,Flanşlı DN80</v>
          </cell>
          <cell r="E2404" t="str">
            <v>FULL BORE BALL VALVE PN16 DN80</v>
          </cell>
          <cell r="F2404">
            <v>155.35188292682926</v>
          </cell>
          <cell r="G2404">
            <v>116.24000000000001</v>
          </cell>
          <cell r="H2404">
            <v>97.13000000000001</v>
          </cell>
          <cell r="I2404">
            <v>3</v>
          </cell>
          <cell r="J2404" t="str">
            <v>DKD-16</v>
          </cell>
        </row>
        <row r="2405">
          <cell r="B2405" t="str">
            <v>pik küresel vana tg fln-100DUYAR</v>
          </cell>
          <cell r="C2405" t="str">
            <v>Pik Döküm Küresel Vana ,PN16 Tam Geçişli,Flanşlı DN100</v>
          </cell>
          <cell r="E2405" t="str">
            <v>FULL BORE BALL VALVE PN16 DN100</v>
          </cell>
          <cell r="F2405">
            <v>204.77988292682926</v>
          </cell>
          <cell r="G2405">
            <v>153.22999999999999</v>
          </cell>
          <cell r="H2405">
            <v>128.03</v>
          </cell>
          <cell r="I2405">
            <v>4</v>
          </cell>
          <cell r="J2405" t="str">
            <v>DKD-16</v>
          </cell>
        </row>
        <row r="2406">
          <cell r="B2406" t="str">
            <v>pik küresel vana tg fln-125DUYAR</v>
          </cell>
          <cell r="C2406" t="str">
            <v>Pik Döküm Küresel Vana ,PN16 Tam Geçişli,Flanşlı DN125</v>
          </cell>
          <cell r="E2406" t="str">
            <v>FULL BORE BALL VALVE PN16 DN125</v>
          </cell>
          <cell r="F2406">
            <v>302.39988292682926</v>
          </cell>
          <cell r="G2406">
            <v>226.26999999999998</v>
          </cell>
          <cell r="H2406">
            <v>189.06</v>
          </cell>
          <cell r="I2406">
            <v>4</v>
          </cell>
          <cell r="J2406" t="str">
            <v>DKD-16</v>
          </cell>
        </row>
        <row r="2407">
          <cell r="B2407" t="str">
            <v>pik küresel vana tg fln-150DUYAR</v>
          </cell>
          <cell r="C2407" t="str">
            <v>Pik Döküm Küresel Vana ,PN16 Tam Geçişli,Flanşlı DN150</v>
          </cell>
          <cell r="E2407" t="str">
            <v>FULL BORE BALL VALVE PN16 DN150</v>
          </cell>
          <cell r="F2407">
            <v>483.79086174496643</v>
          </cell>
          <cell r="G2407">
            <v>361.99</v>
          </cell>
          <cell r="H2407">
            <v>302.46999999999997</v>
          </cell>
          <cell r="I2407">
            <v>5</v>
          </cell>
          <cell r="J2407" t="str">
            <v>DKD-16</v>
          </cell>
        </row>
        <row r="2408">
          <cell r="B2408" t="str">
            <v>pik küresel vana tg fln-200DUYAR</v>
          </cell>
          <cell r="C2408" t="str">
            <v>Pik Döküm Küresel Vana ,PN16 Tam Geçişli,Flanşlı DN200</v>
          </cell>
          <cell r="E2408" t="str">
            <v>FULL BORE BALL VALVE PN16 DN200</v>
          </cell>
          <cell r="F2408">
            <v>899.41329261744966</v>
          </cell>
          <cell r="G2408">
            <v>672.97</v>
          </cell>
          <cell r="H2408">
            <v>562.30999999999995</v>
          </cell>
          <cell r="I2408">
            <v>6</v>
          </cell>
          <cell r="J2408" t="str">
            <v>DKD-16</v>
          </cell>
        </row>
        <row r="2409">
          <cell r="B2409" t="str">
            <v>pik küresel vana tg fln-250DUYAR</v>
          </cell>
          <cell r="C2409" t="str">
            <v>Pik Döküm Küresel Vana ,PN16 Tam Geçişli,Flanşlı DN250</v>
          </cell>
          <cell r="E2409" t="str">
            <v>FULL BORE BALL VALVE PN16 DN250</v>
          </cell>
          <cell r="F2409" t="str">
            <v>YOK</v>
          </cell>
          <cell r="G2409" t="str">
            <v>YOK</v>
          </cell>
          <cell r="H2409" t="str">
            <v>YOK</v>
          </cell>
        </row>
        <row r="2410">
          <cell r="B2410" t="str">
            <v>pik küresel vana tg fln-300DUYAR</v>
          </cell>
          <cell r="C2410" t="str">
            <v>Pik Döküm Küresel Vana ,PN16 Tam Geçişli,Flanşlı DN300</v>
          </cell>
          <cell r="E2410" t="str">
            <v>FULL BORE BALL VALVE PN16 DN300</v>
          </cell>
          <cell r="F2410" t="str">
            <v>YOK</v>
          </cell>
          <cell r="G2410" t="str">
            <v>YOK</v>
          </cell>
          <cell r="H2410" t="str">
            <v>YOK</v>
          </cell>
        </row>
        <row r="2411">
          <cell r="B2411">
            <v>0</v>
          </cell>
          <cell r="C2411">
            <v>0</v>
          </cell>
        </row>
        <row r="2412">
          <cell r="B2412" t="str">
            <v>pik küresel vana tg fln-15VALFTEK</v>
          </cell>
          <cell r="C2412" t="str">
            <v>Pik Döküm Küresel Vana ,PN16 Tam Geçişli,Flanşlı DN15</v>
          </cell>
          <cell r="F2412">
            <v>26.365861991701244</v>
          </cell>
          <cell r="G2412">
            <v>19.73</v>
          </cell>
          <cell r="H2412">
            <v>16.490000000000002</v>
          </cell>
          <cell r="I2412">
            <v>1.1000000000000001</v>
          </cell>
          <cell r="J2412" t="str">
            <v>VKV (Tam Geç.)  DN15</v>
          </cell>
        </row>
        <row r="2413">
          <cell r="B2413" t="str">
            <v>pik küresel vana tg fln-20VALFTEK</v>
          </cell>
          <cell r="C2413" t="str">
            <v>Pik Döküm Küresel Vana ,PN16 Tam Geçişli,Flanşlı DN20</v>
          </cell>
          <cell r="F2413">
            <v>33.214861991701248</v>
          </cell>
          <cell r="G2413">
            <v>24.860000000000003</v>
          </cell>
          <cell r="H2413">
            <v>20.770000000000003</v>
          </cell>
          <cell r="I2413">
            <v>1.1499999999999999</v>
          </cell>
          <cell r="J2413" t="str">
            <v>VKV (Tam Geç.)  DN20</v>
          </cell>
        </row>
        <row r="2414">
          <cell r="B2414" t="str">
            <v>pik küresel vana tg fln-25VALFTEK</v>
          </cell>
          <cell r="C2414" t="str">
            <v>Pik Döküm Küresel Vana ,PN16 Tam Geçişli,Flanşlı DN25</v>
          </cell>
          <cell r="F2414">
            <v>44.217861991701241</v>
          </cell>
          <cell r="G2414">
            <v>33.089999999999996</v>
          </cell>
          <cell r="H2414">
            <v>27.650000000000002</v>
          </cell>
          <cell r="I2414">
            <v>1.25</v>
          </cell>
          <cell r="J2414" t="str">
            <v>VKV (Tam Geç.)  DN25</v>
          </cell>
        </row>
        <row r="2415">
          <cell r="B2415" t="str">
            <v>pik küresel vana tg fln-32VALFTEK</v>
          </cell>
          <cell r="C2415" t="str">
            <v>Pik Döküm Küresel Vana ,PN16 Tam Geçişli,Flanşlı DN32</v>
          </cell>
          <cell r="F2415">
            <v>53.196941463414632</v>
          </cell>
          <cell r="G2415">
            <v>39.809999999999995</v>
          </cell>
          <cell r="H2415">
            <v>33.26</v>
          </cell>
          <cell r="I2415">
            <v>1.5</v>
          </cell>
          <cell r="J2415" t="str">
            <v>VKV (Tam Geç.)  DN32</v>
          </cell>
        </row>
        <row r="2416">
          <cell r="B2416" t="str">
            <v>pik küresel vana tg fln-40VALFTEK</v>
          </cell>
          <cell r="C2416" t="str">
            <v>Pik Döküm Küresel Vana ,PN16 Tam Geçişli,Flanşlı DN40</v>
          </cell>
          <cell r="F2416">
            <v>64.52894146341464</v>
          </cell>
          <cell r="G2416">
            <v>48.29</v>
          </cell>
          <cell r="H2416">
            <v>40.35</v>
          </cell>
          <cell r="I2416">
            <v>1.8</v>
          </cell>
          <cell r="J2416" t="str">
            <v>VKV (Tam Geç.)  DN40</v>
          </cell>
        </row>
        <row r="2417">
          <cell r="B2417" t="str">
            <v>pik küresel vana tg fln-50VALFTEK</v>
          </cell>
          <cell r="C2417" t="str">
            <v>Pik Döküm Küresel Vana ,PN16 Tam Geçişli,Flanşlı DN50</v>
          </cell>
          <cell r="F2417">
            <v>87.292941463414635</v>
          </cell>
          <cell r="G2417">
            <v>65.320000000000007</v>
          </cell>
          <cell r="H2417">
            <v>54.58</v>
          </cell>
          <cell r="I2417">
            <v>2.5</v>
          </cell>
          <cell r="J2417" t="str">
            <v>VKV (Tam Geç.)  DN50</v>
          </cell>
        </row>
        <row r="2418">
          <cell r="B2418" t="str">
            <v>pik küresel vana tg fln-65VALFTEK</v>
          </cell>
          <cell r="C2418" t="str">
            <v>Pik Döküm Küresel Vana ,PN16 Tam Geçişli,Flanşlı DN65</v>
          </cell>
          <cell r="F2418">
            <v>113.04788292682927</v>
          </cell>
          <cell r="G2418">
            <v>84.59</v>
          </cell>
          <cell r="H2418">
            <v>70.680000000000007</v>
          </cell>
          <cell r="I2418">
            <v>3</v>
          </cell>
          <cell r="J2418" t="str">
            <v>VKV (Tam Geç.)  DN65</v>
          </cell>
        </row>
        <row r="2419">
          <cell r="B2419" t="str">
            <v>pik küresel vana tg fln-80VALFTEK</v>
          </cell>
          <cell r="C2419" t="str">
            <v>Pik Döküm Küresel Vana ,PN16 Tam Geçişli,Flanşlı DN80</v>
          </cell>
          <cell r="F2419">
            <v>164.71188292682925</v>
          </cell>
          <cell r="G2419">
            <v>123.25</v>
          </cell>
          <cell r="H2419">
            <v>102.98</v>
          </cell>
          <cell r="I2419">
            <v>3</v>
          </cell>
          <cell r="J2419" t="str">
            <v>VKV (Tam Geç.)  DN80</v>
          </cell>
        </row>
        <row r="2420">
          <cell r="B2420" t="str">
            <v>pik küresel vana tg fln-100VALFTEK</v>
          </cell>
          <cell r="C2420" t="str">
            <v>Pik Döküm Küresel Vana ,PN16 Tam Geçişli,Flanşlı DN100</v>
          </cell>
          <cell r="F2420">
            <v>221.99988292682929</v>
          </cell>
          <cell r="G2420">
            <v>166.10999999999999</v>
          </cell>
          <cell r="H2420">
            <v>138.79999999999998</v>
          </cell>
          <cell r="I2420">
            <v>4</v>
          </cell>
          <cell r="J2420" t="str">
            <v>VKV (Tam Geç.)  DN100</v>
          </cell>
        </row>
        <row r="2421">
          <cell r="B2421" t="str">
            <v>pik küresel vana tg fln-125VALFTEK</v>
          </cell>
          <cell r="C2421" t="str">
            <v>Pik Döküm Küresel Vana ,PN16 Tam Geçişli,Flanşlı DN125</v>
          </cell>
          <cell r="F2421">
            <v>334.57988292682927</v>
          </cell>
          <cell r="G2421">
            <v>250.35</v>
          </cell>
          <cell r="H2421">
            <v>209.17999999999998</v>
          </cell>
          <cell r="I2421">
            <v>4</v>
          </cell>
          <cell r="J2421" t="str">
            <v>VKV (Tam Geç.)  DN125</v>
          </cell>
        </row>
        <row r="2422">
          <cell r="B2422" t="str">
            <v>pik küresel vana tg fln-150VALFTEK</v>
          </cell>
          <cell r="C2422" t="str">
            <v>Pik Döküm Küresel Vana ,PN16 Tam Geçişli,Flanşlı DN150</v>
          </cell>
          <cell r="F2422">
            <v>493.67086174496643</v>
          </cell>
          <cell r="G2422">
            <v>369.38</v>
          </cell>
          <cell r="H2422">
            <v>308.64999999999998</v>
          </cell>
          <cell r="I2422">
            <v>5</v>
          </cell>
          <cell r="J2422" t="str">
            <v>VKV (Tam Geç.)  DN150</v>
          </cell>
        </row>
        <row r="2423">
          <cell r="B2423" t="str">
            <v>pik küresel vana tg fln-200VALFTEK</v>
          </cell>
          <cell r="C2423" t="str">
            <v>Pik Döküm Küresel Vana ,PN16 Tam Geçişli,Flanşlı DN200</v>
          </cell>
          <cell r="F2423">
            <v>981.79329261744965</v>
          </cell>
          <cell r="G2423">
            <v>734.61</v>
          </cell>
          <cell r="H2423">
            <v>613.81999999999994</v>
          </cell>
          <cell r="I2423">
            <v>6</v>
          </cell>
          <cell r="J2423" t="str">
            <v>VKV (Tam Geç.)  DN200</v>
          </cell>
        </row>
        <row r="2424">
          <cell r="B2424" t="str">
            <v>pik küresel vana tg fln-250VALFTEK</v>
          </cell>
          <cell r="C2424" t="str">
            <v>Pik Döküm Küresel Vana ,PN16 Tam Geçişli,Flanşlı DN250</v>
          </cell>
          <cell r="F2424" t="str">
            <v>YOK</v>
          </cell>
          <cell r="G2424" t="str">
            <v>YOK</v>
          </cell>
          <cell r="H2424" t="str">
            <v>YOK</v>
          </cell>
        </row>
        <row r="2425">
          <cell r="B2425" t="str">
            <v>pik küresel vana tg fln-300VALFTEK</v>
          </cell>
          <cell r="C2425" t="str">
            <v>Pik Döküm Küresel Vana ,PN16 Tam Geçişli,Flanşlı DN300</v>
          </cell>
          <cell r="F2425" t="str">
            <v>YOK</v>
          </cell>
          <cell r="G2425" t="str">
            <v>YOK</v>
          </cell>
          <cell r="H2425" t="str">
            <v>YOK</v>
          </cell>
        </row>
        <row r="2426">
          <cell r="B2426">
            <v>0</v>
          </cell>
          <cell r="C2426">
            <v>0</v>
          </cell>
        </row>
        <row r="2427">
          <cell r="B2427" t="str">
            <v>pik küresel vana tg fln-15KLINGER</v>
          </cell>
          <cell r="C2427" t="str">
            <v>Pik Döküm Küresel Vana ,PN16 Tam Geçişli,Flanşlı DN15</v>
          </cell>
          <cell r="F2427">
            <v>33.465861991701246</v>
          </cell>
          <cell r="G2427">
            <v>25.040000000000003</v>
          </cell>
          <cell r="H2427">
            <v>20.930000000000003</v>
          </cell>
          <cell r="I2427">
            <v>1.1000000000000001</v>
          </cell>
          <cell r="J2427" t="str">
            <v>KHI015</v>
          </cell>
        </row>
        <row r="2428">
          <cell r="B2428" t="str">
            <v>pik küresel vana tg fln-20KLINGER</v>
          </cell>
          <cell r="C2428" t="str">
            <v>Pik Döküm Küresel Vana ,PN16 Tam Geçişli,Flanşlı DN20</v>
          </cell>
          <cell r="F2428">
            <v>39.534861991701248</v>
          </cell>
          <cell r="G2428">
            <v>29.59</v>
          </cell>
          <cell r="H2428">
            <v>24.720000000000002</v>
          </cell>
          <cell r="I2428">
            <v>1.1499999999999999</v>
          </cell>
          <cell r="J2428" t="str">
            <v>KHI020</v>
          </cell>
        </row>
        <row r="2429">
          <cell r="B2429" t="str">
            <v>pik küresel vana tg fln-25KLINGER</v>
          </cell>
          <cell r="C2429" t="str">
            <v>Pik Döküm Küresel Vana ,PN16 Tam Geçişli,Flanşlı DN25</v>
          </cell>
          <cell r="F2429">
            <v>56.277861991701243</v>
          </cell>
          <cell r="G2429">
            <v>42.11</v>
          </cell>
          <cell r="H2429">
            <v>35.19</v>
          </cell>
          <cell r="I2429">
            <v>1.25</v>
          </cell>
          <cell r="J2429" t="str">
            <v>KHI025</v>
          </cell>
        </row>
        <row r="2430">
          <cell r="B2430" t="str">
            <v>pik küresel vana tg fln-32KLINGER</v>
          </cell>
          <cell r="C2430" t="str">
            <v>Pik Döküm Küresel Vana ,PN16 Tam Geçişli,Flanşlı DN32</v>
          </cell>
          <cell r="F2430">
            <v>77.036941463414635</v>
          </cell>
          <cell r="G2430">
            <v>57.65</v>
          </cell>
          <cell r="H2430">
            <v>48.169999999999995</v>
          </cell>
          <cell r="I2430">
            <v>1.5</v>
          </cell>
          <cell r="J2430" t="str">
            <v>KHI032</v>
          </cell>
        </row>
        <row r="2431">
          <cell r="B2431" t="str">
            <v>pik küresel vana tg fln-40KLINGER</v>
          </cell>
          <cell r="C2431" t="str">
            <v>Pik Döküm Küresel Vana ,PN16 Tam Geçişli,Flanşlı DN40</v>
          </cell>
          <cell r="F2431">
            <v>101.22894146341463</v>
          </cell>
          <cell r="G2431">
            <v>75.75</v>
          </cell>
          <cell r="H2431">
            <v>63.29</v>
          </cell>
          <cell r="I2431">
            <v>1.8</v>
          </cell>
          <cell r="J2431" t="str">
            <v>KHI040</v>
          </cell>
        </row>
        <row r="2432">
          <cell r="B2432" t="str">
            <v>pik küresel vana tg fln-50KLINGER</v>
          </cell>
          <cell r="C2432" t="str">
            <v>Pik Döküm Küresel Vana ,PN16 Tam Geçişli,Flanşlı DN50</v>
          </cell>
          <cell r="F2432">
            <v>140.73294146341462</v>
          </cell>
          <cell r="G2432">
            <v>105.30000000000001</v>
          </cell>
          <cell r="H2432">
            <v>87.990000000000009</v>
          </cell>
          <cell r="I2432">
            <v>2.5</v>
          </cell>
          <cell r="J2432" t="str">
            <v>KHI050</v>
          </cell>
        </row>
        <row r="2433">
          <cell r="B2433" t="str">
            <v>pik küresel vana tg fln-65KLINGER</v>
          </cell>
          <cell r="C2433" t="str">
            <v>Pik Döküm Küresel Vana ,PN16 Tam Geçişli,Flanşlı DN65</v>
          </cell>
          <cell r="F2433">
            <v>200.02788292682925</v>
          </cell>
          <cell r="G2433">
            <v>149.66999999999999</v>
          </cell>
          <cell r="H2433">
            <v>125.06</v>
          </cell>
          <cell r="I2433">
            <v>3</v>
          </cell>
          <cell r="J2433" t="str">
            <v>KHI065</v>
          </cell>
        </row>
        <row r="2434">
          <cell r="B2434" t="str">
            <v>pik küresel vana tg fln-80KLINGER</v>
          </cell>
          <cell r="C2434" t="str">
            <v>Pik Döküm Küresel Vana ,PN16 Tam Geçişli,Flanşlı DN80</v>
          </cell>
          <cell r="F2434">
            <v>251.35188292682926</v>
          </cell>
          <cell r="G2434">
            <v>188.07</v>
          </cell>
          <cell r="H2434">
            <v>157.14999999999998</v>
          </cell>
          <cell r="I2434">
            <v>3</v>
          </cell>
          <cell r="J2434" t="str">
            <v>KHI080</v>
          </cell>
        </row>
        <row r="2435">
          <cell r="B2435" t="str">
            <v>pik küresel vana tg fln-100KLINGER</v>
          </cell>
          <cell r="C2435" t="str">
            <v>Pik Döküm Küresel Vana ,PN16 Tam Geçişli,Flanşlı DN100</v>
          </cell>
          <cell r="F2435">
            <v>369.29988292682924</v>
          </cell>
          <cell r="G2435">
            <v>276.32</v>
          </cell>
          <cell r="H2435">
            <v>230.89</v>
          </cell>
          <cell r="I2435">
            <v>4</v>
          </cell>
          <cell r="J2435" t="str">
            <v>KHI100</v>
          </cell>
        </row>
        <row r="2436">
          <cell r="B2436" t="str">
            <v>pik küresel vana tg fln-125KLINGER</v>
          </cell>
          <cell r="C2436" t="str">
            <v>Pik Döküm Küresel Vana ,PN16 Tam Geçişli,Flanşlı DN125</v>
          </cell>
          <cell r="F2436">
            <v>491.63988292682927</v>
          </cell>
          <cell r="G2436">
            <v>367.86</v>
          </cell>
          <cell r="H2436">
            <v>307.38</v>
          </cell>
          <cell r="I2436">
            <v>4</v>
          </cell>
          <cell r="J2436" t="str">
            <v>KHI125</v>
          </cell>
        </row>
        <row r="2437">
          <cell r="B2437" t="str">
            <v>pik küresel vana tg fln-150KLINGER</v>
          </cell>
          <cell r="C2437" t="str">
            <v>Pik Döküm Küresel Vana ,PN16 Tam Geçişli,Flanşlı DN150</v>
          </cell>
          <cell r="F2437">
            <v>935.83086174496634</v>
          </cell>
          <cell r="G2437">
            <v>700.22</v>
          </cell>
          <cell r="H2437">
            <v>585.08000000000004</v>
          </cell>
          <cell r="I2437">
            <v>5</v>
          </cell>
          <cell r="J2437" t="str">
            <v>KHI150</v>
          </cell>
        </row>
        <row r="2438">
          <cell r="B2438" t="str">
            <v>pik küresel vana tg fln-200KLINGER</v>
          </cell>
          <cell r="C2438" t="str">
            <v>Pik Döküm Küresel Vana ,PN16 Tam Geçişli,Flanşlı DN200</v>
          </cell>
          <cell r="F2438">
            <v>1546.3332926174496</v>
          </cell>
          <cell r="G2438">
            <v>1157.01</v>
          </cell>
          <cell r="H2438">
            <v>966.77</v>
          </cell>
          <cell r="I2438">
            <v>6</v>
          </cell>
          <cell r="J2438" t="str">
            <v>KHI200</v>
          </cell>
        </row>
        <row r="2439">
          <cell r="B2439" t="str">
            <v>pik küresel vana tg fln-250KLINGER</v>
          </cell>
          <cell r="C2439" t="str">
            <v>Pik Döküm Küresel Vana ,PN16 Tam Geçişli,Flanşlı DN250</v>
          </cell>
          <cell r="F2439">
            <v>2251.1798542372881</v>
          </cell>
          <cell r="G2439">
            <v>1684.39</v>
          </cell>
          <cell r="H2439">
            <v>1407.43</v>
          </cell>
          <cell r="I2439">
            <v>6</v>
          </cell>
          <cell r="J2439" t="str">
            <v>KHI250</v>
          </cell>
        </row>
        <row r="2440">
          <cell r="B2440" t="str">
            <v>pik küresel vana tg fln-300KLINGER</v>
          </cell>
          <cell r="C2440" t="str">
            <v>Pik Döküm Küresel Vana ,PN16 Tam Geçişli,Flanşlı DN300</v>
          </cell>
          <cell r="F2440" t="str">
            <v>YOK</v>
          </cell>
          <cell r="G2440" t="str">
            <v>YOK</v>
          </cell>
          <cell r="H2440" t="str">
            <v>YOK</v>
          </cell>
        </row>
        <row r="2441">
          <cell r="B2441">
            <v>0</v>
          </cell>
          <cell r="C2441">
            <v>0</v>
          </cell>
        </row>
        <row r="2442">
          <cell r="B2442" t="str">
            <v>pik küresel vana rg dşl-15TERMO</v>
          </cell>
          <cell r="C2442" t="str">
            <v>Pik Döküm Küresel Vana ,PN16 Redük. Geçişli Dişli DN15</v>
          </cell>
          <cell r="F2442">
            <v>15.600000000000001</v>
          </cell>
          <cell r="G2442">
            <v>11.68</v>
          </cell>
          <cell r="H2442">
            <v>9.76</v>
          </cell>
          <cell r="I2442">
            <v>0.5</v>
          </cell>
          <cell r="J2442" t="str">
            <v>C2030-C2033</v>
          </cell>
        </row>
        <row r="2443">
          <cell r="B2443" t="str">
            <v>pik küresel vana rg dşl-20TERMO</v>
          </cell>
          <cell r="C2443" t="str">
            <v>Pik Döküm Küresel Vana ,PN16 Redük. Geçişli Dişli DN20</v>
          </cell>
          <cell r="F2443">
            <v>18.8</v>
          </cell>
          <cell r="G2443">
            <v>14.07</v>
          </cell>
          <cell r="H2443">
            <v>11.76</v>
          </cell>
          <cell r="I2443">
            <v>0.5</v>
          </cell>
          <cell r="J2443" t="str">
            <v>C2030-C2033</v>
          </cell>
        </row>
        <row r="2444">
          <cell r="B2444" t="str">
            <v>pik küresel vana rg dşl-25TERMO</v>
          </cell>
          <cell r="C2444" t="str">
            <v>Pik Döküm Küresel Vana ,PN16 Redük. Geçişli Dişli DN25</v>
          </cell>
          <cell r="F2444">
            <v>22.400000000000002</v>
          </cell>
          <cell r="G2444">
            <v>16.770000000000003</v>
          </cell>
          <cell r="H2444">
            <v>14.01</v>
          </cell>
          <cell r="I2444">
            <v>0.6</v>
          </cell>
          <cell r="J2444" t="str">
            <v>C2030-C2033</v>
          </cell>
        </row>
        <row r="2445">
          <cell r="B2445" t="str">
            <v>pik küresel vana rg dşl-32TERMO</v>
          </cell>
          <cell r="C2445" t="str">
            <v>Pik Döküm Küresel Vana ,PN16 Redük. Geçişli Dişli DN32</v>
          </cell>
          <cell r="F2445">
            <v>26.8</v>
          </cell>
          <cell r="G2445">
            <v>20.060000000000002</v>
          </cell>
          <cell r="H2445">
            <v>16.760000000000002</v>
          </cell>
          <cell r="I2445">
            <v>0.6</v>
          </cell>
          <cell r="J2445" t="str">
            <v>C2030-C2033</v>
          </cell>
        </row>
        <row r="2446">
          <cell r="B2446" t="str">
            <v>pik küresel vana rg dşl-40TERMO</v>
          </cell>
          <cell r="C2446" t="str">
            <v>Pik Döküm Küresel Vana ,PN16 Redük. Geçişli Dişli DN40</v>
          </cell>
          <cell r="F2446">
            <v>34</v>
          </cell>
          <cell r="G2446">
            <v>25.44</v>
          </cell>
          <cell r="H2446">
            <v>21.26</v>
          </cell>
          <cell r="I2446">
            <v>0.8</v>
          </cell>
          <cell r="J2446" t="str">
            <v>C2030-C2033</v>
          </cell>
        </row>
        <row r="2447">
          <cell r="B2447" t="str">
            <v>pik küresel vana rg dşl-50TERMO</v>
          </cell>
          <cell r="C2447" t="str">
            <v>Pik Döküm Küresel Vana ,PN16 Redük. Geçişli Dişli DN50</v>
          </cell>
          <cell r="F2447">
            <v>43.6</v>
          </cell>
          <cell r="G2447">
            <v>32.629999999999995</v>
          </cell>
          <cell r="H2447">
            <v>27.26</v>
          </cell>
          <cell r="I2447">
            <v>1</v>
          </cell>
          <cell r="J2447" t="str">
            <v>C2030-C2033</v>
          </cell>
        </row>
        <row r="2448">
          <cell r="B2448" t="str">
            <v>pik küresel vana rg dşl-65TERMO</v>
          </cell>
          <cell r="C2448" t="str">
            <v>Pik Döküm Küresel Vana ,PN16 Redük. Geçişli Dişli DN65</v>
          </cell>
          <cell r="F2448">
            <v>63.2</v>
          </cell>
          <cell r="G2448">
            <v>47.29</v>
          </cell>
          <cell r="H2448">
            <v>39.519999999999996</v>
          </cell>
          <cell r="I2448">
            <v>2.5</v>
          </cell>
          <cell r="J2448" t="str">
            <v>C2030-C2033</v>
          </cell>
        </row>
        <row r="2449">
          <cell r="B2449">
            <v>0</v>
          </cell>
          <cell r="C2449">
            <v>0</v>
          </cell>
        </row>
        <row r="2450">
          <cell r="B2450" t="str">
            <v>pik küresel vana rg dşl-15DUYAR</v>
          </cell>
          <cell r="C2450" t="str">
            <v>Pik Döküm Küresel Vana ,PN16 Redük. Geçişli Dişli DN15</v>
          </cell>
          <cell r="F2450">
            <v>0</v>
          </cell>
          <cell r="G2450">
            <v>0</v>
          </cell>
          <cell r="H2450">
            <v>0</v>
          </cell>
          <cell r="I2450">
            <v>0.5</v>
          </cell>
          <cell r="J2450">
            <v>0</v>
          </cell>
        </row>
        <row r="2451">
          <cell r="B2451" t="str">
            <v>pik küresel vana rg dşl-20DUYAR</v>
          </cell>
          <cell r="C2451" t="str">
            <v>Pik Döküm Küresel Vana ,PN16 Redük. Geçişli Dişli DN20</v>
          </cell>
          <cell r="F2451">
            <v>0</v>
          </cell>
          <cell r="G2451">
            <v>0</v>
          </cell>
          <cell r="H2451">
            <v>0</v>
          </cell>
          <cell r="I2451">
            <v>0.5</v>
          </cell>
          <cell r="J2451">
            <v>0</v>
          </cell>
        </row>
        <row r="2452">
          <cell r="B2452" t="str">
            <v>pik küresel vana rg dşl-25DUYAR</v>
          </cell>
          <cell r="C2452" t="str">
            <v>Pik Döküm Küresel Vana ,PN16 Redük. Geçişli Dişli DN25</v>
          </cell>
          <cell r="F2452">
            <v>0</v>
          </cell>
          <cell r="G2452">
            <v>0</v>
          </cell>
          <cell r="H2452">
            <v>0</v>
          </cell>
          <cell r="I2452">
            <v>0.6</v>
          </cell>
          <cell r="J2452">
            <v>0</v>
          </cell>
        </row>
        <row r="2453">
          <cell r="B2453" t="str">
            <v>pik küresel vana rg dşl-32DUYAR</v>
          </cell>
          <cell r="C2453" t="str">
            <v>Pik Döküm Küresel Vana ,PN16 Redük. Geçişli Dişli DN32</v>
          </cell>
          <cell r="F2453">
            <v>0</v>
          </cell>
          <cell r="G2453">
            <v>0</v>
          </cell>
          <cell r="H2453">
            <v>0</v>
          </cell>
          <cell r="I2453">
            <v>0.6</v>
          </cell>
          <cell r="J2453">
            <v>0</v>
          </cell>
        </row>
        <row r="2454">
          <cell r="B2454" t="str">
            <v>pik küresel vana rg dşl-40DUYAR</v>
          </cell>
          <cell r="C2454" t="str">
            <v>Pik Döküm Küresel Vana ,PN16 Redük. Geçişli Dişli DN40</v>
          </cell>
          <cell r="F2454">
            <v>0</v>
          </cell>
          <cell r="G2454">
            <v>0</v>
          </cell>
          <cell r="H2454">
            <v>0</v>
          </cell>
          <cell r="I2454">
            <v>0.8</v>
          </cell>
          <cell r="J2454">
            <v>0</v>
          </cell>
        </row>
        <row r="2455">
          <cell r="B2455" t="str">
            <v>pik küresel vana rg dşl-50DUYAR</v>
          </cell>
          <cell r="C2455" t="str">
            <v>Pik Döküm Küresel Vana ,PN16 Redük. Geçişli Dişli DN50</v>
          </cell>
          <cell r="F2455">
            <v>0</v>
          </cell>
          <cell r="G2455">
            <v>0</v>
          </cell>
          <cell r="H2455">
            <v>0</v>
          </cell>
          <cell r="I2455">
            <v>1</v>
          </cell>
          <cell r="J2455">
            <v>0</v>
          </cell>
        </row>
        <row r="2456">
          <cell r="B2456" t="str">
            <v>pik küresel vana rg dşl-65DUYAR</v>
          </cell>
          <cell r="C2456" t="str">
            <v>Pik Döküm Küresel Vana ,PN16 Redük. Geçişli Dişli DN65</v>
          </cell>
          <cell r="F2456" t="str">
            <v>YOK</v>
          </cell>
          <cell r="G2456" t="str">
            <v>YOK</v>
          </cell>
          <cell r="H2456" t="str">
            <v>YOK</v>
          </cell>
        </row>
        <row r="2457">
          <cell r="B2457">
            <v>0</v>
          </cell>
          <cell r="C2457">
            <v>0</v>
          </cell>
        </row>
        <row r="2458">
          <cell r="B2458" t="str">
            <v>pik küresel vana rg dşl-15VALFTEK</v>
          </cell>
          <cell r="C2458" t="str">
            <v>Pik Döküm Küresel Vana ,PN16 Redük. Geçişli Dişli DN15</v>
          </cell>
          <cell r="F2458">
            <v>19.22</v>
          </cell>
          <cell r="G2458">
            <v>14.39</v>
          </cell>
          <cell r="H2458">
            <v>12.02</v>
          </cell>
          <cell r="I2458">
            <v>0.5</v>
          </cell>
          <cell r="J2458" t="str">
            <v>VKVm (Red. Geç.)  1/2"</v>
          </cell>
        </row>
        <row r="2459">
          <cell r="B2459" t="str">
            <v>pik küresel vana rg dşl-20VALFTEK</v>
          </cell>
          <cell r="C2459" t="str">
            <v>Pik Döküm Küresel Vana ,PN16 Redük. Geçişli Dişli DN20</v>
          </cell>
          <cell r="F2459">
            <v>19.22</v>
          </cell>
          <cell r="G2459">
            <v>14.39</v>
          </cell>
          <cell r="H2459">
            <v>12.02</v>
          </cell>
          <cell r="I2459">
            <v>0.5</v>
          </cell>
          <cell r="J2459" t="str">
            <v>VKVm (Red. Geç.)  3/4"</v>
          </cell>
        </row>
        <row r="2460">
          <cell r="B2460" t="str">
            <v>pik küresel vana rg dşl-25VALFTEK</v>
          </cell>
          <cell r="C2460" t="str">
            <v>Pik Döküm Küresel Vana ,PN16 Redük. Geçişli Dişli DN25</v>
          </cell>
          <cell r="F2460">
            <v>23.56</v>
          </cell>
          <cell r="G2460">
            <v>17.630000000000003</v>
          </cell>
          <cell r="H2460">
            <v>14.73</v>
          </cell>
          <cell r="I2460">
            <v>0.6</v>
          </cell>
          <cell r="J2460" t="str">
            <v>VKVm (Red. Geç.)  1"</v>
          </cell>
        </row>
        <row r="2461">
          <cell r="B2461" t="str">
            <v>pik küresel vana rg dşl-32VALFTEK</v>
          </cell>
          <cell r="C2461" t="str">
            <v>Pik Döküm Küresel Vana ,PN16 Redük. Geçişli Dişli DN32</v>
          </cell>
          <cell r="F2461">
            <v>26.66</v>
          </cell>
          <cell r="G2461">
            <v>19.950000000000003</v>
          </cell>
          <cell r="H2461">
            <v>16.670000000000002</v>
          </cell>
          <cell r="I2461">
            <v>0.6</v>
          </cell>
          <cell r="J2461" t="str">
            <v>VKVm (Red. Geç.)  11/4"</v>
          </cell>
        </row>
        <row r="2462">
          <cell r="B2462" t="str">
            <v>pik küresel vana rg dşl-40VALFTEK</v>
          </cell>
          <cell r="C2462" t="str">
            <v>Pik Döküm Küresel Vana ,PN16 Redük. Geçişli Dişli DN40</v>
          </cell>
          <cell r="F2462">
            <v>34.1</v>
          </cell>
          <cell r="G2462">
            <v>25.520000000000003</v>
          </cell>
          <cell r="H2462">
            <v>21.32</v>
          </cell>
          <cell r="I2462">
            <v>0.8</v>
          </cell>
          <cell r="J2462" t="str">
            <v>VKVm (Red. Geç.)  11/2"</v>
          </cell>
        </row>
        <row r="2463">
          <cell r="B2463" t="str">
            <v>pik küresel vana rg dşl-50VALFTEK</v>
          </cell>
          <cell r="C2463" t="str">
            <v>Pik Döküm Küresel Vana ,PN16 Redük. Geçişli Dişli DN50</v>
          </cell>
          <cell r="F2463">
            <v>42.78</v>
          </cell>
          <cell r="G2463">
            <v>32.01</v>
          </cell>
          <cell r="H2463">
            <v>26.75</v>
          </cell>
          <cell r="I2463">
            <v>1</v>
          </cell>
          <cell r="J2463" t="str">
            <v>VKVm (Red. Geç.)  2"</v>
          </cell>
        </row>
        <row r="2464">
          <cell r="B2464" t="str">
            <v>pik küresel vana rg dşl-65VALFTEK</v>
          </cell>
          <cell r="C2464" t="str">
            <v>Pik Döküm Küresel Vana ,PN16 Redük. Geçişli Dişli DN65</v>
          </cell>
          <cell r="F2464">
            <v>63.86</v>
          </cell>
          <cell r="G2464">
            <v>47.79</v>
          </cell>
          <cell r="H2464">
            <v>39.93</v>
          </cell>
          <cell r="I2464">
            <v>2.5</v>
          </cell>
          <cell r="J2464" t="str">
            <v>VKVm (Red. Geç.)  21/2"</v>
          </cell>
        </row>
        <row r="2465">
          <cell r="B2465">
            <v>0</v>
          </cell>
          <cell r="C2465">
            <v>0</v>
          </cell>
        </row>
        <row r="2466">
          <cell r="B2466" t="str">
            <v>pik küresel vana rg dşl-15KLINGER</v>
          </cell>
          <cell r="C2466" t="str">
            <v>Pik Döküm Küresel Vana ,PN16 Redük. Geçişli Dişli DN15</v>
          </cell>
          <cell r="F2466">
            <v>26.4</v>
          </cell>
          <cell r="G2466">
            <v>19.760000000000002</v>
          </cell>
          <cell r="H2466">
            <v>16.510000000000002</v>
          </cell>
          <cell r="I2466">
            <v>0.5</v>
          </cell>
          <cell r="J2466" t="str">
            <v>KHMİ</v>
          </cell>
        </row>
        <row r="2467">
          <cell r="B2467" t="str">
            <v>pik küresel vana rg dşl-20KLINGER</v>
          </cell>
          <cell r="C2467" t="str">
            <v>Pik Döküm Küresel Vana ,PN16 Redük. Geçişli Dişli DN20</v>
          </cell>
          <cell r="F2467">
            <v>27.599999999999998</v>
          </cell>
          <cell r="G2467">
            <v>20.66</v>
          </cell>
          <cell r="H2467">
            <v>17.260000000000002</v>
          </cell>
          <cell r="I2467">
            <v>0.5</v>
          </cell>
          <cell r="J2467" t="str">
            <v>KHMİ</v>
          </cell>
        </row>
        <row r="2468">
          <cell r="B2468" t="str">
            <v>pik küresel vana rg dşl-25KLINGER</v>
          </cell>
          <cell r="C2468" t="str">
            <v>Pik Döküm Küresel Vana ,PN16 Redük. Geçişli Dişli DN25</v>
          </cell>
          <cell r="F2468">
            <v>32.4</v>
          </cell>
          <cell r="G2468">
            <v>24.25</v>
          </cell>
          <cell r="H2468">
            <v>20.260000000000002</v>
          </cell>
          <cell r="I2468">
            <v>0.6</v>
          </cell>
          <cell r="J2468" t="str">
            <v>KHMİ</v>
          </cell>
        </row>
        <row r="2469">
          <cell r="B2469" t="str">
            <v>pik küresel vana rg dşl-32KLINGER</v>
          </cell>
          <cell r="C2469" t="str">
            <v>Pik Döküm Küresel Vana ,PN16 Redük. Geçişli Dişli DN32</v>
          </cell>
          <cell r="F2469">
            <v>45</v>
          </cell>
          <cell r="G2469">
            <v>33.68</v>
          </cell>
          <cell r="H2469">
            <v>28.14</v>
          </cell>
          <cell r="I2469">
            <v>0.6</v>
          </cell>
          <cell r="J2469" t="str">
            <v>KHMİ</v>
          </cell>
        </row>
        <row r="2470">
          <cell r="B2470" t="str">
            <v>pik küresel vana rg dşl-40KLINGER</v>
          </cell>
          <cell r="C2470" t="str">
            <v>Pik Döküm Küresel Vana ,PN16 Redük. Geçişli Dişli DN40</v>
          </cell>
          <cell r="F2470">
            <v>63</v>
          </cell>
          <cell r="G2470">
            <v>47.14</v>
          </cell>
          <cell r="H2470">
            <v>39.39</v>
          </cell>
          <cell r="I2470">
            <v>0.8</v>
          </cell>
          <cell r="J2470" t="str">
            <v>KHMİ</v>
          </cell>
        </row>
        <row r="2471">
          <cell r="B2471" t="str">
            <v>pik küresel vana rg dşl-50KLINGER</v>
          </cell>
          <cell r="C2471" t="str">
            <v>Pik Döküm Küresel Vana ,PN16 Redük. Geçişli Dişli DN50</v>
          </cell>
          <cell r="F2471">
            <v>84.6</v>
          </cell>
          <cell r="G2471">
            <v>63.3</v>
          </cell>
          <cell r="H2471">
            <v>52.9</v>
          </cell>
          <cell r="I2471">
            <v>1</v>
          </cell>
          <cell r="J2471" t="str">
            <v>KHMİ</v>
          </cell>
        </row>
        <row r="2472">
          <cell r="B2472" t="str">
            <v>pik küresel vana rg dşl-65KLINGER</v>
          </cell>
          <cell r="C2472" t="str">
            <v>Pik Döküm Küresel Vana ,PN16 Redük. Geçişli Dişli DN65</v>
          </cell>
          <cell r="F2472">
            <v>120.6</v>
          </cell>
          <cell r="G2472">
            <v>90.240000000000009</v>
          </cell>
          <cell r="H2472">
            <v>75.400000000000006</v>
          </cell>
          <cell r="I2472">
            <v>2.5</v>
          </cell>
          <cell r="J2472" t="str">
            <v>KHMİ</v>
          </cell>
        </row>
        <row r="2473">
          <cell r="B2473">
            <v>0</v>
          </cell>
          <cell r="C2473">
            <v>0</v>
          </cell>
        </row>
        <row r="2474">
          <cell r="B2474" t="str">
            <v>pik küresel vana rg fln-15TERMO</v>
          </cell>
          <cell r="C2474" t="str">
            <v>Pik Döküm Küresel Vana ,PN16 Redük. Geçişli,Flanşlı DN15</v>
          </cell>
          <cell r="F2474">
            <v>23.465861991701246</v>
          </cell>
          <cell r="G2474">
            <v>17.560000000000002</v>
          </cell>
          <cell r="H2474">
            <v>14.68</v>
          </cell>
          <cell r="I2474">
            <v>1.1000000000000001</v>
          </cell>
          <cell r="J2474" t="str">
            <v>C2030-C2033</v>
          </cell>
        </row>
        <row r="2475">
          <cell r="B2475" t="str">
            <v>pik küresel vana rg fln-20TERMO</v>
          </cell>
          <cell r="C2475" t="str">
            <v>Pik Döküm Küresel Vana ,PN16 Redük. Geçişli,Flanşlı DN20</v>
          </cell>
          <cell r="F2475">
            <v>26.734861991701244</v>
          </cell>
          <cell r="G2475">
            <v>20.010000000000002</v>
          </cell>
          <cell r="H2475">
            <v>16.720000000000002</v>
          </cell>
          <cell r="I2475">
            <v>1.1499999999999999</v>
          </cell>
          <cell r="J2475" t="str">
            <v>C2030-C2033</v>
          </cell>
        </row>
        <row r="2476">
          <cell r="B2476" t="str">
            <v>pik küresel vana rg fln-25TERMO</v>
          </cell>
          <cell r="C2476" t="str">
            <v>Pik Döküm Küresel Vana ,PN16 Redük. Geçişli,Flanşlı DN25</v>
          </cell>
          <cell r="F2476">
            <v>33.277861991701243</v>
          </cell>
          <cell r="G2476">
            <v>24.900000000000002</v>
          </cell>
          <cell r="H2476">
            <v>20.810000000000002</v>
          </cell>
          <cell r="I2476">
            <v>1.25</v>
          </cell>
          <cell r="J2476" t="str">
            <v>C2030-C2033</v>
          </cell>
        </row>
        <row r="2477">
          <cell r="B2477" t="str">
            <v>pik küresel vana rg fln-32TERMO</v>
          </cell>
          <cell r="C2477" t="str">
            <v>Pik Döküm Küresel Vana ,PN16 Redük. Geçişli,Flanşlı DN32</v>
          </cell>
          <cell r="F2477">
            <v>41.436941463414641</v>
          </cell>
          <cell r="G2477">
            <v>31.01</v>
          </cell>
          <cell r="H2477">
            <v>25.91</v>
          </cell>
          <cell r="I2477">
            <v>1.5</v>
          </cell>
          <cell r="J2477" t="str">
            <v>C2030-C2033</v>
          </cell>
        </row>
        <row r="2478">
          <cell r="B2478" t="str">
            <v>pik küresel vana rg fln-40TERMO</v>
          </cell>
          <cell r="C2478" t="str">
            <v>Pik Döküm Küresel Vana ,PN16 Redük. Geçişli,Flanşlı DN40</v>
          </cell>
          <cell r="F2478">
            <v>51.02894146341464</v>
          </cell>
          <cell r="G2478">
            <v>38.19</v>
          </cell>
          <cell r="H2478">
            <v>31.91</v>
          </cell>
          <cell r="I2478">
            <v>1.8</v>
          </cell>
          <cell r="J2478" t="str">
            <v>C2030-C2033</v>
          </cell>
        </row>
        <row r="2479">
          <cell r="B2479" t="str">
            <v>pik küresel vana rg fln-50TERMO</v>
          </cell>
          <cell r="C2479" t="str">
            <v>Pik Döküm Küresel Vana ,PN16 Redük. Geçişli,Flanşlı DN50</v>
          </cell>
          <cell r="F2479">
            <v>62.132941463414632</v>
          </cell>
          <cell r="G2479">
            <v>46.489999999999995</v>
          </cell>
          <cell r="H2479">
            <v>38.85</v>
          </cell>
          <cell r="I2479">
            <v>2.5</v>
          </cell>
          <cell r="J2479" t="str">
            <v>C2030-C2033</v>
          </cell>
        </row>
        <row r="2480">
          <cell r="B2480" t="str">
            <v>pik küresel vana rg fln-65TERMO</v>
          </cell>
          <cell r="C2480" t="str">
            <v>Pik Döküm Küresel Vana ,PN16 Redük. Geçişli,Flanşlı DN65</v>
          </cell>
          <cell r="F2480">
            <v>86.227882926829267</v>
          </cell>
          <cell r="G2480">
            <v>64.52000000000001</v>
          </cell>
          <cell r="H2480">
            <v>53.91</v>
          </cell>
          <cell r="I2480">
            <v>3</v>
          </cell>
          <cell r="J2480" t="str">
            <v>C2030-C2033</v>
          </cell>
        </row>
        <row r="2481">
          <cell r="B2481" t="str">
            <v>pik küresel vana rg fln-80TERMO</v>
          </cell>
          <cell r="C2481" t="str">
            <v>Pik Döküm Küresel Vana ,PN16 Redük. Geçişli,Flanşlı DN80</v>
          </cell>
          <cell r="F2481">
            <v>113.35188292682926</v>
          </cell>
          <cell r="G2481">
            <v>84.820000000000007</v>
          </cell>
          <cell r="H2481">
            <v>70.87</v>
          </cell>
          <cell r="I2481">
            <v>3</v>
          </cell>
          <cell r="J2481" t="str">
            <v>C2030-C2033</v>
          </cell>
        </row>
        <row r="2482">
          <cell r="B2482" t="str">
            <v>pik küresel vana rg fln-100TERMO</v>
          </cell>
          <cell r="C2482" t="str">
            <v>Pik Döküm Küresel Vana ,PN16 Redük. Geçişli,Flanşlı DN100</v>
          </cell>
          <cell r="F2482">
            <v>153.89988292682926</v>
          </cell>
          <cell r="G2482">
            <v>115.16000000000001</v>
          </cell>
          <cell r="H2482">
            <v>96.22</v>
          </cell>
          <cell r="I2482">
            <v>4</v>
          </cell>
          <cell r="J2482" t="str">
            <v>C2030-C2033</v>
          </cell>
        </row>
        <row r="2483">
          <cell r="B2483" t="str">
            <v>pik küresel vana rg fln-125TERMO</v>
          </cell>
          <cell r="C2483" t="str">
            <v>Pik Döküm Küresel Vana ,PN16 Redük. Geçişli,Flanşlı DN125</v>
          </cell>
          <cell r="F2483">
            <v>207.43988292682928</v>
          </cell>
          <cell r="G2483">
            <v>155.22</v>
          </cell>
          <cell r="H2483">
            <v>129.69999999999999</v>
          </cell>
          <cell r="I2483">
            <v>4</v>
          </cell>
          <cell r="J2483" t="str">
            <v>C2030-C2033</v>
          </cell>
        </row>
        <row r="2484">
          <cell r="B2484" t="str">
            <v>pik küresel vana rg fln-150TERMO</v>
          </cell>
          <cell r="C2484" t="str">
            <v>Pik Döküm Küresel Vana ,PN16 Redük. Geçişli,Flanşlı DN150</v>
          </cell>
          <cell r="F2484">
            <v>290.83086174496646</v>
          </cell>
          <cell r="G2484">
            <v>217.60999999999999</v>
          </cell>
          <cell r="H2484">
            <v>181.82999999999998</v>
          </cell>
          <cell r="I2484">
            <v>5</v>
          </cell>
          <cell r="J2484" t="str">
            <v>C2030-C2033</v>
          </cell>
        </row>
        <row r="2485">
          <cell r="B2485" t="str">
            <v>pik küresel vana rg fln-200TERMO</v>
          </cell>
          <cell r="C2485" t="str">
            <v>Pik Döküm Küresel Vana ,PN16 Redük. Geçişli,Flanşlı DN200</v>
          </cell>
          <cell r="F2485">
            <v>504.93329261744969</v>
          </cell>
          <cell r="G2485">
            <v>377.81</v>
          </cell>
          <cell r="H2485">
            <v>315.69</v>
          </cell>
          <cell r="I2485">
            <v>6</v>
          </cell>
          <cell r="J2485" t="str">
            <v>C2030-C2033</v>
          </cell>
        </row>
        <row r="2486">
          <cell r="B2486" t="str">
            <v>pik küresel vana rg fln-250TERMO</v>
          </cell>
          <cell r="C2486" t="str">
            <v>Pik Döküm Küresel Vana ,PN16 Redük. Geçişli,Flanşlı DN250</v>
          </cell>
          <cell r="F2486">
            <v>926.57985423728815</v>
          </cell>
          <cell r="G2486">
            <v>693.29</v>
          </cell>
          <cell r="H2486">
            <v>579.29999999999995</v>
          </cell>
          <cell r="I2486">
            <v>6</v>
          </cell>
          <cell r="J2486" t="str">
            <v>C2030-C2033</v>
          </cell>
        </row>
        <row r="2487">
          <cell r="B2487" t="str">
            <v>pik küresel vana rg fln-300TERMO</v>
          </cell>
          <cell r="C2487" t="str">
            <v>Pik Döküm Küresel Vana ,PN16 Redük. Geçişli,Flanşlı DN300</v>
          </cell>
          <cell r="F2487">
            <v>1622.9908542372882</v>
          </cell>
          <cell r="G2487">
            <v>1214.3599999999999</v>
          </cell>
          <cell r="H2487">
            <v>1014.6899999999999</v>
          </cell>
          <cell r="I2487">
            <v>7</v>
          </cell>
          <cell r="J2487" t="str">
            <v>C2030-C2033</v>
          </cell>
        </row>
        <row r="2488">
          <cell r="B2488">
            <v>0</v>
          </cell>
          <cell r="C2488">
            <v>0</v>
          </cell>
        </row>
        <row r="2489">
          <cell r="B2489" t="str">
            <v>pik küresel vana rg fln-15DUYAR</v>
          </cell>
          <cell r="C2489" t="str">
            <v>Pik Döküm Küresel Vana ,PN16 Redük. Geçişli,Flanşlı DN15</v>
          </cell>
          <cell r="E2489" t="str">
            <v>Reduced Bore Ball Valve PN16 DN15</v>
          </cell>
          <cell r="F2489">
            <v>4.6658619917012452</v>
          </cell>
          <cell r="G2489">
            <v>3.5</v>
          </cell>
          <cell r="H2489">
            <v>2.92</v>
          </cell>
          <cell r="I2489">
            <v>1.1000000000000001</v>
          </cell>
          <cell r="J2489">
            <v>0</v>
          </cell>
        </row>
        <row r="2490">
          <cell r="B2490" t="str">
            <v>pik küresel vana rg fln-20DUYAR</v>
          </cell>
          <cell r="C2490" t="str">
            <v>Pik Döküm Küresel Vana ,PN16 Redük. Geçişli,Flanşlı DN20</v>
          </cell>
          <cell r="E2490" t="str">
            <v>Reduced Bore Ball Valve PN16 DN20</v>
          </cell>
          <cell r="F2490">
            <v>27.534861991701241</v>
          </cell>
          <cell r="G2490">
            <v>20.610000000000003</v>
          </cell>
          <cell r="H2490">
            <v>17.220000000000002</v>
          </cell>
          <cell r="I2490">
            <v>1.1499999999999999</v>
          </cell>
          <cell r="J2490" t="str">
            <v>DKR-16</v>
          </cell>
        </row>
        <row r="2491">
          <cell r="B2491" t="str">
            <v>pik küresel vana rg fln-25DUYAR</v>
          </cell>
          <cell r="C2491" t="str">
            <v>Pik Döküm Küresel Vana ,PN16 Redük. Geçişli,Flanşlı DN25</v>
          </cell>
          <cell r="E2491" t="str">
            <v>Reduced Bore Ball Valve PN16 DN25</v>
          </cell>
          <cell r="F2491">
            <v>33.357861991701242</v>
          </cell>
          <cell r="G2491">
            <v>24.96</v>
          </cell>
          <cell r="H2491">
            <v>20.860000000000003</v>
          </cell>
          <cell r="I2491">
            <v>1.25</v>
          </cell>
          <cell r="J2491" t="str">
            <v>DKR-16</v>
          </cell>
        </row>
        <row r="2492">
          <cell r="B2492" t="str">
            <v>pik küresel vana rg fln-32DUYAR</v>
          </cell>
          <cell r="C2492" t="str">
            <v>Pik Döküm Küresel Vana ,PN16 Redük. Geçişli,Flanşlı DN32</v>
          </cell>
          <cell r="E2492" t="str">
            <v>Reduced Bore Ball Valve PN16 DN32</v>
          </cell>
          <cell r="F2492">
            <v>41.27694146341463</v>
          </cell>
          <cell r="G2492">
            <v>30.89</v>
          </cell>
          <cell r="H2492">
            <v>25.810000000000002</v>
          </cell>
          <cell r="I2492">
            <v>1.5</v>
          </cell>
          <cell r="J2492" t="str">
            <v>DKR-16</v>
          </cell>
        </row>
        <row r="2493">
          <cell r="B2493" t="str">
            <v>pik küresel vana rg fln-40DUYAR</v>
          </cell>
          <cell r="C2493" t="str">
            <v>Pik Döküm Küresel Vana ,PN16 Redük. Geçişli,Flanşlı DN40</v>
          </cell>
          <cell r="E2493" t="str">
            <v>Reduced Bore Ball Valve PN16 DN40</v>
          </cell>
          <cell r="F2493">
            <v>50.228941463414628</v>
          </cell>
          <cell r="G2493">
            <v>37.589999999999996</v>
          </cell>
          <cell r="H2493">
            <v>31.41</v>
          </cell>
          <cell r="I2493">
            <v>1.8</v>
          </cell>
          <cell r="J2493" t="str">
            <v>DKR-16</v>
          </cell>
        </row>
        <row r="2494">
          <cell r="B2494" t="str">
            <v>pik küresel vana rg fln-50DUYAR</v>
          </cell>
          <cell r="C2494" t="str">
            <v>Pik Döküm Küresel Vana ,PN16 Redük. Geçişli,Flanşlı DN50</v>
          </cell>
          <cell r="E2494" t="str">
            <v>Reduced Bore Ball Valve PN16 DN50</v>
          </cell>
          <cell r="F2494">
            <v>61.172941463414631</v>
          </cell>
          <cell r="G2494">
            <v>45.78</v>
          </cell>
          <cell r="H2494">
            <v>38.25</v>
          </cell>
          <cell r="I2494">
            <v>2.5</v>
          </cell>
          <cell r="J2494" t="str">
            <v>DKR-16</v>
          </cell>
        </row>
        <row r="2495">
          <cell r="B2495" t="str">
            <v>pik küresel vana rg fln-65DUYAR</v>
          </cell>
          <cell r="C2495" t="str">
            <v>Pik Döküm Küresel Vana ,PN16 Redük. Geçişli,Flanşlı DN65</v>
          </cell>
          <cell r="E2495" t="str">
            <v>Reduced Bore Ball Valve PN16 DN65</v>
          </cell>
          <cell r="F2495">
            <v>84.227882926829267</v>
          </cell>
          <cell r="G2495">
            <v>63.03</v>
          </cell>
          <cell r="H2495">
            <v>52.66</v>
          </cell>
          <cell r="I2495">
            <v>3</v>
          </cell>
          <cell r="J2495" t="str">
            <v>DKR-16</v>
          </cell>
        </row>
        <row r="2496">
          <cell r="B2496" t="str">
            <v>pik küresel vana rg fln-80DUYAR</v>
          </cell>
          <cell r="C2496" t="str">
            <v>Pik Döküm Küresel Vana ,PN16 Redük. Geçişli,Flanşlı DN80</v>
          </cell>
          <cell r="E2496" t="str">
            <v>Reduced Bore Ball Valve PN16 DN80</v>
          </cell>
          <cell r="F2496">
            <v>113.11188292682925</v>
          </cell>
          <cell r="G2496">
            <v>84.64</v>
          </cell>
          <cell r="H2496">
            <v>70.72</v>
          </cell>
          <cell r="I2496">
            <v>3</v>
          </cell>
          <cell r="J2496" t="str">
            <v>DKR-16</v>
          </cell>
        </row>
        <row r="2497">
          <cell r="B2497" t="str">
            <v>pik küresel vana rg fln-100DUYAR</v>
          </cell>
          <cell r="C2497" t="str">
            <v>Pik Döküm Küresel Vana ,PN16 Redük. Geçişli,Flanşlı DN100</v>
          </cell>
          <cell r="E2497" t="str">
            <v>Reduced Bore Ball Valve PN16 DN100</v>
          </cell>
          <cell r="F2497">
            <v>158.69988292682928</v>
          </cell>
          <cell r="G2497">
            <v>118.75</v>
          </cell>
          <cell r="H2497">
            <v>99.22</v>
          </cell>
          <cell r="I2497">
            <v>4</v>
          </cell>
          <cell r="J2497" t="str">
            <v>DKR-16</v>
          </cell>
        </row>
        <row r="2498">
          <cell r="B2498" t="str">
            <v>pik küresel vana rg fln-125DUYAR</v>
          </cell>
          <cell r="C2498" t="str">
            <v>Pik Döküm Küresel Vana ,PN16 Redük. Geçişli,Flanşlı DN125</v>
          </cell>
          <cell r="E2498" t="str">
            <v>Reduced Bore Ball Valve PN16 DN125</v>
          </cell>
          <cell r="F2498">
            <v>210.71988292682926</v>
          </cell>
          <cell r="G2498">
            <v>157.66999999999999</v>
          </cell>
          <cell r="H2498">
            <v>131.75</v>
          </cell>
          <cell r="I2498">
            <v>4</v>
          </cell>
          <cell r="J2498" t="str">
            <v>DKR-16</v>
          </cell>
        </row>
        <row r="2499">
          <cell r="B2499" t="str">
            <v>pik küresel vana rg fln-150DUYAR</v>
          </cell>
          <cell r="C2499" t="str">
            <v>Pik Döküm Küresel Vana ,PN16 Redük. Geçişli,Flanşlı DN150</v>
          </cell>
          <cell r="E2499" t="str">
            <v>Reduced Bore Ball Valve PN16 DN150</v>
          </cell>
          <cell r="F2499">
            <v>315.79086174496643</v>
          </cell>
          <cell r="G2499">
            <v>236.29</v>
          </cell>
          <cell r="H2499">
            <v>197.44</v>
          </cell>
          <cell r="I2499">
            <v>5</v>
          </cell>
          <cell r="J2499" t="str">
            <v>DKR-16</v>
          </cell>
        </row>
        <row r="2500">
          <cell r="B2500" t="str">
            <v>pik küresel vana rg fln-200DUYAR</v>
          </cell>
          <cell r="C2500" t="str">
            <v>Pik Döküm Küresel Vana ,PN16 Redük. Geçişli,Flanşlı DN200</v>
          </cell>
          <cell r="E2500" t="str">
            <v>Reduced Bore Ball Valve PN16 DN200</v>
          </cell>
          <cell r="F2500">
            <v>506.29329261744965</v>
          </cell>
          <cell r="G2500">
            <v>378.83</v>
          </cell>
          <cell r="H2500">
            <v>316.53999999999996</v>
          </cell>
          <cell r="I2500">
            <v>6</v>
          </cell>
          <cell r="J2500" t="str">
            <v>DKR-16</v>
          </cell>
        </row>
        <row r="2501">
          <cell r="B2501" t="str">
            <v>pik küresel vana rg fln-250DUYAR</v>
          </cell>
          <cell r="C2501" t="str">
            <v>Pik Döküm Küresel Vana ,PN16 Redük. Geçişli,Flanşlı DN250</v>
          </cell>
          <cell r="E2501" t="str">
            <v>Reduced Bore Ball Valve PN16 DN250</v>
          </cell>
          <cell r="F2501">
            <v>944.2598542372881</v>
          </cell>
          <cell r="G2501">
            <v>706.52</v>
          </cell>
          <cell r="H2501">
            <v>590.35</v>
          </cell>
          <cell r="I2501">
            <v>6</v>
          </cell>
          <cell r="J2501" t="str">
            <v>DKR-16</v>
          </cell>
        </row>
        <row r="2502">
          <cell r="B2502" t="str">
            <v>pik küresel vana rg fln-300DUYAR</v>
          </cell>
          <cell r="C2502" t="str">
            <v>Pik Döküm Küresel Vana ,PN16 Redük. Geçişli,Flanşlı DN300</v>
          </cell>
          <cell r="E2502" t="str">
            <v>Reduced Bore Ball Valve PN16 DN300</v>
          </cell>
          <cell r="F2502" t="str">
            <v>YOK</v>
          </cell>
          <cell r="G2502" t="str">
            <v>YOK</v>
          </cell>
          <cell r="H2502" t="str">
            <v>YOK</v>
          </cell>
        </row>
        <row r="2503">
          <cell r="B2503">
            <v>0</v>
          </cell>
          <cell r="C2503">
            <v>0</v>
          </cell>
        </row>
        <row r="2504">
          <cell r="B2504" t="str">
            <v>pik küresel vana rg fln-15VALFTEK</v>
          </cell>
          <cell r="C2504" t="str">
            <v>Pik Döküm Küresel Vana ,PN16 Redük. Geçişli,Flanşlı DN15</v>
          </cell>
          <cell r="F2504">
            <v>25.125861991701246</v>
          </cell>
          <cell r="G2504">
            <v>18.8</v>
          </cell>
          <cell r="H2504">
            <v>15.709999999999999</v>
          </cell>
          <cell r="I2504">
            <v>1.1000000000000001</v>
          </cell>
          <cell r="J2504" t="str">
            <v>VKV (Red. Geç.)  DN15</v>
          </cell>
        </row>
        <row r="2505">
          <cell r="B2505" t="str">
            <v>pik küresel vana rg fln-20VALFTEK</v>
          </cell>
          <cell r="C2505" t="str">
            <v>Pik Döküm Küresel Vana ,PN16 Redük. Geçişli,Flanşlı DN20</v>
          </cell>
          <cell r="F2505">
            <v>27.634861991701243</v>
          </cell>
          <cell r="G2505">
            <v>20.680000000000003</v>
          </cell>
          <cell r="H2505">
            <v>17.28</v>
          </cell>
          <cell r="I2505">
            <v>1.1499999999999999</v>
          </cell>
          <cell r="J2505" t="str">
            <v>VKV (Red. Geç.)  DN20</v>
          </cell>
        </row>
        <row r="2506">
          <cell r="B2506" t="str">
            <v>pik küresel vana rg fln-25VALFTEK</v>
          </cell>
          <cell r="C2506" t="str">
            <v>Pik Döküm Küresel Vana ,PN16 Redük. Geçişli,Flanşlı DN25</v>
          </cell>
          <cell r="F2506">
            <v>36.157861991701246</v>
          </cell>
          <cell r="G2506">
            <v>27.060000000000002</v>
          </cell>
          <cell r="H2506">
            <v>22.610000000000003</v>
          </cell>
          <cell r="I2506">
            <v>1.25</v>
          </cell>
          <cell r="J2506" t="str">
            <v>VKV (Red. Geç.)  DN25</v>
          </cell>
        </row>
        <row r="2507">
          <cell r="B2507" t="str">
            <v>pik küresel vana rg fln-32VALFTEK</v>
          </cell>
          <cell r="C2507" t="str">
            <v>Pik Döküm Küresel Vana ,PN16 Redük. Geçişli,Flanşlı DN32</v>
          </cell>
          <cell r="F2507">
            <v>46.376941463414632</v>
          </cell>
          <cell r="G2507">
            <v>34.71</v>
          </cell>
          <cell r="H2507">
            <v>29</v>
          </cell>
          <cell r="I2507">
            <v>1.5</v>
          </cell>
          <cell r="J2507" t="str">
            <v>VKV (Red. Geç.)  DN32</v>
          </cell>
        </row>
        <row r="2508">
          <cell r="B2508" t="str">
            <v>pik küresel vana rg fln-40VALFTEK</v>
          </cell>
          <cell r="C2508" t="str">
            <v>Pik Döküm Küresel Vana ,PN16 Redük. Geçişli,Flanşlı DN40</v>
          </cell>
          <cell r="F2508">
            <v>53.988941463414633</v>
          </cell>
          <cell r="G2508">
            <v>40.4</v>
          </cell>
          <cell r="H2508">
            <v>33.76</v>
          </cell>
          <cell r="I2508">
            <v>1.8</v>
          </cell>
          <cell r="J2508" t="str">
            <v>VKV (Red. Geç.)  DN40</v>
          </cell>
        </row>
        <row r="2509">
          <cell r="B2509" t="str">
            <v>pik küresel vana rg fln-50VALFTEK</v>
          </cell>
          <cell r="C2509" t="str">
            <v>Pik Döküm Küresel Vana ,PN16 Redük. Geçişli,Flanşlı DN50</v>
          </cell>
          <cell r="F2509">
            <v>66.832941463414642</v>
          </cell>
          <cell r="G2509">
            <v>50.01</v>
          </cell>
          <cell r="H2509">
            <v>41.79</v>
          </cell>
          <cell r="I2509">
            <v>2.5</v>
          </cell>
          <cell r="J2509" t="str">
            <v>VKV (Red. Geç.)  DN50</v>
          </cell>
        </row>
        <row r="2510">
          <cell r="B2510" t="str">
            <v>pik küresel vana rg fln-65VALFTEK</v>
          </cell>
          <cell r="C2510" t="str">
            <v>Pik Döküm Küresel Vana ,PN16 Redük. Geçişli,Flanşlı DN65</v>
          </cell>
          <cell r="F2510">
            <v>92.587882926829266</v>
          </cell>
          <cell r="G2510">
            <v>69.28</v>
          </cell>
          <cell r="H2510">
            <v>57.89</v>
          </cell>
          <cell r="I2510">
            <v>3</v>
          </cell>
          <cell r="J2510" t="str">
            <v>VKV (Red. Geç.)  DN65</v>
          </cell>
        </row>
        <row r="2511">
          <cell r="B2511" t="str">
            <v>pik küresel vana rg fln-80VALFTEK</v>
          </cell>
          <cell r="C2511" t="str">
            <v>Pik Döküm Küresel Vana ,PN16 Redük. Geçişli,Flanşlı DN80</v>
          </cell>
          <cell r="F2511">
            <v>116.97188292682927</v>
          </cell>
          <cell r="G2511">
            <v>87.53</v>
          </cell>
          <cell r="H2511">
            <v>73.14</v>
          </cell>
          <cell r="I2511">
            <v>3</v>
          </cell>
          <cell r="J2511" t="str">
            <v>VKV (Red. Geç.)  DN80</v>
          </cell>
        </row>
        <row r="2512">
          <cell r="B2512" t="str">
            <v>pik küresel vana rg fln-100VALFTEK</v>
          </cell>
          <cell r="C2512" t="str">
            <v>Pik Döküm Küresel Vana ,PN16 Redük. Geçişli,Flanşlı DN100</v>
          </cell>
          <cell r="F2512">
            <v>168.05988292682926</v>
          </cell>
          <cell r="G2512">
            <v>125.75</v>
          </cell>
          <cell r="H2512">
            <v>105.08</v>
          </cell>
          <cell r="I2512">
            <v>4</v>
          </cell>
          <cell r="J2512" t="str">
            <v>VKV (Red. Geç.)  DN100</v>
          </cell>
        </row>
        <row r="2513">
          <cell r="B2513" t="str">
            <v>pik küresel vana rg fln-125VALFTEK</v>
          </cell>
          <cell r="C2513" t="str">
            <v>Pik Döküm Küresel Vana ,PN16 Redük. Geçişli,Flanşlı DN125</v>
          </cell>
          <cell r="F2513">
            <v>227.93988292682928</v>
          </cell>
          <cell r="G2513">
            <v>170.54999999999998</v>
          </cell>
          <cell r="H2513">
            <v>142.51</v>
          </cell>
          <cell r="I2513">
            <v>4</v>
          </cell>
          <cell r="J2513" t="str">
            <v>VKV (Red. Geç.)  DN125</v>
          </cell>
        </row>
        <row r="2514">
          <cell r="B2514" t="str">
            <v>pik küresel vana rg fln-150VALFTEK</v>
          </cell>
          <cell r="C2514" t="str">
            <v>Pik Döküm Küresel Vana ,PN16 Redük. Geçişli,Flanşlı DN150</v>
          </cell>
          <cell r="F2514">
            <v>347.97086174496644</v>
          </cell>
          <cell r="G2514">
            <v>260.36</v>
          </cell>
          <cell r="H2514">
            <v>217.54999999999998</v>
          </cell>
          <cell r="I2514">
            <v>5</v>
          </cell>
          <cell r="J2514" t="str">
            <v>VKV (Red. Geç.)  DN150</v>
          </cell>
        </row>
        <row r="2515">
          <cell r="B2515" t="str">
            <v>pik küresel vana rg fln-200VALFTEK</v>
          </cell>
          <cell r="C2515" t="str">
            <v>Pik Döküm Küresel Vana ,PN16 Redük. Geçişli,Flanşlı DN200</v>
          </cell>
          <cell r="F2515">
            <v>516.17329261744965</v>
          </cell>
          <cell r="G2515">
            <v>386.21999999999997</v>
          </cell>
          <cell r="H2515">
            <v>322.70999999999998</v>
          </cell>
          <cell r="I2515">
            <v>6</v>
          </cell>
          <cell r="J2515" t="str">
            <v>VKV (Red. Geç.)  DN200</v>
          </cell>
        </row>
        <row r="2516">
          <cell r="B2516" t="str">
            <v>pik küresel vana rg fln-250VALFTEK</v>
          </cell>
          <cell r="C2516" t="str">
            <v>Pik Döküm Küresel Vana ,PN16 Redük. Geçişli,Flanşlı DN250</v>
          </cell>
          <cell r="F2516">
            <v>1026.6398542372881</v>
          </cell>
          <cell r="G2516">
            <v>768.16</v>
          </cell>
          <cell r="H2516">
            <v>641.86</v>
          </cell>
          <cell r="I2516">
            <v>6</v>
          </cell>
          <cell r="J2516" t="str">
            <v>VKV (Red. Geç.)  DN250</v>
          </cell>
        </row>
        <row r="2517">
          <cell r="B2517" t="str">
            <v>pik küresel vana rg fln-300VALFTEK</v>
          </cell>
          <cell r="C2517" t="str">
            <v>Pik Döküm Küresel Vana ,PN16 Redük. Geçişli,Flanşlı DN300</v>
          </cell>
          <cell r="F2517" t="str">
            <v>YOK</v>
          </cell>
          <cell r="G2517" t="str">
            <v>YOK</v>
          </cell>
          <cell r="H2517" t="str">
            <v>YOK</v>
          </cell>
          <cell r="I2517">
            <v>7</v>
          </cell>
        </row>
        <row r="2518">
          <cell r="B2518">
            <v>0</v>
          </cell>
          <cell r="C2518">
            <v>0</v>
          </cell>
        </row>
        <row r="2519">
          <cell r="B2519" t="str">
            <v>pik küresel vana rg fln-15KLINGER</v>
          </cell>
          <cell r="C2519" t="str">
            <v>Pik Döküm Küresel Vana ,PN16 Redük. Geçişli,Flanşlı DN15</v>
          </cell>
          <cell r="F2519">
            <v>31.665861991701245</v>
          </cell>
          <cell r="G2519">
            <v>23.700000000000003</v>
          </cell>
          <cell r="H2519">
            <v>19.8</v>
          </cell>
          <cell r="I2519">
            <v>1.1000000000000001</v>
          </cell>
          <cell r="J2519" t="str">
            <v>KHİ</v>
          </cell>
        </row>
        <row r="2520">
          <cell r="B2520" t="str">
            <v>pik küresel vana rg fln-20KLINGER</v>
          </cell>
          <cell r="C2520" t="str">
            <v>Pik Döküm Küresel Vana ,PN16 Redük. Geçişli,Flanşlı DN20</v>
          </cell>
          <cell r="F2520">
            <v>34.734861991701244</v>
          </cell>
          <cell r="G2520">
            <v>25.990000000000002</v>
          </cell>
          <cell r="H2520">
            <v>21.720000000000002</v>
          </cell>
          <cell r="I2520">
            <v>1.1499999999999999</v>
          </cell>
          <cell r="J2520" t="str">
            <v>KHİ</v>
          </cell>
        </row>
        <row r="2521">
          <cell r="B2521" t="str">
            <v>pik küresel vana rg fln-25KLINGER</v>
          </cell>
          <cell r="C2521" t="str">
            <v>Pik Döküm Küresel Vana ,PN16 Redük. Geçişli,Flanşlı DN25</v>
          </cell>
          <cell r="F2521">
            <v>42.477861991701246</v>
          </cell>
          <cell r="G2521">
            <v>31.790000000000003</v>
          </cell>
          <cell r="H2521">
            <v>26.560000000000002</v>
          </cell>
          <cell r="I2521">
            <v>1.25</v>
          </cell>
          <cell r="J2521" t="str">
            <v>KHİ</v>
          </cell>
        </row>
        <row r="2522">
          <cell r="B2522" t="str">
            <v>pik küresel vana rg fln-32KLINGER</v>
          </cell>
          <cell r="C2522" t="str">
            <v>Pik Döküm Küresel Vana ,PN16 Redük. Geçişli,Flanşlı DN32</v>
          </cell>
          <cell r="F2522">
            <v>58.436941463414634</v>
          </cell>
          <cell r="G2522">
            <v>43.73</v>
          </cell>
          <cell r="H2522">
            <v>36.54</v>
          </cell>
          <cell r="I2522">
            <v>1.5</v>
          </cell>
          <cell r="J2522" t="str">
            <v>KHİ</v>
          </cell>
        </row>
        <row r="2523">
          <cell r="B2523" t="str">
            <v>pik küresel vana rg fln-40KLINGER</v>
          </cell>
          <cell r="C2523" t="str">
            <v>Pik Döküm Küresel Vana ,PN16 Redük. Geçişli,Flanşlı DN40</v>
          </cell>
          <cell r="F2523">
            <v>77.828941463414637</v>
          </cell>
          <cell r="G2523">
            <v>58.239999999999995</v>
          </cell>
          <cell r="H2523">
            <v>48.66</v>
          </cell>
          <cell r="I2523">
            <v>1.8</v>
          </cell>
          <cell r="J2523" t="str">
            <v>KHİ</v>
          </cell>
        </row>
        <row r="2524">
          <cell r="B2524" t="str">
            <v>pik küresel vana rg fln-50KLINGER</v>
          </cell>
          <cell r="C2524" t="str">
            <v>Pik Döküm Küresel Vana ,PN16 Redük. Geçişli,Flanşlı DN50</v>
          </cell>
          <cell r="F2524">
            <v>103.53294146341463</v>
          </cell>
          <cell r="G2524">
            <v>77.47</v>
          </cell>
          <cell r="H2524">
            <v>64.73</v>
          </cell>
          <cell r="I2524">
            <v>2.5</v>
          </cell>
          <cell r="J2524" t="str">
            <v>KHİ</v>
          </cell>
        </row>
        <row r="2525">
          <cell r="B2525" t="str">
            <v>pik küresel vana rg fln-65KLINGER</v>
          </cell>
          <cell r="C2525" t="str">
            <v>Pik Döküm Küresel Vana ,PN16 Redük. Geçişli,Flanşlı DN65</v>
          </cell>
          <cell r="F2525">
            <v>146.02788292682925</v>
          </cell>
          <cell r="G2525">
            <v>109.27000000000001</v>
          </cell>
          <cell r="H2525">
            <v>91.300000000000011</v>
          </cell>
          <cell r="I2525">
            <v>3</v>
          </cell>
          <cell r="J2525" t="str">
            <v>KHİ</v>
          </cell>
        </row>
        <row r="2526">
          <cell r="B2526" t="str">
            <v>pik küresel vana rg fln-80KLINGER</v>
          </cell>
          <cell r="C2526" t="str">
            <v>Pik Döküm Küresel Vana ,PN16 Redük. Geçişli,Flanşlı DN80</v>
          </cell>
          <cell r="F2526">
            <v>203.95188292682926</v>
          </cell>
          <cell r="G2526">
            <v>152.60999999999999</v>
          </cell>
          <cell r="H2526">
            <v>127.51</v>
          </cell>
          <cell r="I2526">
            <v>3</v>
          </cell>
          <cell r="J2526" t="str">
            <v>KHİ</v>
          </cell>
        </row>
        <row r="2527">
          <cell r="B2527" t="str">
            <v>pik küresel vana rg fln-100KLINGER</v>
          </cell>
          <cell r="C2527" t="str">
            <v>Pik Döküm Küresel Vana ,PN16 Redük. Geçişli,Flanşlı DN100</v>
          </cell>
          <cell r="F2527">
            <v>254.69988292682928</v>
          </cell>
          <cell r="G2527">
            <v>190.57999999999998</v>
          </cell>
          <cell r="H2527">
            <v>159.23999999999998</v>
          </cell>
          <cell r="I2527">
            <v>4</v>
          </cell>
          <cell r="J2527" t="str">
            <v>KHİ</v>
          </cell>
        </row>
        <row r="2528">
          <cell r="B2528" t="str">
            <v>pik küresel vana rg fln-125KLINGER</v>
          </cell>
          <cell r="C2528" t="str">
            <v>Pik Döküm Küresel Vana ,PN16 Redük. Geçişli,Flanşlı DN125</v>
          </cell>
          <cell r="F2528">
            <v>375.23988292682924</v>
          </cell>
          <cell r="G2528">
            <v>280.77</v>
          </cell>
          <cell r="H2528">
            <v>234.6</v>
          </cell>
          <cell r="I2528">
            <v>4</v>
          </cell>
          <cell r="J2528" t="str">
            <v>KHİ</v>
          </cell>
        </row>
        <row r="2529">
          <cell r="B2529" t="str">
            <v>pik küresel vana rg fln-150KLINGER</v>
          </cell>
          <cell r="C2529" t="str">
            <v>Pik Döküm Küresel Vana ,PN16 Redük. Geçişli,Flanşlı DN150</v>
          </cell>
          <cell r="F2529">
            <v>505.03086174496644</v>
          </cell>
          <cell r="G2529">
            <v>377.88</v>
          </cell>
          <cell r="H2529">
            <v>315.75</v>
          </cell>
          <cell r="I2529">
            <v>5</v>
          </cell>
          <cell r="J2529" t="str">
            <v>KHİ</v>
          </cell>
        </row>
        <row r="2530">
          <cell r="B2530" t="str">
            <v>pik küresel vana rg fln-200KLINGER</v>
          </cell>
          <cell r="C2530" t="str">
            <v>Pik Döküm Küresel Vana ,PN16 Redük. Geçişli,Flanşlı DN200</v>
          </cell>
          <cell r="F2530">
            <v>958.33329261744962</v>
          </cell>
          <cell r="G2530">
            <v>717.05</v>
          </cell>
          <cell r="H2530">
            <v>599.15</v>
          </cell>
          <cell r="I2530">
            <v>6</v>
          </cell>
          <cell r="J2530" t="str">
            <v>KHİ</v>
          </cell>
        </row>
        <row r="2531">
          <cell r="B2531" t="str">
            <v>pik küresel vana rg fln-250KLINGER</v>
          </cell>
          <cell r="C2531" t="str">
            <v>Pik Döküm Küresel Vana ,PN16 Redük. Geçişli,Flanşlı DN250</v>
          </cell>
          <cell r="F2531">
            <v>1699.1798542372881</v>
          </cell>
          <cell r="G2531">
            <v>1271.3699999999999</v>
          </cell>
          <cell r="H2531">
            <v>1062.32</v>
          </cell>
          <cell r="I2531">
            <v>6</v>
          </cell>
          <cell r="J2531" t="str">
            <v>KHİ</v>
          </cell>
        </row>
        <row r="2532">
          <cell r="B2532" t="str">
            <v>pik küresel vana rg fln-300KLINGER</v>
          </cell>
          <cell r="C2532" t="str">
            <v>Pik Döküm Küresel Vana ,PN16 Redük. Geçişli,Flanşlı DN300</v>
          </cell>
          <cell r="F2532">
            <v>2281.5908542372881</v>
          </cell>
          <cell r="G2532">
            <v>1707.14</v>
          </cell>
          <cell r="H2532">
            <v>1426.45</v>
          </cell>
          <cell r="I2532">
            <v>7</v>
          </cell>
          <cell r="J2532" t="str">
            <v>KHİ</v>
          </cell>
        </row>
        <row r="2533">
          <cell r="B2533">
            <v>0</v>
          </cell>
          <cell r="C2533">
            <v>0</v>
          </cell>
        </row>
        <row r="2534">
          <cell r="B2534" t="str">
            <v>çelik küresel vana tg dşl-15TERMO</v>
          </cell>
          <cell r="C2534" t="str">
            <v>Çelik Döküm Küresel Vana ,PN25/40 Tam Geçişli,Dişli DN15</v>
          </cell>
          <cell r="F2534">
            <v>29.200000000000003</v>
          </cell>
          <cell r="G2534">
            <v>21.85</v>
          </cell>
          <cell r="H2534">
            <v>18.260000000000002</v>
          </cell>
          <cell r="I2534">
            <v>0.5</v>
          </cell>
          <cell r="J2534" t="str">
            <v>S2035-S2038</v>
          </cell>
        </row>
        <row r="2535">
          <cell r="B2535" t="str">
            <v>çelik küresel vana tg dşl-20TERMO</v>
          </cell>
          <cell r="C2535" t="str">
            <v>Çelik Döküm Küresel Vana ,PN25/40 Tam Geçişli,Dişli DN20</v>
          </cell>
          <cell r="F2535">
            <v>38</v>
          </cell>
          <cell r="G2535">
            <v>28.44</v>
          </cell>
          <cell r="H2535">
            <v>23.76</v>
          </cell>
          <cell r="I2535">
            <v>0.5</v>
          </cell>
          <cell r="J2535" t="str">
            <v>S2035-S2038</v>
          </cell>
        </row>
        <row r="2536">
          <cell r="B2536" t="str">
            <v>çelik küresel vana tg dşl-25TERMO</v>
          </cell>
          <cell r="C2536" t="str">
            <v>Çelik Döküm Küresel Vana ,PN25/40 Tam Geçişli,Dişli DN25</v>
          </cell>
          <cell r="F2536">
            <v>45.2</v>
          </cell>
          <cell r="G2536">
            <v>33.82</v>
          </cell>
          <cell r="H2536">
            <v>28.26</v>
          </cell>
          <cell r="I2536">
            <v>0.6</v>
          </cell>
          <cell r="J2536" t="str">
            <v>S2035-S2038</v>
          </cell>
        </row>
        <row r="2537">
          <cell r="B2537" t="str">
            <v>çelik küresel vana tg dşl-32TERMO</v>
          </cell>
          <cell r="C2537" t="str">
            <v>Çelik Döküm Küresel Vana ,PN25/40 Tam Geçişli,Dişli DN32</v>
          </cell>
          <cell r="F2537">
            <v>54.800000000000004</v>
          </cell>
          <cell r="G2537">
            <v>41.01</v>
          </cell>
          <cell r="H2537">
            <v>34.269999999999996</v>
          </cell>
          <cell r="I2537">
            <v>0.6</v>
          </cell>
          <cell r="J2537" t="str">
            <v>S2035-S2038</v>
          </cell>
        </row>
        <row r="2538">
          <cell r="B2538" t="str">
            <v>çelik küresel vana tg dşl-40TERMO</v>
          </cell>
          <cell r="C2538" t="str">
            <v>Çelik Döküm Küresel Vana ,PN25/40 Tam Geçişli,Dişli DN40</v>
          </cell>
          <cell r="F2538">
            <v>66.400000000000006</v>
          </cell>
          <cell r="G2538">
            <v>49.69</v>
          </cell>
          <cell r="H2538">
            <v>41.519999999999996</v>
          </cell>
          <cell r="I2538">
            <v>0.8</v>
          </cell>
          <cell r="J2538" t="str">
            <v>S2035-S2038</v>
          </cell>
        </row>
        <row r="2539">
          <cell r="B2539" t="str">
            <v>çelik küresel vana tg dşl-50TERMO</v>
          </cell>
          <cell r="C2539" t="str">
            <v>Çelik Döküm Küresel Vana ,PN25/40 Tam Geçişli,Dişli DN50</v>
          </cell>
          <cell r="F2539">
            <v>106.4</v>
          </cell>
          <cell r="G2539">
            <v>79.62</v>
          </cell>
          <cell r="H2539">
            <v>66.53</v>
          </cell>
          <cell r="I2539">
            <v>1</v>
          </cell>
          <cell r="J2539" t="str">
            <v>S2035-S2038</v>
          </cell>
        </row>
        <row r="2540">
          <cell r="B2540" t="str">
            <v>çelik küresel vana tg dşl-65TERMO</v>
          </cell>
          <cell r="C2540" t="str">
            <v>Çelik Döküm Küresel Vana ,PN25/40 Tam Geçişli,Dişli DN65</v>
          </cell>
          <cell r="F2540">
            <v>159.20000000000002</v>
          </cell>
          <cell r="G2540">
            <v>119.12</v>
          </cell>
          <cell r="H2540">
            <v>99.54</v>
          </cell>
          <cell r="I2540">
            <v>2.5</v>
          </cell>
          <cell r="J2540" t="str">
            <v>S2035-S2038</v>
          </cell>
        </row>
        <row r="2541">
          <cell r="B2541">
            <v>0</v>
          </cell>
          <cell r="C2541">
            <v>0</v>
          </cell>
        </row>
        <row r="2542">
          <cell r="B2542" t="str">
            <v>çelik küresel vana tg dşl-15VALFTEK</v>
          </cell>
          <cell r="C2542" t="str">
            <v>Çelik Döküm Küresel Vana ,PN25/40 Tam Geçişli,Dişli DN15</v>
          </cell>
          <cell r="F2542">
            <v>19.22</v>
          </cell>
          <cell r="G2542">
            <v>14.39</v>
          </cell>
          <cell r="H2542">
            <v>12.02</v>
          </cell>
          <cell r="I2542">
            <v>0.5</v>
          </cell>
          <cell r="J2542" t="str">
            <v>VKVm (Tam Geç.)  1/2"</v>
          </cell>
        </row>
        <row r="2543">
          <cell r="B2543" t="str">
            <v>çelik küresel vana tg dşl-20VALFTEK</v>
          </cell>
          <cell r="C2543" t="str">
            <v>Çelik Döküm Küresel Vana ,PN25/40 Tam Geçişli,Dişli DN20</v>
          </cell>
          <cell r="F2543">
            <v>23.56</v>
          </cell>
          <cell r="G2543">
            <v>17.630000000000003</v>
          </cell>
          <cell r="H2543">
            <v>14.73</v>
          </cell>
          <cell r="I2543">
            <v>0.5</v>
          </cell>
          <cell r="J2543" t="str">
            <v>VKVm (Tam Geç.)  3/4"</v>
          </cell>
        </row>
        <row r="2544">
          <cell r="B2544" t="str">
            <v>çelik küresel vana tg dşl-25VALFTEK</v>
          </cell>
          <cell r="C2544" t="str">
            <v>Çelik Döküm Küresel Vana ,PN25/40 Tam Geçişli,Dişli DN25</v>
          </cell>
          <cell r="F2544">
            <v>26.66</v>
          </cell>
          <cell r="G2544">
            <v>19.950000000000003</v>
          </cell>
          <cell r="H2544">
            <v>16.670000000000002</v>
          </cell>
          <cell r="I2544">
            <v>0.6</v>
          </cell>
          <cell r="J2544" t="str">
            <v>VKVm (Tam Geç.)  1"</v>
          </cell>
        </row>
        <row r="2545">
          <cell r="B2545" t="str">
            <v>çelik küresel vana tg dşl-32VALFTEK</v>
          </cell>
          <cell r="C2545" t="str">
            <v>Çelik Döküm Küresel Vana ,PN25/40 Tam Geçişli,Dişli DN32</v>
          </cell>
          <cell r="F2545">
            <v>34.1</v>
          </cell>
          <cell r="G2545">
            <v>25.520000000000003</v>
          </cell>
          <cell r="H2545">
            <v>21.32</v>
          </cell>
          <cell r="I2545">
            <v>0.6</v>
          </cell>
          <cell r="J2545" t="str">
            <v>VKVm (Tam Geç.)  11/4"</v>
          </cell>
        </row>
        <row r="2546">
          <cell r="B2546" t="str">
            <v>çelik küresel vana tg dşl-40VALFTEK</v>
          </cell>
          <cell r="C2546" t="str">
            <v>Çelik Döküm Küresel Vana ,PN25/40 Tam Geçişli,Dişli DN40</v>
          </cell>
          <cell r="F2546">
            <v>42.78</v>
          </cell>
          <cell r="G2546">
            <v>32.01</v>
          </cell>
          <cell r="H2546">
            <v>26.75</v>
          </cell>
          <cell r="I2546">
            <v>0.8</v>
          </cell>
          <cell r="J2546" t="str">
            <v>VKVm (Tam Geç.)  11/2"</v>
          </cell>
        </row>
        <row r="2547">
          <cell r="B2547" t="str">
            <v>çelik küresel vana tg dşl-50VALFTEK</v>
          </cell>
          <cell r="C2547" t="str">
            <v>Çelik Döküm Küresel Vana ,PN25/40 Tam Geçişli,Dişli DN50</v>
          </cell>
          <cell r="F2547">
            <v>63.86</v>
          </cell>
          <cell r="G2547">
            <v>47.79</v>
          </cell>
          <cell r="H2547">
            <v>39.93</v>
          </cell>
          <cell r="I2547">
            <v>1</v>
          </cell>
          <cell r="J2547" t="str">
            <v>VKVm (Tam Geç.)  2"</v>
          </cell>
        </row>
        <row r="2548">
          <cell r="B2548" t="str">
            <v>çelik küresel vana tg dşl-65VALFTEK</v>
          </cell>
          <cell r="C2548" t="str">
            <v>Çelik Döküm Küresel Vana ,PN25/40 Tam Geçişli,Dişli DN65</v>
          </cell>
          <cell r="F2548">
            <v>86.179999999999993</v>
          </cell>
          <cell r="G2548">
            <v>64.490000000000009</v>
          </cell>
          <cell r="H2548">
            <v>53.879999999999995</v>
          </cell>
          <cell r="I2548">
            <v>2.5</v>
          </cell>
          <cell r="J2548" t="str">
            <v>VKVm (Tam Geç.)  21/2"</v>
          </cell>
        </row>
        <row r="2549">
          <cell r="B2549">
            <v>0</v>
          </cell>
          <cell r="C2549">
            <v>0</v>
          </cell>
        </row>
        <row r="2550">
          <cell r="B2550" t="str">
            <v>çelik küresel vana tg dşl-15KLINGER</v>
          </cell>
          <cell r="C2550" t="str">
            <v>Çelik Döküm Küresel Vana ,PN25/40 Tam Geçişli,Dişli DN15</v>
          </cell>
          <cell r="F2550">
            <v>48.6</v>
          </cell>
          <cell r="G2550">
            <v>36.369999999999997</v>
          </cell>
          <cell r="H2550">
            <v>30.39</v>
          </cell>
          <cell r="I2550">
            <v>0.5</v>
          </cell>
        </row>
        <row r="2551">
          <cell r="B2551" t="str">
            <v>çelik küresel vana tg dşl-20KLINGER</v>
          </cell>
          <cell r="C2551" t="str">
            <v>Çelik Döküm Küresel Vana ,PN25/40 Tam Geçişli,Dişli DN20</v>
          </cell>
          <cell r="F2551">
            <v>63.599999999999994</v>
          </cell>
          <cell r="G2551">
            <v>47.589999999999996</v>
          </cell>
          <cell r="H2551">
            <v>39.769999999999996</v>
          </cell>
          <cell r="I2551">
            <v>0.5</v>
          </cell>
        </row>
        <row r="2552">
          <cell r="B2552" t="str">
            <v>çelik küresel vana tg dşl-25KLINGER</v>
          </cell>
          <cell r="C2552" t="str">
            <v>Çelik Döküm Küresel Vana ,PN25/40 Tam Geçişli,Dişli DN25</v>
          </cell>
          <cell r="F2552">
            <v>87</v>
          </cell>
          <cell r="G2552">
            <v>65.100000000000009</v>
          </cell>
          <cell r="H2552">
            <v>54.4</v>
          </cell>
          <cell r="I2552">
            <v>0.6</v>
          </cell>
        </row>
        <row r="2553">
          <cell r="B2553" t="str">
            <v>çelik küresel vana tg dşl-32KLINGER</v>
          </cell>
          <cell r="C2553" t="str">
            <v>Çelik Döküm Küresel Vana ,PN25/40 Tam Geçişli,Dişli DN32</v>
          </cell>
          <cell r="F2553">
            <v>116.39999999999999</v>
          </cell>
          <cell r="G2553">
            <v>87.100000000000009</v>
          </cell>
          <cell r="H2553">
            <v>72.78</v>
          </cell>
          <cell r="I2553">
            <v>0.6</v>
          </cell>
        </row>
        <row r="2554">
          <cell r="B2554" t="str">
            <v>çelik küresel vana tg dşl-40KLINGER</v>
          </cell>
          <cell r="C2554" t="str">
            <v>Çelik Döküm Küresel Vana ,PN25/40 Tam Geçişli,Dişli DN40</v>
          </cell>
          <cell r="F2554">
            <v>141</v>
          </cell>
          <cell r="G2554">
            <v>105.5</v>
          </cell>
          <cell r="H2554">
            <v>88.160000000000011</v>
          </cell>
          <cell r="I2554">
            <v>0.8</v>
          </cell>
        </row>
        <row r="2555">
          <cell r="B2555" t="str">
            <v>çelik küresel vana tg dşl-50KLINGER</v>
          </cell>
          <cell r="C2555" t="str">
            <v>Çelik Döküm Küresel Vana ,PN25/40 Tam Geçişli,Dişli DN50</v>
          </cell>
          <cell r="F2555">
            <v>195</v>
          </cell>
          <cell r="G2555">
            <v>145.91</v>
          </cell>
          <cell r="H2555">
            <v>121.92</v>
          </cell>
          <cell r="I2555">
            <v>1</v>
          </cell>
        </row>
        <row r="2556">
          <cell r="B2556" t="str">
            <v>çelik küresel vana tg dşl-65KLINGER</v>
          </cell>
          <cell r="C2556" t="str">
            <v>Çelik Döküm Küresel Vana ,PN25/40 Tam Geçişli,Dişli DN65</v>
          </cell>
          <cell r="F2556">
            <v>276</v>
          </cell>
          <cell r="G2556">
            <v>206.51</v>
          </cell>
          <cell r="H2556">
            <v>172.56</v>
          </cell>
          <cell r="I2556">
            <v>2.5</v>
          </cell>
        </row>
        <row r="2557">
          <cell r="B2557">
            <v>0</v>
          </cell>
          <cell r="C2557">
            <v>0</v>
          </cell>
        </row>
        <row r="2558">
          <cell r="B2558" t="str">
            <v>çelik küresel vana tg fln-15TERMO</v>
          </cell>
          <cell r="C2558" t="str">
            <v>Çelik Döküm Küresel Vana ,PN25/40 Tam Geçişli,Flanşlı DN15</v>
          </cell>
          <cell r="F2558">
            <v>45.385861991701248</v>
          </cell>
          <cell r="G2558">
            <v>33.96</v>
          </cell>
          <cell r="H2558">
            <v>28.380000000000003</v>
          </cell>
          <cell r="I2558">
            <v>1.1000000000000001</v>
          </cell>
          <cell r="J2558" t="str">
            <v>S2035-S2038</v>
          </cell>
        </row>
        <row r="2559">
          <cell r="B2559" t="str">
            <v>çelik küresel vana tg fln-20TERMO</v>
          </cell>
          <cell r="C2559" t="str">
            <v>Çelik Döküm Küresel Vana ,PN25/40 Tam Geçişli,Flanşlı DN20</v>
          </cell>
          <cell r="F2559">
            <v>57.090861991701253</v>
          </cell>
          <cell r="G2559">
            <v>42.72</v>
          </cell>
          <cell r="H2559">
            <v>35.699999999999996</v>
          </cell>
          <cell r="I2559">
            <v>1.1499999999999999</v>
          </cell>
          <cell r="J2559" t="str">
            <v>S2035-S2038</v>
          </cell>
        </row>
        <row r="2560">
          <cell r="B2560" t="str">
            <v>çelik küresel vana tg fln-25TERMO</v>
          </cell>
          <cell r="C2560" t="str">
            <v>Çelik Döküm Küresel Vana ,PN25/40 Tam Geçişli,Flanşlı DN25</v>
          </cell>
          <cell r="F2560">
            <v>70.177861991701249</v>
          </cell>
          <cell r="G2560">
            <v>52.51</v>
          </cell>
          <cell r="H2560">
            <v>43.879999999999995</v>
          </cell>
          <cell r="I2560">
            <v>1.25</v>
          </cell>
          <cell r="J2560" t="str">
            <v>S2035-S2038</v>
          </cell>
        </row>
        <row r="2561">
          <cell r="B2561" t="str">
            <v>çelik küresel vana tg fln-32TERMO</v>
          </cell>
          <cell r="C2561" t="str">
            <v>Çelik Döküm Küresel Vana ,PN25/40 Tam Geçişli,Flanşlı DN32</v>
          </cell>
          <cell r="F2561">
            <v>86.38694146341463</v>
          </cell>
          <cell r="G2561">
            <v>64.64</v>
          </cell>
          <cell r="H2561">
            <v>54.01</v>
          </cell>
          <cell r="I2561">
            <v>1.5</v>
          </cell>
          <cell r="J2561" t="str">
            <v>S2035-S2038</v>
          </cell>
        </row>
        <row r="2562">
          <cell r="B2562" t="str">
            <v>çelik küresel vana tg fln-40TERMO</v>
          </cell>
          <cell r="C2562" t="str">
            <v>Çelik Döküm Küresel Vana ,PN25/40 Tam Geçişli,Flanşlı DN40</v>
          </cell>
          <cell r="F2562">
            <v>102.06894146341465</v>
          </cell>
          <cell r="G2562">
            <v>76.38000000000001</v>
          </cell>
          <cell r="H2562">
            <v>63.82</v>
          </cell>
          <cell r="I2562">
            <v>1.8</v>
          </cell>
          <cell r="J2562" t="str">
            <v>S2035-S2038</v>
          </cell>
        </row>
        <row r="2563">
          <cell r="B2563" t="str">
            <v>çelik küresel vana tg fln-50TERMO</v>
          </cell>
          <cell r="C2563" t="str">
            <v>Çelik Döküm Küresel Vana ,PN25/40 Tam Geçişli,Flanşlı DN50</v>
          </cell>
          <cell r="F2563">
            <v>158.11294146341464</v>
          </cell>
          <cell r="G2563">
            <v>118.31</v>
          </cell>
          <cell r="H2563">
            <v>98.86</v>
          </cell>
          <cell r="I2563">
            <v>2.5</v>
          </cell>
          <cell r="J2563" t="str">
            <v>S2035-S2038</v>
          </cell>
        </row>
        <row r="2564">
          <cell r="B2564" t="str">
            <v>çelik küresel vana tg fln-65TERMO</v>
          </cell>
          <cell r="C2564" t="str">
            <v>Çelik Döküm Küresel Vana ,PN25/40 Tam Geçişli,Flanşlı DN65</v>
          </cell>
          <cell r="F2564">
            <v>188.7878829268293</v>
          </cell>
          <cell r="G2564">
            <v>141.26</v>
          </cell>
          <cell r="H2564">
            <v>118.03</v>
          </cell>
          <cell r="I2564">
            <v>3</v>
          </cell>
          <cell r="J2564" t="str">
            <v>S2035-S2038</v>
          </cell>
        </row>
        <row r="2565">
          <cell r="B2565" t="str">
            <v>çelik küresel vana tg fln-80TERMO</v>
          </cell>
          <cell r="C2565" t="str">
            <v>Çelik Döküm Küresel Vana ,PN25/40 Tam Geçişli,Flanşlı DN80</v>
          </cell>
          <cell r="F2565">
            <v>263.71188292682928</v>
          </cell>
          <cell r="G2565">
            <v>197.32</v>
          </cell>
          <cell r="H2565">
            <v>164.88</v>
          </cell>
          <cell r="I2565">
            <v>3</v>
          </cell>
          <cell r="J2565" t="str">
            <v>S2035-S2038</v>
          </cell>
        </row>
        <row r="2566">
          <cell r="B2566" t="str">
            <v>çelik küresel vana tg fln-100TERMO</v>
          </cell>
          <cell r="C2566" t="str">
            <v>Çelik Döküm Küresel Vana ,PN25/40 Tam Geçişli,Flanşlı DN100</v>
          </cell>
          <cell r="F2566">
            <v>397.23886174496647</v>
          </cell>
          <cell r="G2566">
            <v>297.23</v>
          </cell>
          <cell r="H2566">
            <v>248.35999999999999</v>
          </cell>
          <cell r="I2566">
            <v>4</v>
          </cell>
          <cell r="J2566" t="str">
            <v>S2035-S2038</v>
          </cell>
        </row>
        <row r="2567">
          <cell r="B2567" t="str">
            <v>çelik küresel vana tg fln-125TERMO</v>
          </cell>
          <cell r="C2567" t="str">
            <v>Çelik Döküm Küresel Vana ,PN25/40 Tam Geçişli,Flanşlı DN125</v>
          </cell>
          <cell r="F2567">
            <v>636.62856949152547</v>
          </cell>
          <cell r="G2567">
            <v>476.34999999999997</v>
          </cell>
          <cell r="H2567">
            <v>398.02</v>
          </cell>
          <cell r="I2567">
            <v>4</v>
          </cell>
          <cell r="J2567" t="str">
            <v>S2035-S2038</v>
          </cell>
        </row>
        <row r="2568">
          <cell r="B2568" t="str">
            <v>çelik küresel vana tg fln-150TERMO</v>
          </cell>
          <cell r="C2568" t="str">
            <v>Çelik Döküm Küresel Vana ,PN25/40 Tam Geçişli,Flanşlı DN150</v>
          </cell>
          <cell r="F2568">
            <v>975.48056949152556</v>
          </cell>
          <cell r="G2568">
            <v>729.88</v>
          </cell>
          <cell r="H2568">
            <v>609.87</v>
          </cell>
          <cell r="I2568">
            <v>5</v>
          </cell>
          <cell r="J2568" t="str">
            <v>S2035-S2038</v>
          </cell>
        </row>
        <row r="2569">
          <cell r="B2569" t="str">
            <v>çelik küresel vana tg fln-200TERMO</v>
          </cell>
          <cell r="C2569" t="str">
            <v>Çelik Döküm Küresel Vana ,PN25/40 Tam Geçişli,Flanşlı DN200</v>
          </cell>
          <cell r="F2569">
            <v>1760.9621304347827</v>
          </cell>
          <cell r="G2569">
            <v>1317.6</v>
          </cell>
          <cell r="H2569">
            <v>1100.95</v>
          </cell>
          <cell r="I2569">
            <v>6</v>
          </cell>
          <cell r="J2569" t="str">
            <v>S2035-S2038</v>
          </cell>
        </row>
        <row r="2570">
          <cell r="B2570" t="str">
            <v>çelik küresel vana tg fln-250TERMO</v>
          </cell>
          <cell r="C2570" t="str">
            <v>Çelik Döküm Küresel Vana ,PN25/40 Tam Geçişli,Flanşlı DN250</v>
          </cell>
          <cell r="F2570" t="str">
            <v>YOK</v>
          </cell>
          <cell r="G2570" t="str">
            <v>YOK</v>
          </cell>
          <cell r="H2570" t="str">
            <v>YOK</v>
          </cell>
        </row>
        <row r="2571">
          <cell r="B2571" t="str">
            <v>çelik küresel vana tg fln-300TERMO</v>
          </cell>
          <cell r="C2571" t="str">
            <v>Çelik Döküm Küresel Vana ,PN25/40 Tam Geçişli,Flanşlı DN300</v>
          </cell>
          <cell r="F2571" t="str">
            <v>YOK</v>
          </cell>
          <cell r="G2571" t="str">
            <v>YOK</v>
          </cell>
          <cell r="H2571" t="str">
            <v>YOK</v>
          </cell>
        </row>
        <row r="2572">
          <cell r="B2572">
            <v>0</v>
          </cell>
          <cell r="C2572">
            <v>0</v>
          </cell>
        </row>
        <row r="2573">
          <cell r="B2573" t="str">
            <v>çelik küresel vana tg fln-15VALFTEK</v>
          </cell>
          <cell r="C2573" t="str">
            <v>Çelik Döküm Küresel Vana ,PN25/40 Tam Geçişli,Flanşlı DN15</v>
          </cell>
          <cell r="F2573">
            <v>31.425861991701243</v>
          </cell>
          <cell r="G2573">
            <v>23.520000000000003</v>
          </cell>
          <cell r="H2573">
            <v>19.650000000000002</v>
          </cell>
          <cell r="I2573">
            <v>1.1000000000000001</v>
          </cell>
          <cell r="J2573" t="str">
            <v>VKV (Tam Geç.)  DN15</v>
          </cell>
        </row>
        <row r="2574">
          <cell r="B2574" t="str">
            <v>çelik küresel vana tg fln-20VALFTEK</v>
          </cell>
          <cell r="C2574" t="str">
            <v>Çelik Döküm Küresel Vana ,PN25/40 Tam Geçişli,Flanşlı DN20</v>
          </cell>
          <cell r="F2574">
            <v>40.170861991701244</v>
          </cell>
          <cell r="G2574">
            <v>30.060000000000002</v>
          </cell>
          <cell r="H2574">
            <v>25.12</v>
          </cell>
          <cell r="I2574">
            <v>1.1499999999999999</v>
          </cell>
          <cell r="J2574" t="str">
            <v>VKV (Tam Geç.)  DN20</v>
          </cell>
        </row>
        <row r="2575">
          <cell r="B2575" t="str">
            <v>çelik küresel vana tg fln-25VALFTEK</v>
          </cell>
          <cell r="C2575" t="str">
            <v>Çelik Döküm Küresel Vana ,PN25/40 Tam Geçişli,Flanşlı DN25</v>
          </cell>
          <cell r="F2575">
            <v>51.93786199170124</v>
          </cell>
          <cell r="G2575">
            <v>38.869999999999997</v>
          </cell>
          <cell r="H2575">
            <v>32.479999999999997</v>
          </cell>
          <cell r="I2575">
            <v>1.25</v>
          </cell>
          <cell r="J2575" t="str">
            <v>VKV (Tam Geç.)  DN25</v>
          </cell>
        </row>
        <row r="2576">
          <cell r="B2576" t="str">
            <v>çelik küresel vana tg fln-32VALFTEK</v>
          </cell>
          <cell r="C2576" t="str">
            <v>Çelik Döküm Küresel Vana ,PN25/40 Tam Geçişli,Flanşlı DN32</v>
          </cell>
          <cell r="F2576">
            <v>66.326941463414627</v>
          </cell>
          <cell r="G2576">
            <v>49.629999999999995</v>
          </cell>
          <cell r="H2576">
            <v>41.47</v>
          </cell>
          <cell r="I2576">
            <v>1.5</v>
          </cell>
          <cell r="J2576" t="str">
            <v>VKV (Tam Geç.)  DN32</v>
          </cell>
        </row>
        <row r="2577">
          <cell r="B2577" t="str">
            <v>çelik küresel vana tg fln-40VALFTEK</v>
          </cell>
          <cell r="C2577" t="str">
            <v>Çelik Döküm Küresel Vana ,PN25/40 Tam Geçişli,Flanşlı DN40</v>
          </cell>
          <cell r="F2577">
            <v>82.708941463414632</v>
          </cell>
          <cell r="G2577">
            <v>61.89</v>
          </cell>
          <cell r="H2577">
            <v>51.71</v>
          </cell>
          <cell r="I2577">
            <v>1.8</v>
          </cell>
          <cell r="J2577" t="str">
            <v>VKV (Tam Geç.)  DN40</v>
          </cell>
        </row>
        <row r="2578">
          <cell r="B2578" t="str">
            <v>çelik küresel vana tg fln-50VALFTEK</v>
          </cell>
          <cell r="C2578" t="str">
            <v>Çelik Döküm Küresel Vana ,PN25/40 Tam Geçişli,Flanşlı DN50</v>
          </cell>
          <cell r="F2578">
            <v>107.87294146341463</v>
          </cell>
          <cell r="G2578">
            <v>80.72</v>
          </cell>
          <cell r="H2578">
            <v>67.45</v>
          </cell>
          <cell r="I2578">
            <v>2.5</v>
          </cell>
          <cell r="J2578" t="str">
            <v>VKV (Tam Geç.)  DN50</v>
          </cell>
        </row>
        <row r="2579">
          <cell r="B2579" t="str">
            <v>çelik küresel vana tg fln-65VALFTEK</v>
          </cell>
          <cell r="C2579" t="str">
            <v>Çelik Döküm Küresel Vana ,PN25/40 Tam Geçişli,Flanşlı DN65</v>
          </cell>
          <cell r="F2579">
            <v>141.24788292682928</v>
          </cell>
          <cell r="G2579">
            <v>105.69000000000001</v>
          </cell>
          <cell r="H2579">
            <v>88.31</v>
          </cell>
          <cell r="I2579">
            <v>3</v>
          </cell>
          <cell r="J2579" t="str">
            <v>VKV (Tam Geç.)  DN65</v>
          </cell>
        </row>
        <row r="2580">
          <cell r="B2580" t="str">
            <v>çelik küresel vana tg fln-80VALFTEK</v>
          </cell>
          <cell r="C2580" t="str">
            <v>Çelik Döküm Küresel Vana ,PN25/40 Tam Geçişli,Flanşlı DN80</v>
          </cell>
          <cell r="F2580">
            <v>205.25188292682927</v>
          </cell>
          <cell r="G2580">
            <v>153.57999999999998</v>
          </cell>
          <cell r="H2580">
            <v>128.32999999999998</v>
          </cell>
          <cell r="I2580">
            <v>3</v>
          </cell>
          <cell r="J2580" t="str">
            <v>VKV (Tam Geç.)  DN80</v>
          </cell>
        </row>
        <row r="2581">
          <cell r="B2581" t="str">
            <v>çelik küresel vana tg fln-100VALFTEK</v>
          </cell>
          <cell r="C2581" t="str">
            <v>Çelik Döküm Küresel Vana ,PN25/40 Tam Geçişli,Flanşlı DN100</v>
          </cell>
          <cell r="F2581">
            <v>295.21886174496643</v>
          </cell>
          <cell r="G2581">
            <v>220.89</v>
          </cell>
          <cell r="H2581">
            <v>184.57</v>
          </cell>
          <cell r="I2581">
            <v>4</v>
          </cell>
          <cell r="J2581" t="str">
            <v>VKV (Tam Geç.)  DN100</v>
          </cell>
        </row>
        <row r="2582">
          <cell r="B2582" t="str">
            <v>çelik küresel vana tg fln-125VALFTEK</v>
          </cell>
          <cell r="C2582" t="str">
            <v>Çelik Döküm Küresel Vana ,PN25/40 Tam Geçişli,Flanşlı DN125</v>
          </cell>
          <cell r="F2582">
            <v>427.00856949152546</v>
          </cell>
          <cell r="G2582">
            <v>319.5</v>
          </cell>
          <cell r="H2582">
            <v>266.96999999999997</v>
          </cell>
          <cell r="I2582">
            <v>4</v>
          </cell>
          <cell r="J2582" t="str">
            <v>VKV (Tam Geç.)  DN125</v>
          </cell>
        </row>
        <row r="2583">
          <cell r="B2583" t="str">
            <v>çelik küresel vana tg fln-150VALFTEK</v>
          </cell>
          <cell r="C2583" t="str">
            <v>Çelik Döküm Küresel Vana ,PN25/40 Tam Geçişli,Flanşlı DN150</v>
          </cell>
          <cell r="F2583">
            <v>667.4005694915254</v>
          </cell>
          <cell r="G2583">
            <v>499.37</v>
          </cell>
          <cell r="H2583">
            <v>417.26</v>
          </cell>
          <cell r="I2583">
            <v>5</v>
          </cell>
          <cell r="J2583" t="str">
            <v>VKV (Tam Geç.)  DN150</v>
          </cell>
        </row>
        <row r="2584">
          <cell r="B2584" t="str">
            <v>çelik küresel vana tg fln-200VALFTEK</v>
          </cell>
          <cell r="C2584" t="str">
            <v>Çelik Döküm Küresel Vana ,PN25/40 Tam Geçişli,Flanşlı DN200</v>
          </cell>
          <cell r="F2584">
            <v>1318.8821304347828</v>
          </cell>
          <cell r="G2584">
            <v>986.81999999999994</v>
          </cell>
          <cell r="H2584">
            <v>824.56</v>
          </cell>
          <cell r="I2584">
            <v>6</v>
          </cell>
          <cell r="J2584" t="str">
            <v>VKV (Tam Geç.)  DN200</v>
          </cell>
        </row>
        <row r="2585">
          <cell r="B2585" t="str">
            <v>çelik küresel vana tg fln-250VALFTEK</v>
          </cell>
          <cell r="C2585" t="str">
            <v>Çelik Döküm Küresel Vana ,PN25/40 Tam Geçişli,Flanşlı DN250</v>
          </cell>
          <cell r="F2585" t="str">
            <v>YOK</v>
          </cell>
          <cell r="G2585" t="str">
            <v>YOK</v>
          </cell>
          <cell r="H2585" t="str">
            <v>YOK</v>
          </cell>
        </row>
        <row r="2586">
          <cell r="B2586" t="str">
            <v>çelik küresel vana tg fln-300VALFTEK</v>
          </cell>
          <cell r="C2586" t="str">
            <v>Çelik Döküm Küresel Vana ,PN25/40 Tam Geçişli,Flanşlı DN300</v>
          </cell>
          <cell r="F2586" t="str">
            <v>YOK</v>
          </cell>
          <cell r="G2586" t="str">
            <v>YOK</v>
          </cell>
          <cell r="H2586" t="str">
            <v>YOK</v>
          </cell>
        </row>
        <row r="2587">
          <cell r="B2587">
            <v>0</v>
          </cell>
          <cell r="C2587">
            <v>0</v>
          </cell>
        </row>
        <row r="2588">
          <cell r="B2588" t="str">
            <v>çelik küresel vana tg fln-15KLINGER</v>
          </cell>
          <cell r="C2588" t="str">
            <v>Çelik Döküm Küresel Vana ,PN25/40 Tam Geçişli,Flanşlı DN15</v>
          </cell>
          <cell r="F2588">
            <v>55.665861991701249</v>
          </cell>
          <cell r="G2588">
            <v>41.66</v>
          </cell>
          <cell r="H2588">
            <v>34.809999999999995</v>
          </cell>
          <cell r="I2588">
            <v>1.1000000000000001</v>
          </cell>
          <cell r="J2588" t="str">
            <v>KHİ</v>
          </cell>
        </row>
        <row r="2589">
          <cell r="B2589" t="str">
            <v>çelik küresel vana tg fln-20KLINGER</v>
          </cell>
          <cell r="C2589" t="str">
            <v>Çelik Döküm Küresel Vana ,PN25/40 Tam Geçişli,Flanşlı DN20</v>
          </cell>
          <cell r="F2589">
            <v>74.334861991701231</v>
          </cell>
          <cell r="G2589">
            <v>55.62</v>
          </cell>
          <cell r="H2589">
            <v>46.48</v>
          </cell>
          <cell r="I2589">
            <v>1.1499999999999999</v>
          </cell>
          <cell r="J2589" t="str">
            <v>KHİ</v>
          </cell>
        </row>
        <row r="2590">
          <cell r="B2590" t="str">
            <v>çelik küresel vana tg fln-25KLINGER</v>
          </cell>
          <cell r="C2590" t="str">
            <v>Çelik Döküm Küresel Vana ,PN25/40 Tam Geçişli,Flanşlı DN25</v>
          </cell>
          <cell r="F2590">
            <v>99.477861991701246</v>
          </cell>
          <cell r="G2590">
            <v>74.440000000000012</v>
          </cell>
          <cell r="H2590">
            <v>62.199999999999996</v>
          </cell>
          <cell r="I2590">
            <v>1.25</v>
          </cell>
          <cell r="J2590" t="str">
            <v>KHİ</v>
          </cell>
        </row>
        <row r="2591">
          <cell r="B2591" t="str">
            <v>çelik küresel vana tg fln-32KLINGER</v>
          </cell>
          <cell r="C2591" t="str">
            <v>Çelik Döküm Küresel Vana ,PN25/40 Tam Geçişli,Flanşlı DN32</v>
          </cell>
          <cell r="F2591">
            <v>133.43694146341463</v>
          </cell>
          <cell r="G2591">
            <v>99.850000000000009</v>
          </cell>
          <cell r="H2591">
            <v>83.43</v>
          </cell>
          <cell r="I2591">
            <v>1.5</v>
          </cell>
          <cell r="J2591" t="str">
            <v>KHİ</v>
          </cell>
        </row>
        <row r="2592">
          <cell r="B2592" t="str">
            <v>çelik küresel vana tg fln-40KLINGER</v>
          </cell>
          <cell r="C2592" t="str">
            <v>Çelik Döküm Küresel Vana ,PN25/40 Tam Geçişli,Flanşlı DN40</v>
          </cell>
          <cell r="F2592">
            <v>159.42894146341462</v>
          </cell>
          <cell r="G2592">
            <v>119.29</v>
          </cell>
          <cell r="H2592">
            <v>99.68</v>
          </cell>
          <cell r="I2592">
            <v>1.8</v>
          </cell>
          <cell r="J2592" t="str">
            <v>KHİ</v>
          </cell>
        </row>
        <row r="2593">
          <cell r="B2593" t="str">
            <v>çelik küresel vana tg fln-50KLINGER</v>
          </cell>
          <cell r="C2593" t="str">
            <v>Çelik Döküm Küresel Vana ,PN25/40 Tam Geçişli,Flanşlı DN50</v>
          </cell>
          <cell r="F2593">
            <v>219.93294146341461</v>
          </cell>
          <cell r="G2593">
            <v>164.56</v>
          </cell>
          <cell r="H2593">
            <v>137.51</v>
          </cell>
          <cell r="I2593">
            <v>2.5</v>
          </cell>
          <cell r="J2593" t="str">
            <v>KHİ</v>
          </cell>
        </row>
        <row r="2594">
          <cell r="B2594" t="str">
            <v>çelik küresel vana tg fln-65KLINGER</v>
          </cell>
          <cell r="C2594" t="str">
            <v>Çelik Döküm Küresel Vana ,PN25/40 Tam Geçişli,Flanşlı DN65</v>
          </cell>
          <cell r="F2594">
            <v>309.2278829268293</v>
          </cell>
          <cell r="G2594">
            <v>231.38</v>
          </cell>
          <cell r="H2594">
            <v>193.32999999999998</v>
          </cell>
          <cell r="I2594">
            <v>3</v>
          </cell>
          <cell r="J2594" t="str">
            <v>KHİ</v>
          </cell>
        </row>
        <row r="2595">
          <cell r="B2595" t="str">
            <v>çelik küresel vana tg fln-80KLINGER</v>
          </cell>
          <cell r="C2595" t="str">
            <v>Çelik Döküm Küresel Vana ,PN25/40 Tam Geçişli,Flanşlı DN80</v>
          </cell>
          <cell r="F2595">
            <v>389.95188292682923</v>
          </cell>
          <cell r="G2595">
            <v>291.77999999999997</v>
          </cell>
          <cell r="H2595">
            <v>243.79999999999998</v>
          </cell>
          <cell r="I2595">
            <v>3</v>
          </cell>
          <cell r="J2595" t="str">
            <v>KHİ</v>
          </cell>
        </row>
        <row r="2596">
          <cell r="B2596" t="str">
            <v>çelik küresel vana tg fln-100KLINGER</v>
          </cell>
          <cell r="C2596" t="str">
            <v>Çelik Döküm Küresel Vana ,PN25/40 Tam Geçişli,Flanşlı DN100</v>
          </cell>
          <cell r="F2596">
            <v>656.0998829268292</v>
          </cell>
          <cell r="G2596">
            <v>490.90999999999997</v>
          </cell>
          <cell r="H2596">
            <v>410.2</v>
          </cell>
          <cell r="I2596">
            <v>4</v>
          </cell>
          <cell r="J2596" t="str">
            <v>KHİ</v>
          </cell>
        </row>
        <row r="2597">
          <cell r="B2597" t="str">
            <v>çelik küresel vana tg fln-125KLINGER</v>
          </cell>
          <cell r="C2597" t="str">
            <v>Çelik Döküm Küresel Vana ,PN25/40 Tam Geçişli,Flanşlı DN125</v>
          </cell>
          <cell r="F2597">
            <v>829.43988292682923</v>
          </cell>
          <cell r="G2597">
            <v>620.61</v>
          </cell>
          <cell r="H2597">
            <v>518.56999999999994</v>
          </cell>
          <cell r="I2597">
            <v>4</v>
          </cell>
          <cell r="J2597" t="str">
            <v>KHİ</v>
          </cell>
        </row>
        <row r="2598">
          <cell r="B2598" t="str">
            <v>çelik küresel vana tg fln-150KLINGER</v>
          </cell>
          <cell r="C2598" t="str">
            <v>Çelik Döküm Küresel Vana ,PN25/40 Tam Geçişli,Flanşlı DN150</v>
          </cell>
          <cell r="F2598">
            <v>1668.4308617449663</v>
          </cell>
          <cell r="G2598">
            <v>1248.3599999999999</v>
          </cell>
          <cell r="H2598">
            <v>1043.0999999999999</v>
          </cell>
          <cell r="I2598">
            <v>5</v>
          </cell>
          <cell r="J2598" t="str">
            <v>KHİ</v>
          </cell>
        </row>
        <row r="2599">
          <cell r="B2599" t="str">
            <v>çelik küresel vana tg fln-200KLINGER</v>
          </cell>
          <cell r="C2599" t="str">
            <v>Çelik Döküm Küresel Vana ,PN25/40 Tam Geçişli,Flanşlı DN200</v>
          </cell>
          <cell r="F2599">
            <v>2959.3332926174494</v>
          </cell>
          <cell r="G2599">
            <v>2214.25</v>
          </cell>
          <cell r="H2599">
            <v>1850.17</v>
          </cell>
          <cell r="I2599">
            <v>6</v>
          </cell>
          <cell r="J2599" t="str">
            <v>KHİ</v>
          </cell>
        </row>
        <row r="2600">
          <cell r="B2600" t="str">
            <v>çelik küresel vana tg fln-250KLINGER</v>
          </cell>
          <cell r="C2600" t="str">
            <v>Çelik Döküm Küresel Vana ,PN25/40 Tam Geçişli,Flanşlı DN250</v>
          </cell>
          <cell r="F2600">
            <v>5588.3798542372879</v>
          </cell>
          <cell r="G2600">
            <v>4181.3600000000006</v>
          </cell>
          <cell r="H2600">
            <v>3493.8300000000004</v>
          </cell>
          <cell r="I2600">
            <v>6</v>
          </cell>
          <cell r="J2600" t="str">
            <v>KHİ</v>
          </cell>
        </row>
        <row r="2601">
          <cell r="B2601" t="str">
            <v>çelik küresel vana tg fln-300KLINGER</v>
          </cell>
          <cell r="C2601" t="str">
            <v>Çelik Döküm Küresel Vana ,PN25/40 Tam Geçişli,Flanşlı DN300</v>
          </cell>
          <cell r="F2601" t="str">
            <v>YOK</v>
          </cell>
          <cell r="G2601" t="str">
            <v>YOK</v>
          </cell>
          <cell r="H2601" t="str">
            <v>YOK</v>
          </cell>
        </row>
        <row r="2602">
          <cell r="B2602">
            <v>0</v>
          </cell>
          <cell r="C2602">
            <v>0</v>
          </cell>
        </row>
        <row r="2603">
          <cell r="B2603" t="str">
            <v>çelik küresel vana rg dşl-15TERMO</v>
          </cell>
          <cell r="C2603" t="str">
            <v>Çelik Döküm Küresel Vana ,PN25/40 Redük. Geçişli,Dişli DN15</v>
          </cell>
          <cell r="F2603">
            <v>27.6</v>
          </cell>
          <cell r="G2603">
            <v>20.66</v>
          </cell>
          <cell r="H2603">
            <v>17.260000000000002</v>
          </cell>
          <cell r="I2603">
            <v>0.5</v>
          </cell>
          <cell r="J2603" t="str">
            <v>S2030-S2033</v>
          </cell>
        </row>
        <row r="2604">
          <cell r="B2604" t="str">
            <v>çelik küresel vana rg dşl-20TERMO</v>
          </cell>
          <cell r="C2604" t="str">
            <v>Çelik Döküm Küresel Vana ,PN25/40 Redük. Geçişli,Dişli DN20</v>
          </cell>
          <cell r="F2604">
            <v>29.200000000000003</v>
          </cell>
          <cell r="G2604">
            <v>21.85</v>
          </cell>
          <cell r="H2604">
            <v>18.260000000000002</v>
          </cell>
          <cell r="I2604">
            <v>0.5</v>
          </cell>
          <cell r="J2604" t="str">
            <v>S2030-S2033</v>
          </cell>
        </row>
        <row r="2605">
          <cell r="B2605" t="str">
            <v>çelik küresel vana rg dşl-25TERMO</v>
          </cell>
          <cell r="C2605" t="str">
            <v>Çelik Döküm Küresel Vana ,PN25/40 Redük. Geçişli,Dişli DN25</v>
          </cell>
          <cell r="F2605">
            <v>38</v>
          </cell>
          <cell r="G2605">
            <v>28.44</v>
          </cell>
          <cell r="H2605">
            <v>23.76</v>
          </cell>
          <cell r="I2605">
            <v>0.6</v>
          </cell>
          <cell r="J2605" t="str">
            <v>S2030-S2033</v>
          </cell>
        </row>
        <row r="2606">
          <cell r="B2606" t="str">
            <v>çelik küresel vana rg dşl-32TERMO</v>
          </cell>
          <cell r="C2606" t="str">
            <v>Çelik Döküm Küresel Vana ,PN25/40 Redük. Geçişli,Dişli DN32</v>
          </cell>
          <cell r="F2606">
            <v>45.2</v>
          </cell>
          <cell r="G2606">
            <v>33.82</v>
          </cell>
          <cell r="H2606">
            <v>28.26</v>
          </cell>
          <cell r="I2606">
            <v>0.6</v>
          </cell>
          <cell r="J2606" t="str">
            <v>S2030-S2033</v>
          </cell>
        </row>
        <row r="2607">
          <cell r="B2607" t="str">
            <v>çelik küresel vana rg dşl-40TERMO</v>
          </cell>
          <cell r="C2607" t="str">
            <v>Çelik Döküm Küresel Vana ,PN25/40 Redük. Geçişli,Dişli DN40</v>
          </cell>
          <cell r="F2607">
            <v>54.800000000000004</v>
          </cell>
          <cell r="G2607">
            <v>41.01</v>
          </cell>
          <cell r="H2607">
            <v>34.269999999999996</v>
          </cell>
          <cell r="I2607">
            <v>0.8</v>
          </cell>
          <cell r="J2607" t="str">
            <v>S2030-S2033</v>
          </cell>
        </row>
        <row r="2608">
          <cell r="B2608" t="str">
            <v>çelik küresel vana rg dşl-50TERMO</v>
          </cell>
          <cell r="C2608" t="str">
            <v>Çelik Döküm Küresel Vana ,PN25/40 Redük. Geçişli,Dişli DN50</v>
          </cell>
          <cell r="F2608">
            <v>66.400000000000006</v>
          </cell>
          <cell r="G2608">
            <v>49.69</v>
          </cell>
          <cell r="H2608">
            <v>41.519999999999996</v>
          </cell>
          <cell r="I2608">
            <v>1</v>
          </cell>
          <cell r="J2608" t="str">
            <v>S2030-S2033</v>
          </cell>
        </row>
        <row r="2609">
          <cell r="B2609" t="str">
            <v>çelik küresel vana rg dşl-65TERMO</v>
          </cell>
          <cell r="C2609" t="str">
            <v>Çelik Döküm Küresel Vana ,PN25/40 Redük. Geçişli,Dişli DN65</v>
          </cell>
          <cell r="F2609">
            <v>106.4</v>
          </cell>
          <cell r="G2609">
            <v>79.62</v>
          </cell>
          <cell r="H2609">
            <v>66.53</v>
          </cell>
          <cell r="I2609">
            <v>2.5</v>
          </cell>
          <cell r="J2609" t="str">
            <v>S2030-S2033</v>
          </cell>
        </row>
        <row r="2610">
          <cell r="B2610">
            <v>0</v>
          </cell>
          <cell r="C2610">
            <v>0</v>
          </cell>
        </row>
        <row r="2611">
          <cell r="B2611" t="str">
            <v>çelik küresel vana rg dşl-15VALFTEK</v>
          </cell>
          <cell r="C2611" t="str">
            <v>Çelik Döküm Küresel Vana ,PN25/40 Redük. Geçişli,Dişli DN15</v>
          </cell>
          <cell r="F2611">
            <v>19.22</v>
          </cell>
          <cell r="G2611">
            <v>14.39</v>
          </cell>
          <cell r="H2611">
            <v>12.02</v>
          </cell>
          <cell r="I2611">
            <v>0.5</v>
          </cell>
          <cell r="J2611" t="str">
            <v>VKVm (Red. Geç.)  1/2"</v>
          </cell>
        </row>
        <row r="2612">
          <cell r="B2612" t="str">
            <v>çelik küresel vana rg dşl-20VALFTEK</v>
          </cell>
          <cell r="C2612" t="str">
            <v>Çelik Döküm Küresel Vana ,PN25/40 Redük. Geçişli,Dişli DN20</v>
          </cell>
          <cell r="F2612">
            <v>19.22</v>
          </cell>
          <cell r="G2612">
            <v>14.39</v>
          </cell>
          <cell r="H2612">
            <v>12.02</v>
          </cell>
          <cell r="I2612">
            <v>0.5</v>
          </cell>
          <cell r="J2612" t="str">
            <v>VKVm (Red. Geç.)  3/4"</v>
          </cell>
        </row>
        <row r="2613">
          <cell r="B2613" t="str">
            <v>çelik küresel vana rg dşl-25VALFTEK</v>
          </cell>
          <cell r="C2613" t="str">
            <v>Çelik Döküm Küresel Vana ,PN25/40 Redük. Geçişli,Dişli DN25</v>
          </cell>
          <cell r="F2613">
            <v>23.56</v>
          </cell>
          <cell r="G2613">
            <v>17.630000000000003</v>
          </cell>
          <cell r="H2613">
            <v>14.73</v>
          </cell>
          <cell r="I2613">
            <v>0.6</v>
          </cell>
          <cell r="J2613" t="str">
            <v>VKVm (Red. Geç.)  1"</v>
          </cell>
        </row>
        <row r="2614">
          <cell r="B2614" t="str">
            <v>çelik küresel vana rg dşl-32VALFTEK</v>
          </cell>
          <cell r="C2614" t="str">
            <v>Çelik Döküm Küresel Vana ,PN25/40 Redük. Geçişli,Dişli DN32</v>
          </cell>
          <cell r="F2614">
            <v>26.66</v>
          </cell>
          <cell r="G2614">
            <v>19.950000000000003</v>
          </cell>
          <cell r="H2614">
            <v>16.670000000000002</v>
          </cell>
          <cell r="I2614">
            <v>0.6</v>
          </cell>
          <cell r="J2614" t="str">
            <v>VKVm (Red. Geç.)  11/4"</v>
          </cell>
        </row>
        <row r="2615">
          <cell r="B2615" t="str">
            <v>çelik küresel vana rg dşl-40VALFTEK</v>
          </cell>
          <cell r="C2615" t="str">
            <v>Çelik Döküm Küresel Vana ,PN25/40 Redük. Geçişli,Dişli DN40</v>
          </cell>
          <cell r="F2615">
            <v>34.1</v>
          </cell>
          <cell r="G2615">
            <v>25.520000000000003</v>
          </cell>
          <cell r="H2615">
            <v>21.32</v>
          </cell>
          <cell r="I2615">
            <v>0.8</v>
          </cell>
          <cell r="J2615" t="str">
            <v>VKVm (Red. Geç.)  11/2"</v>
          </cell>
        </row>
        <row r="2616">
          <cell r="B2616" t="str">
            <v>çelik küresel vana rg dşl-50VALFTEK</v>
          </cell>
          <cell r="C2616" t="str">
            <v>Çelik Döküm Küresel Vana ,PN25/40 Redük. Geçişli,Dişli DN50</v>
          </cell>
          <cell r="F2616">
            <v>42.78</v>
          </cell>
          <cell r="G2616">
            <v>32.01</v>
          </cell>
          <cell r="H2616">
            <v>26.75</v>
          </cell>
          <cell r="I2616">
            <v>1</v>
          </cell>
          <cell r="J2616" t="str">
            <v>VKVm (Red. Geç.)  2"</v>
          </cell>
        </row>
        <row r="2617">
          <cell r="B2617" t="str">
            <v>çelik küresel vana rg dşl-65VALFTEK</v>
          </cell>
          <cell r="C2617" t="str">
            <v>Çelik Döküm Küresel Vana ,PN25/40 Redük. Geçişli,Dişli DN65</v>
          </cell>
          <cell r="F2617">
            <v>63.86</v>
          </cell>
          <cell r="G2617">
            <v>47.79</v>
          </cell>
          <cell r="H2617">
            <v>39.93</v>
          </cell>
          <cell r="I2617">
            <v>2.5</v>
          </cell>
          <cell r="J2617" t="str">
            <v>VKVm (Red. Geç.)  21/2"</v>
          </cell>
        </row>
        <row r="2618">
          <cell r="B2618">
            <v>0</v>
          </cell>
          <cell r="C2618">
            <v>0</v>
          </cell>
        </row>
        <row r="2619">
          <cell r="B2619" t="str">
            <v>çelik küresel vana rg dşl-15KLINGER</v>
          </cell>
          <cell r="C2619" t="str">
            <v>Çelik Döküm Küresel Vana ,PN25/40 Redük. Geçişli,Dişli DN15</v>
          </cell>
          <cell r="F2619">
            <v>43.8</v>
          </cell>
          <cell r="G2619">
            <v>32.78</v>
          </cell>
          <cell r="H2619">
            <v>27.39</v>
          </cell>
          <cell r="I2619">
            <v>0.5</v>
          </cell>
        </row>
        <row r="2620">
          <cell r="B2620" t="str">
            <v>çelik küresel vana rg dşl-20KLINGER</v>
          </cell>
          <cell r="C2620" t="str">
            <v>Çelik Döküm Küresel Vana ,PN25/40 Redük. Geçişli,Dişli DN20</v>
          </cell>
          <cell r="F2620">
            <v>48.6</v>
          </cell>
          <cell r="G2620">
            <v>36.369999999999997</v>
          </cell>
          <cell r="H2620">
            <v>30.39</v>
          </cell>
          <cell r="I2620">
            <v>0.5</v>
          </cell>
        </row>
        <row r="2621">
          <cell r="B2621" t="str">
            <v>çelik küresel vana rg dşl-25KLINGER</v>
          </cell>
          <cell r="C2621" t="str">
            <v>Çelik Döküm Küresel Vana ,PN25/40 Redük. Geçişli,Dişli DN25</v>
          </cell>
          <cell r="F2621">
            <v>63.599999999999994</v>
          </cell>
          <cell r="G2621">
            <v>47.589999999999996</v>
          </cell>
          <cell r="H2621">
            <v>39.769999999999996</v>
          </cell>
          <cell r="I2621">
            <v>0.6</v>
          </cell>
        </row>
        <row r="2622">
          <cell r="B2622" t="str">
            <v>çelik küresel vana rg dşl-32KLINGER</v>
          </cell>
          <cell r="C2622" t="str">
            <v>Çelik Döküm Küresel Vana ,PN25/40 Redük. Geçişli,Dişli DN32</v>
          </cell>
          <cell r="F2622">
            <v>87</v>
          </cell>
          <cell r="G2622">
            <v>65.100000000000009</v>
          </cell>
          <cell r="H2622">
            <v>54.4</v>
          </cell>
          <cell r="I2622">
            <v>0.6</v>
          </cell>
        </row>
        <row r="2623">
          <cell r="B2623" t="str">
            <v>çelik küresel vana rg dşl-40KLINGER</v>
          </cell>
          <cell r="C2623" t="str">
            <v>Çelik Döküm Küresel Vana ,PN25/40 Redük. Geçişli,Dişli DN40</v>
          </cell>
          <cell r="F2623">
            <v>116.39999999999999</v>
          </cell>
          <cell r="G2623">
            <v>87.100000000000009</v>
          </cell>
          <cell r="H2623">
            <v>72.78</v>
          </cell>
          <cell r="I2623">
            <v>0.8</v>
          </cell>
        </row>
        <row r="2624">
          <cell r="B2624" t="str">
            <v>çelik küresel vana rg dşl-50KLINGER</v>
          </cell>
          <cell r="C2624" t="str">
            <v>Çelik Döküm Küresel Vana ,PN25/40 Redük. Geçişli,Dişli DN50</v>
          </cell>
          <cell r="F2624">
            <v>141</v>
          </cell>
          <cell r="G2624">
            <v>105.5</v>
          </cell>
          <cell r="H2624">
            <v>88.160000000000011</v>
          </cell>
          <cell r="I2624">
            <v>1</v>
          </cell>
        </row>
        <row r="2625">
          <cell r="B2625" t="str">
            <v>çelik küresel vana rg dşl-65KLINGER</v>
          </cell>
          <cell r="C2625" t="str">
            <v>Çelik Döküm Küresel Vana ,PN25/40 Redük. Geçişli,Dişli DN65</v>
          </cell>
          <cell r="F2625">
            <v>195</v>
          </cell>
          <cell r="G2625">
            <v>145.91</v>
          </cell>
          <cell r="H2625">
            <v>121.92</v>
          </cell>
          <cell r="I2625">
            <v>2.5</v>
          </cell>
        </row>
        <row r="2626">
          <cell r="B2626">
            <v>0</v>
          </cell>
          <cell r="C2626">
            <v>0</v>
          </cell>
        </row>
        <row r="2627">
          <cell r="B2627" t="str">
            <v>çelik küresel vana rg fln-15TERMO</v>
          </cell>
          <cell r="C2627" t="str">
            <v>Çelik Döküm Küresel Vana ,PN25/40 Redük. Geçişli,Flanşlı DN15</v>
          </cell>
          <cell r="F2627">
            <v>41.385861991701248</v>
          </cell>
          <cell r="G2627">
            <v>30.970000000000002</v>
          </cell>
          <cell r="H2627">
            <v>25.880000000000003</v>
          </cell>
          <cell r="I2627">
            <v>1.1000000000000001</v>
          </cell>
          <cell r="J2627" t="str">
            <v>S2030-S2033</v>
          </cell>
        </row>
        <row r="2628">
          <cell r="B2628" t="str">
            <v>çelik küresel vana rg fln-20TERMO</v>
          </cell>
          <cell r="C2628" t="str">
            <v>Çelik Döküm Küresel Vana ,PN25/40 Redük. Geçişli,Flanşlı DN20</v>
          </cell>
          <cell r="F2628">
            <v>46.690861991701247</v>
          </cell>
          <cell r="G2628">
            <v>34.94</v>
          </cell>
          <cell r="H2628">
            <v>29.200000000000003</v>
          </cell>
          <cell r="I2628">
            <v>1.1499999999999999</v>
          </cell>
          <cell r="J2628" t="str">
            <v>S2030-S2033</v>
          </cell>
        </row>
        <row r="2629">
          <cell r="B2629" t="str">
            <v>çelik küresel vana rg fln-25TERMO</v>
          </cell>
          <cell r="C2629" t="str">
            <v>Çelik Döküm Küresel Vana ,PN25/40 Redük. Geçişli,Flanşlı DN25</v>
          </cell>
          <cell r="F2629">
            <v>60.177861991701249</v>
          </cell>
          <cell r="G2629">
            <v>45.03</v>
          </cell>
          <cell r="H2629">
            <v>37.629999999999995</v>
          </cell>
          <cell r="I2629">
            <v>1.25</v>
          </cell>
          <cell r="J2629" t="str">
            <v>S2030-S2033</v>
          </cell>
        </row>
        <row r="2630">
          <cell r="B2630" t="str">
            <v>çelik küresel vana rg fln-32TERMO</v>
          </cell>
          <cell r="C2630" t="str">
            <v>Çelik Döküm Küresel Vana ,PN25/40 Redük. Geçişli,Flanşlı DN32</v>
          </cell>
          <cell r="F2630">
            <v>72.786941463414635</v>
          </cell>
          <cell r="G2630">
            <v>54.47</v>
          </cell>
          <cell r="H2630">
            <v>45.51</v>
          </cell>
          <cell r="I2630">
            <v>1.5</v>
          </cell>
          <cell r="J2630" t="str">
            <v>S2030-S2033</v>
          </cell>
        </row>
        <row r="2631">
          <cell r="B2631" t="str">
            <v>çelik küresel vana rg fln-40TERMO</v>
          </cell>
          <cell r="C2631" t="str">
            <v>Çelik Döküm Küresel Vana ,PN25/40 Redük. Geçişli,Flanşlı DN40</v>
          </cell>
          <cell r="F2631">
            <v>87.268941463414635</v>
          </cell>
          <cell r="G2631">
            <v>65.300000000000011</v>
          </cell>
          <cell r="H2631">
            <v>54.57</v>
          </cell>
          <cell r="I2631">
            <v>1.8</v>
          </cell>
          <cell r="J2631" t="str">
            <v>S2030-S2033</v>
          </cell>
        </row>
        <row r="2632">
          <cell r="B2632" t="str">
            <v>çelik küresel vana rg fln-50TERMO</v>
          </cell>
          <cell r="C2632" t="str">
            <v>Çelik Döküm Küresel Vana ,PN25/40 Redük. Geçişli,Flanşlı DN50</v>
          </cell>
          <cell r="F2632">
            <v>104.91294146341465</v>
          </cell>
          <cell r="G2632">
            <v>78.5</v>
          </cell>
          <cell r="H2632">
            <v>65.600000000000009</v>
          </cell>
          <cell r="I2632">
            <v>2.5</v>
          </cell>
          <cell r="J2632" t="str">
            <v>S2030-S2033</v>
          </cell>
        </row>
        <row r="2633">
          <cell r="B2633" t="str">
            <v>çelik küresel vana rg fln-65TERMO</v>
          </cell>
          <cell r="C2633" t="str">
            <v>Çelik Döküm Küresel Vana ,PN25/40 Redük. Geçişli,Flanşlı DN65</v>
          </cell>
          <cell r="F2633">
            <v>163.58788292682928</v>
          </cell>
          <cell r="G2633">
            <v>122.41000000000001</v>
          </cell>
          <cell r="H2633">
            <v>102.28</v>
          </cell>
          <cell r="I2633">
            <v>3</v>
          </cell>
          <cell r="J2633" t="str">
            <v>S2030-S2033</v>
          </cell>
        </row>
        <row r="2634">
          <cell r="B2634" t="str">
            <v>çelik küresel vana rg fln-80TERMO</v>
          </cell>
          <cell r="C2634" t="str">
            <v>Çelik Döküm Küresel Vana ,PN25/40 Redük. Geçişli,Flanşlı DN80</v>
          </cell>
          <cell r="F2634">
            <v>194.51188292682929</v>
          </cell>
          <cell r="G2634">
            <v>145.54</v>
          </cell>
          <cell r="H2634">
            <v>121.61</v>
          </cell>
          <cell r="I2634">
            <v>3</v>
          </cell>
          <cell r="J2634" t="str">
            <v>S2030-S2033</v>
          </cell>
        </row>
        <row r="2635">
          <cell r="B2635" t="str">
            <v>çelik küresel vana rg fln-100TERMO</v>
          </cell>
          <cell r="C2635" t="str">
            <v>Çelik Döküm Küresel Vana ,PN25/40 Redük. Geçişli,Flanşlı DN100</v>
          </cell>
          <cell r="F2635">
            <v>278.03886174496643</v>
          </cell>
          <cell r="G2635">
            <v>208.04</v>
          </cell>
          <cell r="H2635">
            <v>173.82999999999998</v>
          </cell>
          <cell r="I2635">
            <v>4</v>
          </cell>
          <cell r="J2635" t="str">
            <v>S2030-S2033</v>
          </cell>
        </row>
        <row r="2636">
          <cell r="B2636" t="str">
            <v>çelik küresel vana rg fln-125TERMO</v>
          </cell>
          <cell r="C2636" t="str">
            <v>Çelik Döküm Küresel Vana ,PN25/40 Redük. Geçişli,Flanşlı DN125</v>
          </cell>
          <cell r="F2636">
            <v>417.42856949152542</v>
          </cell>
          <cell r="G2636">
            <v>312.33</v>
          </cell>
          <cell r="H2636">
            <v>260.98</v>
          </cell>
          <cell r="I2636">
            <v>4</v>
          </cell>
          <cell r="J2636" t="str">
            <v>S2030-S2033</v>
          </cell>
        </row>
        <row r="2637">
          <cell r="B2637" t="str">
            <v>çelik küresel vana rg fln-150TERMO</v>
          </cell>
          <cell r="C2637" t="str">
            <v>Çelik Döküm Küresel Vana ,PN25/40 Redük. Geçişli,Flanşlı DN150</v>
          </cell>
          <cell r="F2637">
            <v>649.48056949152556</v>
          </cell>
          <cell r="G2637">
            <v>485.96</v>
          </cell>
          <cell r="H2637">
            <v>406.06</v>
          </cell>
          <cell r="I2637">
            <v>5</v>
          </cell>
          <cell r="J2637" t="str">
            <v>S2030-S2033</v>
          </cell>
        </row>
        <row r="2638">
          <cell r="B2638" t="str">
            <v>çelik küresel vana rg fln-200TERMO</v>
          </cell>
          <cell r="C2638" t="str">
            <v>Çelik Döküm Küresel Vana ,PN25/40 Redük. Geçişli,Flanşlı DN200</v>
          </cell>
          <cell r="F2638">
            <v>1031.7621304347826</v>
          </cell>
          <cell r="G2638">
            <v>771.99</v>
          </cell>
          <cell r="H2638">
            <v>645.05999999999995</v>
          </cell>
          <cell r="I2638">
            <v>6</v>
          </cell>
          <cell r="J2638" t="str">
            <v>S2030-S2033</v>
          </cell>
        </row>
        <row r="2639">
          <cell r="B2639" t="str">
            <v>çelik küresel vana rg fln-250TERMO</v>
          </cell>
          <cell r="C2639" t="str">
            <v>Çelik Döküm Küresel Vana ,PN25/40 Redük. Geçişli,Flanşlı DN250</v>
          </cell>
          <cell r="F2639">
            <v>1812.1179550660793</v>
          </cell>
          <cell r="G2639">
            <v>1355.87</v>
          </cell>
          <cell r="H2639">
            <v>1132.93</v>
          </cell>
          <cell r="I2639">
            <v>6</v>
          </cell>
          <cell r="J2639" t="str">
            <v>S2030-S2033</v>
          </cell>
        </row>
        <row r="2640">
          <cell r="B2640" t="str">
            <v>çelik küresel vana rg fln-300TERMO</v>
          </cell>
          <cell r="C2640" t="str">
            <v>Çelik Döküm Küresel Vana ,PN25/40 Redük. Geçişli,Flanşlı DN300</v>
          </cell>
          <cell r="F2640" t="str">
            <v>YOK</v>
          </cell>
          <cell r="G2640" t="str">
            <v>YOK</v>
          </cell>
          <cell r="H2640" t="str">
            <v>YOK</v>
          </cell>
        </row>
        <row r="2641">
          <cell r="B2641">
            <v>0</v>
          </cell>
          <cell r="C2641">
            <v>0</v>
          </cell>
        </row>
        <row r="2642">
          <cell r="B2642" t="str">
            <v>çelik küresel vana rg fln-15VALFTEK</v>
          </cell>
          <cell r="C2642" t="str">
            <v>Çelik Döküm Küresel Vana ,PN25/40 Redük. Geçişli,Flanşlı DN15</v>
          </cell>
          <cell r="F2642">
            <v>31.425861991701243</v>
          </cell>
          <cell r="G2642">
            <v>23.520000000000003</v>
          </cell>
          <cell r="H2642">
            <v>19.650000000000002</v>
          </cell>
          <cell r="I2642">
            <v>1.1000000000000001</v>
          </cell>
          <cell r="J2642" t="str">
            <v>VKV (Red. Geç.)  DN15</v>
          </cell>
        </row>
        <row r="2643">
          <cell r="B2643" t="str">
            <v>çelik küresel vana rg fln-20VALFTEK</v>
          </cell>
          <cell r="C2643" t="str">
            <v>Çelik Döküm Küresel Vana ,PN25/40 Redük. Geçişli,Flanşlı DN20</v>
          </cell>
          <cell r="F2643">
            <v>32.730861991701246</v>
          </cell>
          <cell r="G2643">
            <v>24.490000000000002</v>
          </cell>
          <cell r="H2643">
            <v>20.470000000000002</v>
          </cell>
          <cell r="I2643">
            <v>1.1499999999999999</v>
          </cell>
          <cell r="J2643" t="str">
            <v>VKV (Red. Geç.)  DN20</v>
          </cell>
        </row>
        <row r="2644">
          <cell r="B2644" t="str">
            <v>çelik küresel vana rg fln-25VALFTEK</v>
          </cell>
          <cell r="C2644" t="str">
            <v>Çelik Döküm Küresel Vana ,PN25/40 Redük. Geçişli,Flanşlı DN25</v>
          </cell>
          <cell r="F2644">
            <v>43.257861991701247</v>
          </cell>
          <cell r="G2644">
            <v>32.369999999999997</v>
          </cell>
          <cell r="H2644">
            <v>27.05</v>
          </cell>
          <cell r="I2644">
            <v>1.25</v>
          </cell>
          <cell r="J2644" t="str">
            <v>VKV (Red. Geç.)  DN25</v>
          </cell>
        </row>
        <row r="2645">
          <cell r="B2645" t="str">
            <v>çelik küresel vana rg fln-32VALFTEK</v>
          </cell>
          <cell r="C2645" t="str">
            <v>Çelik Döküm Küresel Vana ,PN25/40 Redük. Geçişli,Flanşlı DN32</v>
          </cell>
          <cell r="F2645">
            <v>54.546941463414633</v>
          </cell>
          <cell r="G2645">
            <v>40.82</v>
          </cell>
          <cell r="H2645">
            <v>34.11</v>
          </cell>
          <cell r="I2645">
            <v>1.5</v>
          </cell>
          <cell r="J2645" t="str">
            <v>VKV (Red. Geç.)  DN32</v>
          </cell>
        </row>
        <row r="2646">
          <cell r="B2646" t="str">
            <v>çelik küresel vana rg fln-40VALFTEK</v>
          </cell>
          <cell r="C2646" t="str">
            <v>Çelik Döküm Küresel Vana ,PN25/40 Redük. Geçişli,Flanşlı DN40</v>
          </cell>
          <cell r="F2646">
            <v>67.208941463414632</v>
          </cell>
          <cell r="G2646">
            <v>50.29</v>
          </cell>
          <cell r="H2646">
            <v>42.019999999999996</v>
          </cell>
          <cell r="I2646">
            <v>1.8</v>
          </cell>
          <cell r="J2646" t="str">
            <v>VKV (Red. Geç.)  DN40</v>
          </cell>
        </row>
        <row r="2647">
          <cell r="B2647" t="str">
            <v>çelik küresel vana rg fln-50VALFTEK</v>
          </cell>
          <cell r="C2647" t="str">
            <v>Çelik Döküm Küresel Vana ,PN25/40 Redük. Geçişli,Flanşlı DN50</v>
          </cell>
          <cell r="F2647">
            <v>85.552941463414641</v>
          </cell>
          <cell r="G2647">
            <v>64.02000000000001</v>
          </cell>
          <cell r="H2647">
            <v>53.489999999999995</v>
          </cell>
          <cell r="I2647">
            <v>2.5</v>
          </cell>
          <cell r="J2647" t="str">
            <v>VKV (Red. Geç.)  DN50</v>
          </cell>
        </row>
        <row r="2648">
          <cell r="B2648" t="str">
            <v>çelik küresel vana rg fln-65VALFTEK</v>
          </cell>
          <cell r="C2648" t="str">
            <v>Çelik Döküm Küresel Vana ,PN25/40 Redük. Geçişli,Flanşlı DN65</v>
          </cell>
          <cell r="F2648">
            <v>113.34788292682927</v>
          </cell>
          <cell r="G2648">
            <v>84.81</v>
          </cell>
          <cell r="H2648">
            <v>70.87</v>
          </cell>
          <cell r="I2648">
            <v>3</v>
          </cell>
          <cell r="J2648" t="str">
            <v>VKV (Red. Geç.)  DN65</v>
          </cell>
        </row>
        <row r="2649">
          <cell r="B2649" t="str">
            <v>çelik küresel vana rg fln-80VALFTEK</v>
          </cell>
          <cell r="C2649" t="str">
            <v>Çelik Döküm Küresel Vana ,PN25/40 Redük. Geçişli,Flanşlı DN80</v>
          </cell>
          <cell r="F2649">
            <v>146.97188292682927</v>
          </cell>
          <cell r="G2649">
            <v>109.97</v>
          </cell>
          <cell r="H2649">
            <v>91.89</v>
          </cell>
          <cell r="I2649">
            <v>3</v>
          </cell>
          <cell r="J2649" t="str">
            <v>VKV (Red. Geç.)  DN80</v>
          </cell>
        </row>
        <row r="2650">
          <cell r="B2650" t="str">
            <v>çelik küresel vana rg fln-100VALFTEK</v>
          </cell>
          <cell r="C2650" t="str">
            <v>Çelik Döküm Küresel Vana ,PN25/40 Redük. Geçişli,Flanşlı DN100</v>
          </cell>
          <cell r="F2650">
            <v>219.57886174496645</v>
          </cell>
          <cell r="G2650">
            <v>164.29999999999998</v>
          </cell>
          <cell r="H2650">
            <v>137.28</v>
          </cell>
          <cell r="I2650">
            <v>4</v>
          </cell>
          <cell r="J2650" t="str">
            <v>VKV (Red. Geç.)  DN100</v>
          </cell>
        </row>
        <row r="2651">
          <cell r="B2651" t="str">
            <v>çelik küresel vana rg fln-125VALFTEK</v>
          </cell>
          <cell r="C2651" t="str">
            <v>Çelik Döküm Küresel Vana ,PN25/40 Redük. Geçişli,Flanşlı DN125</v>
          </cell>
          <cell r="F2651">
            <v>315.40856949152544</v>
          </cell>
          <cell r="G2651">
            <v>236</v>
          </cell>
          <cell r="H2651">
            <v>197.2</v>
          </cell>
          <cell r="I2651">
            <v>4</v>
          </cell>
          <cell r="J2651" t="str">
            <v>VKV (Red. Geç.)  DN125</v>
          </cell>
        </row>
        <row r="2652">
          <cell r="B2652" t="str">
            <v>çelik küresel vana rg fln-150VALFTEK</v>
          </cell>
          <cell r="C2652" t="str">
            <v>Çelik Döküm Küresel Vana ,PN25/40 Redük. Geçişli,Flanşlı DN150</v>
          </cell>
          <cell r="F2652">
            <v>439.98456949152546</v>
          </cell>
          <cell r="G2652">
            <v>329.21</v>
          </cell>
          <cell r="H2652">
            <v>275.08</v>
          </cell>
          <cell r="I2652">
            <v>5</v>
          </cell>
          <cell r="J2652" t="str">
            <v>VKV (Red. Geç.)  DN150</v>
          </cell>
        </row>
        <row r="2653">
          <cell r="B2653" t="str">
            <v>çelik küresel vana rg fln-200VALFTEK</v>
          </cell>
          <cell r="C2653" t="str">
            <v>Çelik Döküm Küresel Vana ,PN25/40 Redük. Geçişli,Flanşlı DN200</v>
          </cell>
          <cell r="F2653">
            <v>723.68213043478261</v>
          </cell>
          <cell r="G2653">
            <v>541.48</v>
          </cell>
          <cell r="H2653">
            <v>452.45</v>
          </cell>
          <cell r="I2653">
            <v>6</v>
          </cell>
          <cell r="J2653" t="str">
            <v>VKV (Red. Geç.)  DN200</v>
          </cell>
        </row>
        <row r="2654">
          <cell r="B2654" t="str">
            <v>çelik küresel vana rg fln-250VALFTEK</v>
          </cell>
          <cell r="C2654" t="str">
            <v>Çelik Döküm Küresel Vana ,PN25/40 Redük. Geçişli,Flanşlı DN250</v>
          </cell>
          <cell r="F2654">
            <v>1370.0379550660793</v>
          </cell>
          <cell r="G2654">
            <v>1025.0999999999999</v>
          </cell>
          <cell r="H2654">
            <v>856.55</v>
          </cell>
          <cell r="I2654">
            <v>6</v>
          </cell>
          <cell r="J2654" t="str">
            <v>VKV (Red. Geç.)  DN250</v>
          </cell>
        </row>
        <row r="2655">
          <cell r="B2655" t="str">
            <v>çelik küresel vana rg fln-300VALFTEK</v>
          </cell>
          <cell r="C2655" t="str">
            <v>Çelik Döküm Küresel Vana ,PN25/40 Redük. Geçişli,Flanşlı DN300</v>
          </cell>
          <cell r="F2655" t="str">
            <v>YOK</v>
          </cell>
          <cell r="G2655" t="str">
            <v>YOK</v>
          </cell>
          <cell r="H2655" t="str">
            <v>YOK</v>
          </cell>
          <cell r="I2655">
            <v>7</v>
          </cell>
        </row>
        <row r="2656">
          <cell r="B2656">
            <v>0</v>
          </cell>
          <cell r="C2656">
            <v>0</v>
          </cell>
        </row>
        <row r="2657">
          <cell r="B2657" t="str">
            <v>çelik küresel vana rg fln-15KLINGER</v>
          </cell>
          <cell r="C2657" t="str">
            <v>Çelik Döküm Küresel Vana ,PN25/40 Redük. Geçişli,Flanşlı DN15</v>
          </cell>
          <cell r="F2657">
            <v>53.265861991701243</v>
          </cell>
          <cell r="G2657">
            <v>39.86</v>
          </cell>
          <cell r="H2657">
            <v>33.309999999999995</v>
          </cell>
          <cell r="I2657">
            <v>1.1000000000000001</v>
          </cell>
          <cell r="J2657" t="str">
            <v>KHİ</v>
          </cell>
        </row>
        <row r="2658">
          <cell r="B2658" t="str">
            <v>çelik küresel vana rg fln-20KLINGER</v>
          </cell>
          <cell r="C2658" t="str">
            <v>Çelik Döküm Küresel Vana ,PN25/40 Redük. Geçişli,Flanşlı DN20</v>
          </cell>
          <cell r="F2658">
            <v>56.934861991701247</v>
          </cell>
          <cell r="G2658">
            <v>42.6</v>
          </cell>
          <cell r="H2658">
            <v>35.6</v>
          </cell>
          <cell r="I2658">
            <v>1.1499999999999999</v>
          </cell>
          <cell r="J2658" t="str">
            <v>KHİ</v>
          </cell>
        </row>
        <row r="2659">
          <cell r="B2659" t="str">
            <v>çelik küresel vana rg fln-25KLINGER</v>
          </cell>
          <cell r="C2659" t="str">
            <v>Çelik Döküm Küresel Vana ,PN25/40 Redük. Geçişli,Flanşlı DN25</v>
          </cell>
          <cell r="F2659">
            <v>77.277861991701229</v>
          </cell>
          <cell r="G2659">
            <v>57.83</v>
          </cell>
          <cell r="H2659">
            <v>48.32</v>
          </cell>
          <cell r="I2659">
            <v>1.25</v>
          </cell>
          <cell r="J2659" t="str">
            <v>KHİ</v>
          </cell>
        </row>
        <row r="2660">
          <cell r="B2660" t="str">
            <v>çelik küresel vana rg fln-32KLINGER</v>
          </cell>
          <cell r="C2660" t="str">
            <v>Çelik Döküm Küresel Vana ,PN25/40 Redük. Geçişli,Flanşlı DN32</v>
          </cell>
          <cell r="F2660">
            <v>101.63694146341463</v>
          </cell>
          <cell r="G2660">
            <v>76.050000000000011</v>
          </cell>
          <cell r="H2660">
            <v>63.55</v>
          </cell>
          <cell r="I2660">
            <v>1.5</v>
          </cell>
          <cell r="J2660" t="str">
            <v>KHİ</v>
          </cell>
        </row>
        <row r="2661">
          <cell r="B2661" t="str">
            <v>çelik küresel vana rg fln-40KLINGER</v>
          </cell>
          <cell r="C2661" t="str">
            <v>Çelik Döküm Küresel Vana ,PN25/40 Redük. Geçişli,Flanşlı DN40</v>
          </cell>
          <cell r="F2661">
            <v>134.22894146341463</v>
          </cell>
          <cell r="G2661">
            <v>100.44000000000001</v>
          </cell>
          <cell r="H2661">
            <v>83.92</v>
          </cell>
          <cell r="I2661">
            <v>1.8</v>
          </cell>
          <cell r="J2661" t="str">
            <v>KHİ</v>
          </cell>
        </row>
        <row r="2662">
          <cell r="B2662" t="str">
            <v>çelik küresel vana rg fln-50KLINGER</v>
          </cell>
          <cell r="C2662" t="str">
            <v>Çelik Döküm Küresel Vana ,PN25/40 Redük. Geçişli,Flanşlı DN50</v>
          </cell>
          <cell r="F2662">
            <v>161.73294146341462</v>
          </cell>
          <cell r="G2662">
            <v>121.02000000000001</v>
          </cell>
          <cell r="H2662">
            <v>101.12</v>
          </cell>
          <cell r="I2662">
            <v>2.5</v>
          </cell>
          <cell r="J2662" t="str">
            <v>KHİ</v>
          </cell>
        </row>
        <row r="2663">
          <cell r="B2663" t="str">
            <v>çelik küresel vana rg fln-65KLINGER</v>
          </cell>
          <cell r="C2663" t="str">
            <v>Çelik Döküm Küresel Vana ,PN25/40 Redük. Geçişli,Flanşlı DN65</v>
          </cell>
          <cell r="F2663">
            <v>225.22788292682924</v>
          </cell>
          <cell r="G2663">
            <v>168.53</v>
          </cell>
          <cell r="H2663">
            <v>140.82</v>
          </cell>
          <cell r="I2663">
            <v>3</v>
          </cell>
          <cell r="J2663" t="str">
            <v>KHİ</v>
          </cell>
        </row>
        <row r="2664">
          <cell r="B2664" t="str">
            <v>çelik küresel vana rg fln-80KLINGER</v>
          </cell>
          <cell r="C2664" t="str">
            <v>Çelik Döküm Küresel Vana ,PN25/40 Redük. Geçişli,Flanşlı DN80</v>
          </cell>
          <cell r="F2664">
            <v>313.15188292682927</v>
          </cell>
          <cell r="G2664">
            <v>234.31</v>
          </cell>
          <cell r="H2664">
            <v>195.79</v>
          </cell>
          <cell r="I2664">
            <v>3</v>
          </cell>
          <cell r="J2664" t="str">
            <v>KHİ</v>
          </cell>
        </row>
        <row r="2665">
          <cell r="B2665" t="str">
            <v>çelik küresel vana rg fln-100KLINGER</v>
          </cell>
          <cell r="C2665" t="str">
            <v>Çelik Döküm Küresel Vana ,PN25/40 Redük. Geçişli,Flanşlı DN100</v>
          </cell>
          <cell r="F2665">
            <v>393.29988292682924</v>
          </cell>
          <cell r="G2665">
            <v>294.27999999999997</v>
          </cell>
          <cell r="H2665">
            <v>245.89</v>
          </cell>
          <cell r="I2665">
            <v>4</v>
          </cell>
          <cell r="J2665" t="str">
            <v>KHİ</v>
          </cell>
        </row>
        <row r="2666">
          <cell r="B2666" t="str">
            <v>çelik küresel vana rg fln-125KLINGER</v>
          </cell>
          <cell r="C2666" t="str">
            <v>Çelik Döküm Küresel Vana ,PN25/40 Redük. Geçişli,Flanşlı DN125</v>
          </cell>
          <cell r="F2666">
            <v>662.03988292682925</v>
          </cell>
          <cell r="G2666">
            <v>495.36</v>
          </cell>
          <cell r="H2666">
            <v>413.90999999999997</v>
          </cell>
          <cell r="I2666">
            <v>4</v>
          </cell>
          <cell r="J2666" t="str">
            <v>KHİ</v>
          </cell>
        </row>
        <row r="2667">
          <cell r="B2667" t="str">
            <v>çelik küresel vana rg fln-150KLINGER</v>
          </cell>
          <cell r="C2667" t="str">
            <v>Çelik Döküm Küresel Vana ,PN25/40 Redük. Geçişli,Flanşlı DN150</v>
          </cell>
          <cell r="F2667">
            <v>842.83086174496634</v>
          </cell>
          <cell r="G2667">
            <v>630.63</v>
          </cell>
          <cell r="H2667">
            <v>526.93999999999994</v>
          </cell>
          <cell r="I2667">
            <v>5</v>
          </cell>
          <cell r="J2667" t="str">
            <v>KHİ</v>
          </cell>
        </row>
        <row r="2668">
          <cell r="B2668" t="str">
            <v>çelik küresel vana rg fln-200KLINGER</v>
          </cell>
          <cell r="C2668" t="str">
            <v>Çelik Döküm Küresel Vana ,PN25/40 Redük. Geçişli,Flanşlı DN200</v>
          </cell>
          <cell r="F2668">
            <v>1690.9332926174495</v>
          </cell>
          <cell r="G2668">
            <v>1265.2</v>
          </cell>
          <cell r="H2668">
            <v>1057.17</v>
          </cell>
          <cell r="I2668">
            <v>6</v>
          </cell>
          <cell r="J2668" t="str">
            <v>KHİ</v>
          </cell>
        </row>
        <row r="2669">
          <cell r="B2669" t="str">
            <v>çelik küresel vana rg fln-250KLINGER</v>
          </cell>
          <cell r="C2669" t="str">
            <v>Çelik Döküm Küresel Vana ,PN25/40 Redük. Geçişli,Flanşlı DN250</v>
          </cell>
          <cell r="F2669">
            <v>3004.1798542372881</v>
          </cell>
          <cell r="G2669">
            <v>2247.8000000000002</v>
          </cell>
          <cell r="H2669">
            <v>1878.2</v>
          </cell>
          <cell r="I2669">
            <v>6</v>
          </cell>
          <cell r="J2669" t="str">
            <v>KHİ</v>
          </cell>
        </row>
        <row r="2670">
          <cell r="B2670" t="str">
            <v>çelik küresel vana rg fln-300KLINGER</v>
          </cell>
          <cell r="C2670" t="str">
            <v>Çelik Döküm Küresel Vana ,PN25/40 Redük. Geçişli,Flanşlı DN300</v>
          </cell>
          <cell r="F2670">
            <v>5618.7908542372879</v>
          </cell>
          <cell r="G2670">
            <v>4204.1100000000006</v>
          </cell>
          <cell r="H2670">
            <v>3512.8500000000004</v>
          </cell>
          <cell r="I2670">
            <v>7</v>
          </cell>
          <cell r="J2670" t="str">
            <v>KHİ</v>
          </cell>
        </row>
        <row r="2671">
          <cell r="B2671">
            <v>0</v>
          </cell>
          <cell r="C2671">
            <v>0</v>
          </cell>
        </row>
        <row r="2672">
          <cell r="B2672" t="str">
            <v>pik pistonlu vana-15TERMO</v>
          </cell>
          <cell r="C2672" t="str">
            <v>Pik Döküm Pistonlu Vana ,PN16 Flanşlı DN15</v>
          </cell>
          <cell r="F2672">
            <v>32.665861991701249</v>
          </cell>
          <cell r="G2672">
            <v>24.450000000000003</v>
          </cell>
          <cell r="H2672">
            <v>20.430000000000003</v>
          </cell>
          <cell r="I2672">
            <v>1.1000000000000001</v>
          </cell>
          <cell r="J2672" t="str">
            <v>C1020 GG-25</v>
          </cell>
        </row>
        <row r="2673">
          <cell r="B2673" t="str">
            <v>pik pistonlu vana-20TERMO</v>
          </cell>
          <cell r="C2673" t="str">
            <v>Pik Döküm Pistonlu Vana ,PN16 Flanşlı DN20</v>
          </cell>
          <cell r="F2673">
            <v>40.734861991701251</v>
          </cell>
          <cell r="G2673">
            <v>30.48</v>
          </cell>
          <cell r="H2673">
            <v>25.470000000000002</v>
          </cell>
          <cell r="I2673">
            <v>1.1499999999999999</v>
          </cell>
          <cell r="J2673" t="str">
            <v>C1020 GG-25</v>
          </cell>
        </row>
        <row r="2674">
          <cell r="B2674" t="str">
            <v>pik pistonlu vana-25TERMO</v>
          </cell>
          <cell r="C2674" t="str">
            <v>Pik Döküm Pistonlu Vana ,PN16 Flanşlı DN25</v>
          </cell>
          <cell r="F2674">
            <v>51.677861991701249</v>
          </cell>
          <cell r="G2674">
            <v>38.669999999999995</v>
          </cell>
          <cell r="H2674">
            <v>32.309999999999995</v>
          </cell>
          <cell r="I2674">
            <v>1.25</v>
          </cell>
          <cell r="J2674" t="str">
            <v>C1020 GG-25</v>
          </cell>
        </row>
        <row r="2675">
          <cell r="B2675" t="str">
            <v>pik pistonlu vana-32TERMO</v>
          </cell>
          <cell r="C2675" t="str">
            <v>Pik Döküm Pistonlu Vana ,PN16 Flanşlı DN32</v>
          </cell>
          <cell r="F2675">
            <v>71.836941463414632</v>
          </cell>
          <cell r="G2675">
            <v>53.76</v>
          </cell>
          <cell r="H2675">
            <v>44.919999999999995</v>
          </cell>
          <cell r="I2675">
            <v>1.5</v>
          </cell>
          <cell r="J2675" t="str">
            <v>C1020 GG-25</v>
          </cell>
        </row>
        <row r="2676">
          <cell r="B2676" t="str">
            <v>pik pistonlu vana-40TERMO</v>
          </cell>
          <cell r="C2676" t="str">
            <v>Pik Döküm Pistonlu Vana ,PN16 Flanşlı DN40</v>
          </cell>
          <cell r="F2676">
            <v>94.628941463414648</v>
          </cell>
          <cell r="G2676">
            <v>70.81</v>
          </cell>
          <cell r="H2676">
            <v>59.169999999999995</v>
          </cell>
          <cell r="I2676">
            <v>1.8</v>
          </cell>
          <cell r="J2676" t="str">
            <v>C1020 GG-25</v>
          </cell>
        </row>
        <row r="2677">
          <cell r="B2677" t="str">
            <v>pik pistonlu vana-50TERMO</v>
          </cell>
          <cell r="C2677" t="str">
            <v>Pik Döküm Pistonlu Vana ,PN16 Flanşlı DN50</v>
          </cell>
          <cell r="F2677">
            <v>120.53294146341464</v>
          </cell>
          <cell r="G2677">
            <v>90.190000000000012</v>
          </cell>
          <cell r="H2677">
            <v>75.36</v>
          </cell>
          <cell r="I2677">
            <v>2.5</v>
          </cell>
          <cell r="J2677" t="str">
            <v>C1020 GG-25</v>
          </cell>
        </row>
        <row r="2678">
          <cell r="B2678" t="str">
            <v>pik pistonlu vana-65TERMO</v>
          </cell>
          <cell r="C2678" t="str">
            <v>Pik Döküm Pistonlu Vana ,PN16 Flanşlı DN65</v>
          </cell>
          <cell r="F2678">
            <v>223.42788292682928</v>
          </cell>
          <cell r="G2678">
            <v>167.17999999999998</v>
          </cell>
          <cell r="H2678">
            <v>139.69</v>
          </cell>
          <cell r="I2678">
            <v>3</v>
          </cell>
          <cell r="J2678" t="str">
            <v>C1020 GG-25</v>
          </cell>
        </row>
        <row r="2679">
          <cell r="B2679" t="str">
            <v>pik pistonlu vana-80TERMO</v>
          </cell>
          <cell r="C2679" t="str">
            <v>Pik Döküm Pistonlu Vana ,PN16 Flanşlı DN80</v>
          </cell>
          <cell r="F2679">
            <v>283.7518829268293</v>
          </cell>
          <cell r="G2679">
            <v>212.31</v>
          </cell>
          <cell r="H2679">
            <v>177.41</v>
          </cell>
          <cell r="I2679">
            <v>3</v>
          </cell>
          <cell r="J2679" t="str">
            <v>C1020 GG-25</v>
          </cell>
        </row>
        <row r="2680">
          <cell r="B2680" t="str">
            <v>pik pistonlu vana-100TERMO</v>
          </cell>
          <cell r="C2680" t="str">
            <v>Pik Döküm Pistonlu Vana ,PN16 Flanşlı DN100</v>
          </cell>
          <cell r="F2680">
            <v>369.49988292682929</v>
          </cell>
          <cell r="G2680">
            <v>276.46999999999997</v>
          </cell>
          <cell r="H2680">
            <v>231.01</v>
          </cell>
          <cell r="I2680">
            <v>4</v>
          </cell>
          <cell r="J2680" t="str">
            <v>C1020 GG-25</v>
          </cell>
        </row>
        <row r="2681">
          <cell r="B2681" t="str">
            <v>pik pistonlu vana-125TERMO</v>
          </cell>
          <cell r="C2681" t="str">
            <v>Pik Döküm Pistonlu Vana ,PN16 Flanşlı DN125</v>
          </cell>
          <cell r="F2681">
            <v>554.63988292682927</v>
          </cell>
          <cell r="G2681">
            <v>415</v>
          </cell>
          <cell r="H2681">
            <v>346.76</v>
          </cell>
          <cell r="I2681">
            <v>4</v>
          </cell>
          <cell r="J2681" t="str">
            <v>C1020 GG-25</v>
          </cell>
        </row>
        <row r="2682">
          <cell r="B2682" t="str">
            <v>pik pistonlu vana-150TERMO</v>
          </cell>
          <cell r="C2682" t="str">
            <v>Pik Döküm Pistonlu Vana ,PN16 Flanşlı DN150</v>
          </cell>
          <cell r="F2682">
            <v>689.23086174496643</v>
          </cell>
          <cell r="G2682">
            <v>515.70000000000005</v>
          </cell>
          <cell r="H2682">
            <v>430.90999999999997</v>
          </cell>
          <cell r="I2682">
            <v>5</v>
          </cell>
          <cell r="J2682" t="str">
            <v>C1020 GG-25</v>
          </cell>
        </row>
        <row r="2683">
          <cell r="B2683" t="str">
            <v>pik pistonlu vana-200TERMO</v>
          </cell>
          <cell r="C2683" t="str">
            <v>Pik Döküm Pistonlu Vana ,PN16 Flanşlı DN200</v>
          </cell>
          <cell r="F2683">
            <v>1204.9332926174498</v>
          </cell>
          <cell r="G2683">
            <v>901.56</v>
          </cell>
          <cell r="H2683">
            <v>753.31999999999994</v>
          </cell>
          <cell r="I2683">
            <v>6</v>
          </cell>
          <cell r="J2683" t="str">
            <v>C1020 GG-25</v>
          </cell>
        </row>
        <row r="2684">
          <cell r="B2684" t="str">
            <v>pik pistonlu vana-250TERMO</v>
          </cell>
          <cell r="C2684" t="str">
            <v>Pik Döküm Pistonlu Vana ,PN16 Flanşlı DN250</v>
          </cell>
          <cell r="F2684" t="str">
            <v>YOK</v>
          </cell>
          <cell r="G2684" t="str">
            <v>YOK</v>
          </cell>
          <cell r="H2684" t="str">
            <v>YOK</v>
          </cell>
        </row>
        <row r="2685">
          <cell r="B2685" t="str">
            <v>pik pistonlu vana-300TERMO</v>
          </cell>
          <cell r="C2685" t="str">
            <v>Pik Döküm Pistonlu Vana ,PN16 Flanşlı DN300</v>
          </cell>
          <cell r="F2685" t="str">
            <v>YOK</v>
          </cell>
          <cell r="G2685" t="str">
            <v>YOK</v>
          </cell>
          <cell r="H2685" t="str">
            <v>YOK</v>
          </cell>
        </row>
        <row r="2686">
          <cell r="B2686">
            <v>0</v>
          </cell>
          <cell r="C2686">
            <v>0</v>
          </cell>
        </row>
        <row r="2687">
          <cell r="B2687" t="str">
            <v>çelik pistonlu vana-15TERMO</v>
          </cell>
          <cell r="C2687" t="str">
            <v>Çelik Döküm Pistonlu Vana ,PN25/40 Flanşlı DN15</v>
          </cell>
          <cell r="F2687">
            <v>53.785861991701253</v>
          </cell>
          <cell r="G2687">
            <v>40.25</v>
          </cell>
          <cell r="H2687">
            <v>33.629999999999995</v>
          </cell>
          <cell r="I2687">
            <v>1.1000000000000001</v>
          </cell>
          <cell r="J2687" t="str">
            <v>S1020 GS C-25</v>
          </cell>
        </row>
        <row r="2688">
          <cell r="B2688" t="str">
            <v>çelik pistonlu vana-20TERMO</v>
          </cell>
          <cell r="C2688" t="str">
            <v>Çelik Döküm Pistonlu Vana ,PN25/40 Flanşlı DN20</v>
          </cell>
          <cell r="F2688">
            <v>67.090861991701246</v>
          </cell>
          <cell r="G2688">
            <v>50.199999999999996</v>
          </cell>
          <cell r="H2688">
            <v>41.949999999999996</v>
          </cell>
          <cell r="I2688">
            <v>1.1499999999999999</v>
          </cell>
          <cell r="J2688" t="str">
            <v>S1020 GS C-25</v>
          </cell>
        </row>
        <row r="2689">
          <cell r="B2689" t="str">
            <v>çelik pistonlu vana-25TERMO</v>
          </cell>
          <cell r="C2689" t="str">
            <v>Çelik Döküm Pistonlu Vana ,PN25/40 Flanşlı DN25</v>
          </cell>
          <cell r="F2689">
            <v>83.777861991701243</v>
          </cell>
          <cell r="G2689">
            <v>62.69</v>
          </cell>
          <cell r="H2689">
            <v>52.379999999999995</v>
          </cell>
          <cell r="I2689">
            <v>1.25</v>
          </cell>
          <cell r="J2689" t="str">
            <v>S1020 GS C-25</v>
          </cell>
        </row>
        <row r="2690">
          <cell r="B2690" t="str">
            <v>çelik pistonlu vana-32TERMO</v>
          </cell>
          <cell r="C2690" t="str">
            <v>Çelik Döküm Pistonlu Vana ,PN25/40 Flanşlı DN32</v>
          </cell>
          <cell r="F2690">
            <v>114.38694146341463</v>
          </cell>
          <cell r="G2690">
            <v>85.59</v>
          </cell>
          <cell r="H2690">
            <v>71.52000000000001</v>
          </cell>
          <cell r="I2690">
            <v>1.5</v>
          </cell>
          <cell r="J2690" t="str">
            <v>S1020 GS C-25</v>
          </cell>
        </row>
        <row r="2691">
          <cell r="B2691" t="str">
            <v>çelik pistonlu vana-40TERMO</v>
          </cell>
          <cell r="C2691" t="str">
            <v>Çelik Döküm Pistonlu Vana ,PN25/40 Flanşlı DN40</v>
          </cell>
          <cell r="F2691">
            <v>160.46894146341464</v>
          </cell>
          <cell r="G2691">
            <v>120.07000000000001</v>
          </cell>
          <cell r="H2691">
            <v>100.33</v>
          </cell>
          <cell r="I2691">
            <v>1.8</v>
          </cell>
          <cell r="J2691" t="str">
            <v>S1020 GS C-25</v>
          </cell>
        </row>
        <row r="2692">
          <cell r="B2692" t="str">
            <v>çelik pistonlu vana-50TERMO</v>
          </cell>
          <cell r="C2692" t="str">
            <v>Çelik Döküm Pistonlu Vana ,PN25/40 Flanşlı DN50</v>
          </cell>
          <cell r="F2692">
            <v>196.91294146341465</v>
          </cell>
          <cell r="G2692">
            <v>147.34</v>
          </cell>
          <cell r="H2692">
            <v>123.11</v>
          </cell>
          <cell r="I2692">
            <v>2.5</v>
          </cell>
          <cell r="J2692" t="str">
            <v>S1020 GS C-25</v>
          </cell>
        </row>
        <row r="2693">
          <cell r="B2693" t="str">
            <v>çelik pistonlu vana-65TERMO</v>
          </cell>
          <cell r="C2693" t="str">
            <v>Çelik Döküm Pistonlu Vana ,PN25/40 Flanşlı DN65</v>
          </cell>
          <cell r="F2693">
            <v>347.18788292682927</v>
          </cell>
          <cell r="G2693">
            <v>259.77999999999997</v>
          </cell>
          <cell r="H2693">
            <v>217.07</v>
          </cell>
          <cell r="I2693">
            <v>3</v>
          </cell>
          <cell r="J2693" t="str">
            <v>S1020 GS C-25</v>
          </cell>
        </row>
        <row r="2694">
          <cell r="B2694" t="str">
            <v>çelik pistonlu vana-80TERMO</v>
          </cell>
          <cell r="C2694" t="str">
            <v>Çelik Döküm Pistonlu Vana ,PN25/40 Flanşlı DN80</v>
          </cell>
          <cell r="F2694">
            <v>478.51188292682934</v>
          </cell>
          <cell r="G2694">
            <v>358.03999999999996</v>
          </cell>
          <cell r="H2694">
            <v>299.17</v>
          </cell>
          <cell r="I2694">
            <v>3</v>
          </cell>
          <cell r="J2694" t="str">
            <v>S1020 GS C-25</v>
          </cell>
        </row>
        <row r="2695">
          <cell r="B2695" t="str">
            <v>çelik pistonlu vana-100TERMO</v>
          </cell>
          <cell r="C2695" t="str">
            <v>Çelik Döküm Pistonlu Vana ,PN25/40 Flanşlı DN100</v>
          </cell>
          <cell r="F2695">
            <v>563.23886174496647</v>
          </cell>
          <cell r="G2695">
            <v>421.43</v>
          </cell>
          <cell r="H2695">
            <v>352.14</v>
          </cell>
          <cell r="I2695">
            <v>4</v>
          </cell>
          <cell r="J2695" t="str">
            <v>S1020 GS C-25</v>
          </cell>
        </row>
        <row r="2696">
          <cell r="B2696" t="str">
            <v>çelik pistonlu vana-125TERMO</v>
          </cell>
          <cell r="C2696" t="str">
            <v>Çelik Döküm Pistonlu Vana ,PN25/40 Flanşlı DN125</v>
          </cell>
          <cell r="F2696" t="str">
            <v>YOK</v>
          </cell>
          <cell r="G2696" t="str">
            <v>YOK</v>
          </cell>
          <cell r="H2696" t="str">
            <v>YOK</v>
          </cell>
        </row>
        <row r="2697">
          <cell r="B2697" t="str">
            <v>çelik pistonlu vana-150TERMO</v>
          </cell>
          <cell r="C2697" t="str">
            <v>Çelik Döküm Pistonlu Vana ,PN25/40 Flanşlı DN150</v>
          </cell>
          <cell r="F2697" t="str">
            <v>YOK</v>
          </cell>
          <cell r="G2697" t="str">
            <v>YOK</v>
          </cell>
          <cell r="H2697" t="str">
            <v>YOK</v>
          </cell>
        </row>
        <row r="2698">
          <cell r="B2698" t="str">
            <v>çelik pistonlu vana-200TERMO</v>
          </cell>
          <cell r="C2698" t="str">
            <v>Çelik Döküm Pistonlu Vana ,PN25/40 Flanşlı DN200</v>
          </cell>
          <cell r="F2698" t="str">
            <v>YOK</v>
          </cell>
          <cell r="G2698" t="str">
            <v>YOK</v>
          </cell>
          <cell r="H2698" t="str">
            <v>YOK</v>
          </cell>
        </row>
        <row r="2699">
          <cell r="B2699" t="str">
            <v>çelik pistonlu vana-250TERMO</v>
          </cell>
          <cell r="C2699" t="str">
            <v>Çelik Döküm Pistonlu Vana ,PN25/40 Flanşlı DN250</v>
          </cell>
          <cell r="F2699" t="str">
            <v>YOK</v>
          </cell>
          <cell r="G2699" t="str">
            <v>YOK</v>
          </cell>
          <cell r="H2699" t="str">
            <v>YOK</v>
          </cell>
        </row>
        <row r="2700">
          <cell r="B2700" t="str">
            <v>çelik pistonlu vana-300TERMO</v>
          </cell>
          <cell r="C2700" t="str">
            <v>Çelik Döküm Pistonlu Vana ,PN25/40 Flanşlı DN300</v>
          </cell>
          <cell r="F2700" t="str">
            <v>YOK</v>
          </cell>
          <cell r="G2700" t="str">
            <v>YOK</v>
          </cell>
          <cell r="H2700" t="str">
            <v>YOK</v>
          </cell>
        </row>
        <row r="2702">
          <cell r="B2702" t="str">
            <v>pik pistonlu vana-15VALFTEK</v>
          </cell>
          <cell r="C2702" t="str">
            <v>Pik Döküm Pistonlu Vana ,PN16 Flanşlı DN15</v>
          </cell>
          <cell r="F2702">
            <v>33.185861991701245</v>
          </cell>
          <cell r="G2702">
            <v>24.84</v>
          </cell>
          <cell r="H2702">
            <v>20.75</v>
          </cell>
          <cell r="I2702">
            <v>1.1000000000000001</v>
          </cell>
          <cell r="J2702" t="str">
            <v>BV  DN15</v>
          </cell>
        </row>
        <row r="2703">
          <cell r="B2703" t="str">
            <v>pik pistonlu vana-20VALFTEK</v>
          </cell>
          <cell r="C2703" t="str">
            <v>Pik Döküm Pistonlu Vana ,PN16 Flanşlı DN20</v>
          </cell>
          <cell r="F2703">
            <v>41.894861991701248</v>
          </cell>
          <cell r="G2703">
            <v>31.35</v>
          </cell>
          <cell r="H2703">
            <v>26.200000000000003</v>
          </cell>
          <cell r="I2703">
            <v>1.1499999999999999</v>
          </cell>
          <cell r="J2703" t="str">
            <v>BV  DN20</v>
          </cell>
        </row>
        <row r="2704">
          <cell r="B2704" t="str">
            <v>pik pistonlu vana-25VALFTEK</v>
          </cell>
          <cell r="C2704" t="str">
            <v>Pik Döküm Pistonlu Vana ,PN16 Flanşlı DN25</v>
          </cell>
          <cell r="F2704">
            <v>54.137861991701243</v>
          </cell>
          <cell r="G2704">
            <v>40.51</v>
          </cell>
          <cell r="H2704">
            <v>33.85</v>
          </cell>
          <cell r="I2704">
            <v>1.25</v>
          </cell>
          <cell r="J2704" t="str">
            <v>BV  DN25</v>
          </cell>
        </row>
        <row r="2705">
          <cell r="B2705" t="str">
            <v>pik pistonlu vana-32VALFTEK</v>
          </cell>
          <cell r="C2705" t="str">
            <v>Pik Döküm Pistonlu Vana ,PN16 Flanşlı DN32</v>
          </cell>
          <cell r="F2705">
            <v>76.756941463414634</v>
          </cell>
          <cell r="G2705">
            <v>57.44</v>
          </cell>
          <cell r="H2705">
            <v>47.989999999999995</v>
          </cell>
          <cell r="I2705">
            <v>1.5</v>
          </cell>
          <cell r="J2705" t="str">
            <v>BV  DN32</v>
          </cell>
        </row>
        <row r="2706">
          <cell r="B2706" t="str">
            <v>pik pistonlu vana-40VALFTEK</v>
          </cell>
          <cell r="C2706" t="str">
            <v>Pik Döküm Pistonlu Vana ,PN16 Flanşlı DN40</v>
          </cell>
          <cell r="F2706">
            <v>99.248941463414639</v>
          </cell>
          <cell r="G2706">
            <v>74.27000000000001</v>
          </cell>
          <cell r="H2706">
            <v>62.05</v>
          </cell>
          <cell r="I2706">
            <v>1.8</v>
          </cell>
          <cell r="J2706" t="str">
            <v>BV  DN40</v>
          </cell>
        </row>
        <row r="2707">
          <cell r="B2707" t="str">
            <v>pik pistonlu vana-50VALFTEK</v>
          </cell>
          <cell r="C2707" t="str">
            <v>Pik Döküm Pistonlu Vana ,PN16 Flanşlı DN50</v>
          </cell>
          <cell r="F2707">
            <v>142.47294146341463</v>
          </cell>
          <cell r="G2707">
            <v>106.61</v>
          </cell>
          <cell r="H2707">
            <v>89.08</v>
          </cell>
          <cell r="I2707">
            <v>2.5</v>
          </cell>
          <cell r="J2707" t="str">
            <v>BV  DN50</v>
          </cell>
        </row>
        <row r="2708">
          <cell r="B2708" t="str">
            <v>pik pistonlu vana-65VALFTEK</v>
          </cell>
          <cell r="C2708" t="str">
            <v>Pik Döküm Pistonlu Vana ,PN16 Flanşlı DN65</v>
          </cell>
          <cell r="F2708">
            <v>204.80788292682928</v>
          </cell>
          <cell r="G2708">
            <v>153.25</v>
          </cell>
          <cell r="H2708">
            <v>128.04999999999998</v>
          </cell>
          <cell r="I2708">
            <v>3</v>
          </cell>
          <cell r="J2708" t="str">
            <v>BVn  DN65</v>
          </cell>
        </row>
        <row r="2709">
          <cell r="B2709" t="str">
            <v>pik pistonlu vana-80VALFTEK</v>
          </cell>
          <cell r="C2709" t="str">
            <v>Pik Döküm Pistonlu Vana ,PN16 Flanşlı DN80</v>
          </cell>
          <cell r="F2709">
            <v>277.55188292682925</v>
          </cell>
          <cell r="G2709">
            <v>207.67999999999998</v>
          </cell>
          <cell r="H2709">
            <v>173.53</v>
          </cell>
          <cell r="I2709">
            <v>3</v>
          </cell>
          <cell r="J2709" t="str">
            <v>BVn  DN80</v>
          </cell>
        </row>
        <row r="2710">
          <cell r="B2710" t="str">
            <v>pik pistonlu vana-100VALFTEK</v>
          </cell>
          <cell r="C2710" t="str">
            <v>Pik Döküm Pistonlu Vana ,PN16 Flanşlı DN100</v>
          </cell>
          <cell r="F2710">
            <v>342.89988292682926</v>
          </cell>
          <cell r="G2710">
            <v>256.57</v>
          </cell>
          <cell r="H2710">
            <v>214.38</v>
          </cell>
          <cell r="I2710">
            <v>4</v>
          </cell>
          <cell r="J2710" t="str">
            <v>BVn  DN100</v>
          </cell>
        </row>
        <row r="2711">
          <cell r="B2711" t="str">
            <v>pik pistonlu vana-125VALFTEK</v>
          </cell>
          <cell r="C2711" t="str">
            <v>Pik Döküm Pistonlu Vana ,PN16 Flanşlı DN125</v>
          </cell>
          <cell r="F2711">
            <v>588.15988292682925</v>
          </cell>
          <cell r="G2711">
            <v>440.08</v>
          </cell>
          <cell r="H2711">
            <v>367.71999999999997</v>
          </cell>
          <cell r="I2711">
            <v>4</v>
          </cell>
          <cell r="J2711" t="str">
            <v>BVe  DN125</v>
          </cell>
        </row>
        <row r="2712">
          <cell r="B2712" t="str">
            <v>pik pistonlu vana-150VALFTEK</v>
          </cell>
          <cell r="C2712" t="str">
            <v>Pik Döküm Pistonlu Vana ,PN16 Flanşlı DN150</v>
          </cell>
          <cell r="F2712">
            <v>741.67086174496649</v>
          </cell>
          <cell r="G2712">
            <v>554.93999999999994</v>
          </cell>
          <cell r="H2712">
            <v>463.69</v>
          </cell>
          <cell r="I2712">
            <v>5</v>
          </cell>
          <cell r="J2712" t="str">
            <v>BVe  DN150</v>
          </cell>
        </row>
        <row r="2713">
          <cell r="B2713" t="str">
            <v>pik pistonlu vana-200VALFTEK</v>
          </cell>
          <cell r="C2713" t="str">
            <v>Pik Döküm Pistonlu Vana ,PN16 Flanşlı DN200</v>
          </cell>
          <cell r="F2713">
            <v>1173.3732926174496</v>
          </cell>
          <cell r="G2713">
            <v>877.95</v>
          </cell>
          <cell r="H2713">
            <v>733.59</v>
          </cell>
          <cell r="I2713">
            <v>6</v>
          </cell>
          <cell r="J2713" t="str">
            <v>BVe  DN200</v>
          </cell>
        </row>
        <row r="2714">
          <cell r="B2714" t="str">
            <v>pik pistonlu vana-250VALFTEK</v>
          </cell>
          <cell r="C2714" t="str">
            <v>Pik Döküm Pistonlu Vana ,PN16 Flanşlı DN250</v>
          </cell>
          <cell r="F2714" t="str">
            <v>YOK</v>
          </cell>
          <cell r="G2714" t="str">
            <v>YOK</v>
          </cell>
          <cell r="H2714" t="str">
            <v>YOK</v>
          </cell>
        </row>
        <row r="2715">
          <cell r="B2715" t="str">
            <v>pik pistonlu vana-300VALFTEK</v>
          </cell>
          <cell r="C2715" t="str">
            <v>Pik Döküm Pistonlu Vana ,PN16 Flanşlı DN300</v>
          </cell>
          <cell r="F2715" t="str">
            <v>YOK</v>
          </cell>
          <cell r="G2715" t="str">
            <v>YOK</v>
          </cell>
          <cell r="H2715" t="str">
            <v>YOK</v>
          </cell>
        </row>
        <row r="2716">
          <cell r="B2716">
            <v>0</v>
          </cell>
          <cell r="C2716">
            <v>0</v>
          </cell>
        </row>
        <row r="2717">
          <cell r="B2717" t="str">
            <v>çelik pistonlu vana-15VALFTEK</v>
          </cell>
          <cell r="C2717" t="str">
            <v>Çelik Döküm Pistonlu Vana ,PN25/40 Flanşlı DN15</v>
          </cell>
          <cell r="F2717">
            <v>41.965861991701246</v>
          </cell>
          <cell r="G2717">
            <v>31.400000000000002</v>
          </cell>
          <cell r="H2717">
            <v>26.240000000000002</v>
          </cell>
          <cell r="I2717">
            <v>1.1000000000000001</v>
          </cell>
          <cell r="J2717" t="str">
            <v>BV  DN15</v>
          </cell>
        </row>
        <row r="2718">
          <cell r="B2718" t="str">
            <v>çelik pistonlu vana-20VALFTEK</v>
          </cell>
          <cell r="C2718" t="str">
            <v>Çelik Döküm Pistonlu Vana ,PN25/40 Flanşlı DN20</v>
          </cell>
          <cell r="F2718">
            <v>54.430861991701249</v>
          </cell>
          <cell r="G2718">
            <v>40.729999999999997</v>
          </cell>
          <cell r="H2718">
            <v>34.03</v>
          </cell>
          <cell r="I2718">
            <v>1.1499999999999999</v>
          </cell>
          <cell r="J2718" t="str">
            <v>BV  DN20</v>
          </cell>
        </row>
        <row r="2719">
          <cell r="B2719" t="str">
            <v>çelik pistonlu vana-25VALFTEK</v>
          </cell>
          <cell r="C2719" t="str">
            <v>Çelik Döküm Pistonlu Vana ,PN25/40 Flanşlı DN25</v>
          </cell>
          <cell r="F2719">
            <v>68.057861991701245</v>
          </cell>
          <cell r="G2719">
            <v>50.93</v>
          </cell>
          <cell r="H2719">
            <v>42.55</v>
          </cell>
          <cell r="I2719">
            <v>1.25</v>
          </cell>
          <cell r="J2719" t="str">
            <v>BV  DN25</v>
          </cell>
        </row>
        <row r="2720">
          <cell r="B2720" t="str">
            <v>çelik pistonlu vana-32VALFTEK</v>
          </cell>
          <cell r="C2720" t="str">
            <v>Çelik Döküm Pistonlu Vana ,PN25/40 Flanşlı DN32</v>
          </cell>
          <cell r="F2720">
            <v>108.48694146341462</v>
          </cell>
          <cell r="G2720">
            <v>81.180000000000007</v>
          </cell>
          <cell r="H2720">
            <v>67.83</v>
          </cell>
          <cell r="I2720">
            <v>1.5</v>
          </cell>
          <cell r="J2720" t="str">
            <v>BV  DN32</v>
          </cell>
        </row>
        <row r="2721">
          <cell r="B2721" t="str">
            <v>çelik pistonlu vana-40VALFTEK</v>
          </cell>
          <cell r="C2721" t="str">
            <v>Çelik Döküm Pistonlu Vana ,PN25/40 Flanşlı DN40</v>
          </cell>
          <cell r="F2721">
            <v>135.40894146341464</v>
          </cell>
          <cell r="G2721">
            <v>101.32000000000001</v>
          </cell>
          <cell r="H2721">
            <v>84.660000000000011</v>
          </cell>
          <cell r="I2721">
            <v>1.8</v>
          </cell>
          <cell r="J2721" t="str">
            <v>BV  DN40</v>
          </cell>
        </row>
        <row r="2722">
          <cell r="B2722" t="str">
            <v>çelik pistonlu vana-50VALFTEK</v>
          </cell>
          <cell r="C2722" t="str">
            <v>Çelik Döküm Pistonlu Vana ,PN25/40 Flanşlı DN50</v>
          </cell>
          <cell r="F2722">
            <v>175.45294146341465</v>
          </cell>
          <cell r="G2722">
            <v>131.28</v>
          </cell>
          <cell r="H2722">
            <v>109.7</v>
          </cell>
          <cell r="I2722">
            <v>2.5</v>
          </cell>
          <cell r="J2722" t="str">
            <v>BV  DN50</v>
          </cell>
        </row>
        <row r="2723">
          <cell r="B2723" t="str">
            <v>çelik pistonlu vana-65VALFTEK</v>
          </cell>
          <cell r="C2723" t="str">
            <v>Çelik Döküm Pistonlu Vana ,PN25/40 Flanşlı DN65</v>
          </cell>
          <cell r="F2723">
            <v>297.48788292682923</v>
          </cell>
          <cell r="G2723">
            <v>222.59</v>
          </cell>
          <cell r="H2723">
            <v>185.98999999999998</v>
          </cell>
          <cell r="I2723">
            <v>3</v>
          </cell>
          <cell r="J2723" t="str">
            <v>BVn  DN65</v>
          </cell>
        </row>
        <row r="2724">
          <cell r="B2724" t="str">
            <v>çelik pistonlu vana-80VALFTEK</v>
          </cell>
          <cell r="C2724" t="str">
            <v>Çelik Döküm Pistonlu Vana ,PN25/40 Flanşlı DN80</v>
          </cell>
          <cell r="F2724">
            <v>429.69188292682929</v>
          </cell>
          <cell r="G2724">
            <v>321.51</v>
          </cell>
          <cell r="H2724">
            <v>268.64999999999998</v>
          </cell>
          <cell r="I2724">
            <v>3</v>
          </cell>
          <cell r="J2724" t="str">
            <v>BVn  DN80</v>
          </cell>
        </row>
        <row r="2725">
          <cell r="B2725" t="str">
            <v>çelik pistonlu vana-100VALFTEK</v>
          </cell>
          <cell r="C2725" t="str">
            <v>Çelik Döküm Pistonlu Vana ,PN25/40 Flanşlı DN100</v>
          </cell>
          <cell r="F2725">
            <v>486.79886174496647</v>
          </cell>
          <cell r="G2725">
            <v>364.24</v>
          </cell>
          <cell r="H2725">
            <v>304.34999999999997</v>
          </cell>
          <cell r="I2725">
            <v>4</v>
          </cell>
          <cell r="J2725" t="str">
            <v>BVn  DN100</v>
          </cell>
        </row>
        <row r="2726">
          <cell r="B2726" t="str">
            <v>çelik pistonlu vana-125VALFTEK</v>
          </cell>
          <cell r="C2726" t="str">
            <v>Çelik Döküm Pistonlu Vana ,PN25/40 Flanşlı DN125</v>
          </cell>
          <cell r="F2726">
            <v>751.26856949152534</v>
          </cell>
          <cell r="G2726">
            <v>562.12</v>
          </cell>
          <cell r="H2726">
            <v>469.69</v>
          </cell>
          <cell r="I2726">
            <v>4</v>
          </cell>
          <cell r="J2726" t="str">
            <v>BVe  DN125</v>
          </cell>
        </row>
        <row r="2727">
          <cell r="B2727" t="str">
            <v>çelik pistonlu vana-150VALFTEK</v>
          </cell>
          <cell r="C2727" t="str">
            <v>Çelik Döküm Pistonlu Vana ,PN25/40 Flanşlı DN150</v>
          </cell>
          <cell r="F2727">
            <v>922.84056949152546</v>
          </cell>
          <cell r="G2727">
            <v>690.5</v>
          </cell>
          <cell r="H2727">
            <v>576.96</v>
          </cell>
          <cell r="I2727">
            <v>5</v>
          </cell>
          <cell r="J2727" t="str">
            <v>BVe  DN150</v>
          </cell>
        </row>
        <row r="2728">
          <cell r="B2728" t="str">
            <v>çelik pistonlu vana-200VALFTEK</v>
          </cell>
          <cell r="C2728" t="str">
            <v>Çelik Döküm Pistonlu Vana ,PN25/40 Flanşlı DN200</v>
          </cell>
          <cell r="F2728">
            <v>1507.9821304347827</v>
          </cell>
          <cell r="G2728">
            <v>1128.31</v>
          </cell>
          <cell r="H2728">
            <v>942.79</v>
          </cell>
          <cell r="I2728">
            <v>6</v>
          </cell>
          <cell r="J2728" t="str">
            <v>BVe  DN200</v>
          </cell>
        </row>
        <row r="2729">
          <cell r="B2729" t="str">
            <v>çelik pistonlu vana-250VALFTEK</v>
          </cell>
          <cell r="C2729" t="str">
            <v>Çelik Döküm Pistonlu Vana ,PN25/40 Flanşlı DN250</v>
          </cell>
          <cell r="F2729" t="str">
            <v>YOK</v>
          </cell>
          <cell r="G2729" t="str">
            <v>YOK</v>
          </cell>
          <cell r="H2729" t="str">
            <v>YOK</v>
          </cell>
        </row>
        <row r="2730">
          <cell r="B2730" t="str">
            <v>çelik pistonlu vana-300VALFTEK</v>
          </cell>
          <cell r="C2730" t="str">
            <v>Çelik Döküm Pistonlu Vana ,PN25/40 Flanşlı DN300</v>
          </cell>
          <cell r="F2730" t="str">
            <v>YOK</v>
          </cell>
          <cell r="G2730" t="str">
            <v>YOK</v>
          </cell>
          <cell r="H2730" t="str">
            <v>YOK</v>
          </cell>
        </row>
        <row r="2731">
          <cell r="B2731">
            <v>0</v>
          </cell>
          <cell r="C2731">
            <v>0</v>
          </cell>
        </row>
        <row r="2732">
          <cell r="B2732" t="str">
            <v>pik pistonlu vana-15KLINGER</v>
          </cell>
          <cell r="C2732" t="str">
            <v>Pik Döküm Pistonlu Vana ,PN16 Flanşlı DN15</v>
          </cell>
          <cell r="F2732">
            <v>37.06586199170124</v>
          </cell>
          <cell r="G2732">
            <v>27.740000000000002</v>
          </cell>
          <cell r="H2732">
            <v>23.180000000000003</v>
          </cell>
          <cell r="I2732">
            <v>1.1000000000000001</v>
          </cell>
          <cell r="J2732" t="str">
            <v>KVN015</v>
          </cell>
        </row>
        <row r="2733">
          <cell r="B2733" t="str">
            <v>pik pistonlu vana-20KLINGER</v>
          </cell>
          <cell r="C2733" t="str">
            <v>Pik Döküm Pistonlu Vana ,PN16 Flanşlı DN20</v>
          </cell>
          <cell r="F2733">
            <v>46.734861991701244</v>
          </cell>
          <cell r="G2733">
            <v>34.97</v>
          </cell>
          <cell r="H2733">
            <v>29.220000000000002</v>
          </cell>
          <cell r="I2733">
            <v>1.1499999999999999</v>
          </cell>
          <cell r="J2733" t="str">
            <v>KVN020</v>
          </cell>
        </row>
        <row r="2734">
          <cell r="B2734" t="str">
            <v>pik pistonlu vana-25KLINGER</v>
          </cell>
          <cell r="C2734" t="str">
            <v>Pik Döküm Pistonlu Vana ,PN16 Flanşlı DN25</v>
          </cell>
          <cell r="F2734">
            <v>59.877861991701245</v>
          </cell>
          <cell r="G2734">
            <v>44.809999999999995</v>
          </cell>
          <cell r="H2734">
            <v>37.44</v>
          </cell>
          <cell r="I2734">
            <v>1.25</v>
          </cell>
          <cell r="J2734" t="str">
            <v>KVN025</v>
          </cell>
        </row>
        <row r="2735">
          <cell r="B2735" t="str">
            <v>pik pistonlu vana-32KLINGER</v>
          </cell>
          <cell r="C2735" t="str">
            <v>Pik Döküm Pistonlu Vana ,PN16 Flanşlı DN32</v>
          </cell>
          <cell r="F2735">
            <v>89.63694146341463</v>
          </cell>
          <cell r="G2735">
            <v>67.070000000000007</v>
          </cell>
          <cell r="H2735">
            <v>56.05</v>
          </cell>
          <cell r="I2735">
            <v>1.5</v>
          </cell>
          <cell r="J2735" t="str">
            <v>KVN032</v>
          </cell>
        </row>
        <row r="2736">
          <cell r="B2736" t="str">
            <v>pik pistonlu vana-40KLINGER</v>
          </cell>
          <cell r="C2736" t="str">
            <v>Pik Döküm Pistonlu Vana ,PN16 Flanşlı DN40</v>
          </cell>
          <cell r="F2736">
            <v>116.22894146341463</v>
          </cell>
          <cell r="G2736">
            <v>86.97</v>
          </cell>
          <cell r="H2736">
            <v>72.67</v>
          </cell>
          <cell r="I2736">
            <v>1.8</v>
          </cell>
          <cell r="J2736" t="str">
            <v>KVN040</v>
          </cell>
        </row>
        <row r="2737">
          <cell r="B2737" t="str">
            <v>pik pistonlu vana-50KLINGER</v>
          </cell>
          <cell r="C2737" t="str">
            <v>Pik Döküm Pistonlu Vana ,PN16 Flanşlı DN50</v>
          </cell>
          <cell r="F2737">
            <v>152.73294146341462</v>
          </cell>
          <cell r="G2737">
            <v>114.28</v>
          </cell>
          <cell r="H2737">
            <v>95.490000000000009</v>
          </cell>
          <cell r="I2737">
            <v>2.5</v>
          </cell>
          <cell r="J2737" t="str">
            <v>KVN050</v>
          </cell>
        </row>
        <row r="2738">
          <cell r="B2738" t="str">
            <v>pik pistonlu vana-65KLINGER</v>
          </cell>
          <cell r="C2738" t="str">
            <v>Pik Döküm Pistonlu Vana ,PN16 Flanşlı DN65</v>
          </cell>
          <cell r="F2738">
            <v>292.42788292682928</v>
          </cell>
          <cell r="G2738">
            <v>218.81</v>
          </cell>
          <cell r="H2738">
            <v>182.82999999999998</v>
          </cell>
          <cell r="I2738">
            <v>3</v>
          </cell>
          <cell r="J2738" t="str">
            <v>KVN065</v>
          </cell>
        </row>
        <row r="2739">
          <cell r="B2739" t="str">
            <v>pik pistonlu vana-80KLINGER</v>
          </cell>
          <cell r="C2739" t="str">
            <v>Pik Döküm Pistonlu Vana ,PN16 Flanşlı DN80</v>
          </cell>
          <cell r="F2739">
            <v>351.55188292682925</v>
          </cell>
          <cell r="G2739">
            <v>263.03999999999996</v>
          </cell>
          <cell r="H2739">
            <v>219.79</v>
          </cell>
          <cell r="I2739">
            <v>3</v>
          </cell>
          <cell r="J2739" t="str">
            <v>KVN080</v>
          </cell>
        </row>
        <row r="2740">
          <cell r="B2740" t="str">
            <v>pik pistonlu vana-100KLINGER</v>
          </cell>
          <cell r="C2740" t="str">
            <v>Pik Döküm Pistonlu Vana ,PN16 Flanşlı DN100</v>
          </cell>
          <cell r="F2740">
            <v>435.29988292682924</v>
          </cell>
          <cell r="G2740">
            <v>325.70999999999998</v>
          </cell>
          <cell r="H2740">
            <v>272.14999999999998</v>
          </cell>
          <cell r="I2740">
            <v>4</v>
          </cell>
          <cell r="J2740" t="str">
            <v>KVN100</v>
          </cell>
        </row>
        <row r="2741">
          <cell r="B2741" t="str">
            <v>pik pistonlu vana-125KLINGER</v>
          </cell>
          <cell r="C2741" t="str">
            <v>Pik Döküm Pistonlu Vana ,PN16 Flanşlı DN125</v>
          </cell>
          <cell r="F2741">
            <v>633.2398829268293</v>
          </cell>
          <cell r="G2741">
            <v>473.81</v>
          </cell>
          <cell r="H2741">
            <v>395.9</v>
          </cell>
          <cell r="I2741">
            <v>4</v>
          </cell>
          <cell r="J2741" t="str">
            <v>KVN125</v>
          </cell>
        </row>
        <row r="2742">
          <cell r="B2742" t="str">
            <v>pik pistonlu vana-150KLINGER</v>
          </cell>
          <cell r="C2742" t="str">
            <v>Pik Döküm Pistonlu Vana ,PN16 Flanşlı DN150</v>
          </cell>
          <cell r="F2742">
            <v>865.03086174496639</v>
          </cell>
          <cell r="G2742">
            <v>647.24</v>
          </cell>
          <cell r="H2742">
            <v>540.81999999999994</v>
          </cell>
          <cell r="I2742">
            <v>5</v>
          </cell>
          <cell r="J2742" t="str">
            <v>KVN150</v>
          </cell>
        </row>
        <row r="2743">
          <cell r="B2743" t="str">
            <v>pik pistonlu vana-200KLINGER</v>
          </cell>
          <cell r="C2743" t="str">
            <v>Pik Döküm Pistonlu Vana ,PN16 Flanşlı DN200</v>
          </cell>
          <cell r="F2743">
            <v>1409.5332926174497</v>
          </cell>
          <cell r="G2743">
            <v>1054.6500000000001</v>
          </cell>
          <cell r="H2743">
            <v>881.24</v>
          </cell>
          <cell r="I2743">
            <v>6</v>
          </cell>
          <cell r="J2743" t="str">
            <v>KVN200</v>
          </cell>
        </row>
        <row r="2744">
          <cell r="B2744" t="str">
            <v>pik pistonlu vana-250KLINGER</v>
          </cell>
          <cell r="C2744" t="str">
            <v>Pik Döküm Pistonlu Vana ,PN16 Flanşlı DN250</v>
          </cell>
          <cell r="F2744" t="str">
            <v>YOK</v>
          </cell>
          <cell r="G2744" t="str">
            <v>YOK</v>
          </cell>
          <cell r="H2744" t="str">
            <v>YOK</v>
          </cell>
        </row>
        <row r="2745">
          <cell r="B2745" t="str">
            <v>pik pistonlu vana-300KLINGER</v>
          </cell>
          <cell r="C2745" t="str">
            <v>Pik Döküm Pistonlu Vana ,PN16 Flanşlı DN300</v>
          </cell>
          <cell r="F2745" t="str">
            <v>YOK</v>
          </cell>
          <cell r="G2745" t="str">
            <v>YOK</v>
          </cell>
          <cell r="H2745" t="str">
            <v>YOK</v>
          </cell>
        </row>
        <row r="2746">
          <cell r="B2746">
            <v>0</v>
          </cell>
          <cell r="C2746">
            <v>0</v>
          </cell>
        </row>
        <row r="2747">
          <cell r="B2747" t="str">
            <v>çelik pistonlu vana-15KLINGER</v>
          </cell>
          <cell r="C2747" t="str">
            <v>Çelik Döküm Pistonlu Vana ,PN25/40 Flanşlı DN15</v>
          </cell>
          <cell r="F2747">
            <v>79.665861991701249</v>
          </cell>
          <cell r="G2747">
            <v>59.61</v>
          </cell>
          <cell r="H2747">
            <v>49.809999999999995</v>
          </cell>
          <cell r="I2747">
            <v>1.1000000000000001</v>
          </cell>
          <cell r="J2747" t="str">
            <v>KVN</v>
          </cell>
        </row>
        <row r="2748">
          <cell r="B2748" t="str">
            <v>çelik pistonlu vana-20KLINGER</v>
          </cell>
          <cell r="C2748" t="str">
            <v>Çelik Döküm Pistonlu Vana ,PN25/40 Flanşlı DN20</v>
          </cell>
          <cell r="F2748">
            <v>98.334861991701231</v>
          </cell>
          <cell r="G2748">
            <v>73.58</v>
          </cell>
          <cell r="H2748">
            <v>61.48</v>
          </cell>
          <cell r="I2748">
            <v>1.1499999999999999</v>
          </cell>
          <cell r="J2748" t="str">
            <v>KVN</v>
          </cell>
        </row>
        <row r="2749">
          <cell r="B2749" t="str">
            <v>çelik pistonlu vana-25KLINGER</v>
          </cell>
          <cell r="C2749" t="str">
            <v>Çelik Döküm Pistonlu Vana ,PN25/40 Flanşlı DN25</v>
          </cell>
          <cell r="F2749">
            <v>122.27786199170123</v>
          </cell>
          <cell r="G2749">
            <v>91.5</v>
          </cell>
          <cell r="H2749">
            <v>76.45</v>
          </cell>
          <cell r="I2749">
            <v>1.25</v>
          </cell>
          <cell r="J2749" t="str">
            <v>KVN</v>
          </cell>
        </row>
        <row r="2750">
          <cell r="B2750" t="str">
            <v>çelik pistonlu vana-32KLINGER</v>
          </cell>
          <cell r="C2750" t="str">
            <v>Çelik Döküm Pistonlu Vana ,PN25/40 Flanşlı DN32</v>
          </cell>
          <cell r="F2750">
            <v>168.83694146341463</v>
          </cell>
          <cell r="G2750">
            <v>126.33</v>
          </cell>
          <cell r="H2750">
            <v>105.56</v>
          </cell>
          <cell r="I2750">
            <v>1.5</v>
          </cell>
          <cell r="J2750" t="str">
            <v>KVN</v>
          </cell>
        </row>
        <row r="2751">
          <cell r="B2751" t="str">
            <v>çelik pistonlu vana-40KLINGER</v>
          </cell>
          <cell r="C2751" t="str">
            <v>Çelik Döküm Pistonlu Vana ,PN25/40 Flanşlı DN40</v>
          </cell>
          <cell r="F2751">
            <v>238.62894146341461</v>
          </cell>
          <cell r="G2751">
            <v>178.54999999999998</v>
          </cell>
          <cell r="H2751">
            <v>149.19</v>
          </cell>
          <cell r="I2751">
            <v>1.8</v>
          </cell>
          <cell r="J2751" t="str">
            <v>KVN</v>
          </cell>
        </row>
        <row r="2752">
          <cell r="B2752" t="str">
            <v>çelik pistonlu vana-50KLINGER</v>
          </cell>
          <cell r="C2752" t="str">
            <v>Çelik Döküm Pistonlu Vana ,PN25/40 Flanşlı DN50</v>
          </cell>
          <cell r="F2752">
            <v>292.5329414634146</v>
          </cell>
          <cell r="G2752">
            <v>218.88</v>
          </cell>
          <cell r="H2752">
            <v>182.89999999999998</v>
          </cell>
          <cell r="I2752">
            <v>2.5</v>
          </cell>
          <cell r="J2752" t="str">
            <v>KVN</v>
          </cell>
        </row>
        <row r="2753">
          <cell r="B2753" t="str">
            <v>çelik pistonlu vana-65KLINGER</v>
          </cell>
          <cell r="C2753" t="str">
            <v>Çelik Döküm Pistonlu Vana ,PN25/40 Flanşlı DN65</v>
          </cell>
          <cell r="F2753">
            <v>520.42788292682928</v>
          </cell>
          <cell r="G2753">
            <v>389.4</v>
          </cell>
          <cell r="H2753">
            <v>325.37</v>
          </cell>
          <cell r="I2753">
            <v>3</v>
          </cell>
          <cell r="J2753" t="str">
            <v>KVN</v>
          </cell>
        </row>
        <row r="2754">
          <cell r="B2754" t="str">
            <v>çelik pistonlu vana-80KLINGER</v>
          </cell>
          <cell r="C2754" t="str">
            <v>Çelik Döküm Pistonlu Vana ,PN25/40 Flanşlı DN80</v>
          </cell>
          <cell r="F2754">
            <v>716.35188292682926</v>
          </cell>
          <cell r="G2754">
            <v>536</v>
          </cell>
          <cell r="H2754">
            <v>447.86</v>
          </cell>
          <cell r="I2754">
            <v>3</v>
          </cell>
          <cell r="J2754" t="str">
            <v>KVN</v>
          </cell>
        </row>
        <row r="2755">
          <cell r="B2755" t="str">
            <v>çelik pistonlu vana-100KLINGER</v>
          </cell>
          <cell r="C2755" t="str">
            <v>Çelik Döküm Pistonlu Vana ,PN25/40 Flanşlı DN100</v>
          </cell>
          <cell r="F2755">
            <v>827.69988292682922</v>
          </cell>
          <cell r="G2755">
            <v>619.30999999999995</v>
          </cell>
          <cell r="H2755">
            <v>517.48</v>
          </cell>
          <cell r="I2755">
            <v>4</v>
          </cell>
          <cell r="J2755" t="str">
            <v>KVN</v>
          </cell>
        </row>
        <row r="2756">
          <cell r="B2756" t="str">
            <v>çelik pistonlu vana-125KLINGER</v>
          </cell>
          <cell r="C2756" t="str">
            <v>Çelik Döküm Pistonlu Vana ,PN25/40 Flanşlı DN125</v>
          </cell>
          <cell r="F2756">
            <v>1108.4398829268291</v>
          </cell>
          <cell r="G2756">
            <v>829.37</v>
          </cell>
          <cell r="H2756">
            <v>693</v>
          </cell>
          <cell r="I2756">
            <v>4</v>
          </cell>
          <cell r="J2756" t="str">
            <v>KVN</v>
          </cell>
        </row>
        <row r="2757">
          <cell r="B2757" t="str">
            <v>çelik pistonlu vana-150KLINGER</v>
          </cell>
          <cell r="C2757" t="str">
            <v>Çelik Döküm Pistonlu Vana ,PN25/40 Flanşlı DN150</v>
          </cell>
          <cell r="F2757">
            <v>1373.8308617449663</v>
          </cell>
          <cell r="G2757">
            <v>1027.94</v>
          </cell>
          <cell r="H2757">
            <v>858.92</v>
          </cell>
          <cell r="I2757">
            <v>5</v>
          </cell>
          <cell r="J2757" t="str">
            <v>KVN</v>
          </cell>
        </row>
        <row r="2758">
          <cell r="B2758" t="str">
            <v>çelik pistonlu vana-200KLINGER</v>
          </cell>
          <cell r="C2758" t="str">
            <v>Çelik Döküm Pistonlu Vana ,PN25/40 Flanşlı DN200</v>
          </cell>
          <cell r="F2758">
            <v>2468.5332926174497</v>
          </cell>
          <cell r="G2758">
            <v>1847.02</v>
          </cell>
          <cell r="H2758">
            <v>1543.32</v>
          </cell>
          <cell r="I2758">
            <v>6</v>
          </cell>
          <cell r="J2758" t="str">
            <v>KVN</v>
          </cell>
        </row>
        <row r="2759">
          <cell r="B2759" t="str">
            <v>çelik pistonlu vana-250KLINGER</v>
          </cell>
          <cell r="C2759" t="str">
            <v>Çelik Döküm Pistonlu Vana ,PN25/40 Flanşlı DN250</v>
          </cell>
          <cell r="F2759" t="str">
            <v>YOK</v>
          </cell>
          <cell r="G2759" t="str">
            <v>YOK</v>
          </cell>
          <cell r="H2759" t="str">
            <v>YOK</v>
          </cell>
        </row>
        <row r="2760">
          <cell r="B2760" t="str">
            <v>çelik pistonlu vana-300KLINGER</v>
          </cell>
          <cell r="C2760" t="str">
            <v>Çelik Döküm Pistonlu Vana ,PN25/40 Flanşlı DN300</v>
          </cell>
          <cell r="F2760" t="str">
            <v>YOK</v>
          </cell>
          <cell r="G2760" t="str">
            <v>YOK</v>
          </cell>
          <cell r="H2760" t="str">
            <v>YOK</v>
          </cell>
        </row>
        <row r="2761">
          <cell r="B2761">
            <v>0</v>
          </cell>
          <cell r="C2761">
            <v>0</v>
          </cell>
        </row>
        <row r="2762">
          <cell r="B2762" t="str">
            <v>Pik Glob vana-15TERMO</v>
          </cell>
          <cell r="C2762" t="str">
            <v>Pik Döküm Glob Vana ,PN16 Flanşlı DN15</v>
          </cell>
          <cell r="F2762">
            <v>31.065861991701247</v>
          </cell>
          <cell r="G2762">
            <v>23.25</v>
          </cell>
          <cell r="H2762">
            <v>19.430000000000003</v>
          </cell>
          <cell r="I2762">
            <v>1.1000000000000001</v>
          </cell>
        </row>
        <row r="2763">
          <cell r="B2763" t="str">
            <v>Pik Glob vana-20TERMO</v>
          </cell>
          <cell r="C2763" t="str">
            <v>Pik Döküm Glob Vana ,PN16 Flanşlı DN20</v>
          </cell>
          <cell r="F2763">
            <v>34.734861991701244</v>
          </cell>
          <cell r="G2763">
            <v>25.990000000000002</v>
          </cell>
          <cell r="H2763">
            <v>21.720000000000002</v>
          </cell>
          <cell r="I2763">
            <v>1.1499999999999999</v>
          </cell>
        </row>
        <row r="2764">
          <cell r="B2764" t="str">
            <v>Pik Glob vana-25TERMO</v>
          </cell>
          <cell r="C2764" t="str">
            <v>Pik Döküm Glob Vana ,PN16 Flanşlı DN25</v>
          </cell>
          <cell r="F2764">
            <v>44.077861991701248</v>
          </cell>
          <cell r="G2764">
            <v>32.989999999999995</v>
          </cell>
          <cell r="H2764">
            <v>27.560000000000002</v>
          </cell>
          <cell r="I2764">
            <v>1.25</v>
          </cell>
        </row>
        <row r="2765">
          <cell r="B2765" t="str">
            <v>Pik Glob vana-32TERMO</v>
          </cell>
          <cell r="C2765" t="str">
            <v>Pik Döküm Glob Vana ,PN16 Flanşlı DN32</v>
          </cell>
          <cell r="F2765">
            <v>55.436941463414641</v>
          </cell>
          <cell r="G2765">
            <v>41.48</v>
          </cell>
          <cell r="H2765">
            <v>34.659999999999997</v>
          </cell>
          <cell r="I2765">
            <v>1.5</v>
          </cell>
        </row>
        <row r="2766">
          <cell r="B2766" t="str">
            <v>Pik Glob vana-40TERMO</v>
          </cell>
          <cell r="C2766" t="str">
            <v>Pik Döküm Glob Vana ,PN16 Flanşlı DN40</v>
          </cell>
          <cell r="F2766">
            <v>71.02894146341464</v>
          </cell>
          <cell r="G2766">
            <v>53.15</v>
          </cell>
          <cell r="H2766">
            <v>44.41</v>
          </cell>
          <cell r="I2766">
            <v>1.8</v>
          </cell>
        </row>
        <row r="2767">
          <cell r="B2767" t="str">
            <v>Pik Glob vana-50TERMO</v>
          </cell>
          <cell r="C2767" t="str">
            <v>Pik Döküm Glob Vana ,PN16 Flanşlı DN50</v>
          </cell>
          <cell r="F2767">
            <v>87.332941463414642</v>
          </cell>
          <cell r="G2767">
            <v>65.350000000000009</v>
          </cell>
          <cell r="H2767">
            <v>54.61</v>
          </cell>
          <cell r="I2767">
            <v>2.5</v>
          </cell>
        </row>
        <row r="2768">
          <cell r="B2768" t="str">
            <v>Pik Glob vana-65TERMO</v>
          </cell>
          <cell r="C2768" t="str">
            <v>Pik Döküm Glob Vana ,PN16 Flanşlı DN65</v>
          </cell>
          <cell r="F2768">
            <v>118.62788292682927</v>
          </cell>
          <cell r="G2768">
            <v>88.77000000000001</v>
          </cell>
          <cell r="H2768">
            <v>74.17</v>
          </cell>
          <cell r="I2768">
            <v>3</v>
          </cell>
        </row>
        <row r="2769">
          <cell r="B2769" t="str">
            <v>Pik Glob vana-80TERMO</v>
          </cell>
          <cell r="C2769" t="str">
            <v>Pik Döküm Glob Vana ,PN16 Flanşlı DN80</v>
          </cell>
          <cell r="F2769">
            <v>154.15188292682927</v>
          </cell>
          <cell r="G2769">
            <v>115.34</v>
          </cell>
          <cell r="H2769">
            <v>96.38000000000001</v>
          </cell>
          <cell r="I2769">
            <v>3</v>
          </cell>
        </row>
        <row r="2770">
          <cell r="B2770" t="str">
            <v>Pik Glob vana-100TERMO</v>
          </cell>
          <cell r="C2770" t="str">
            <v>Pik Döküm Glob Vana ,PN16 Flanşlı DN100</v>
          </cell>
          <cell r="F2770">
            <v>198.2998829268293</v>
          </cell>
          <cell r="G2770">
            <v>148.38</v>
          </cell>
          <cell r="H2770">
            <v>123.98</v>
          </cell>
          <cell r="I2770">
            <v>4</v>
          </cell>
        </row>
        <row r="2771">
          <cell r="B2771" t="str">
            <v>Pik Glob vana-125TERMO</v>
          </cell>
          <cell r="C2771" t="str">
            <v>Pik Döküm Glob Vana ,PN16 Flanşlı DN125</v>
          </cell>
          <cell r="F2771">
            <v>306.63988292682927</v>
          </cell>
          <cell r="G2771">
            <v>229.44</v>
          </cell>
          <cell r="H2771">
            <v>191.70999999999998</v>
          </cell>
          <cell r="I2771">
            <v>4</v>
          </cell>
        </row>
        <row r="2772">
          <cell r="B2772" t="str">
            <v>Pik Glob vana-150TERMO</v>
          </cell>
          <cell r="C2772" t="str">
            <v>Pik Döküm Glob Vana ,PN16 Flanşlı DN150</v>
          </cell>
          <cell r="F2772">
            <v>365.23086174496649</v>
          </cell>
          <cell r="G2772">
            <v>273.27999999999997</v>
          </cell>
          <cell r="H2772">
            <v>228.35</v>
          </cell>
          <cell r="I2772">
            <v>5</v>
          </cell>
        </row>
        <row r="2773">
          <cell r="B2773" t="str">
            <v>Pik Glob vana-200TERMO</v>
          </cell>
          <cell r="C2773" t="str">
            <v>Pik Döküm Glob Vana ,PN16 Flanşlı DN200</v>
          </cell>
          <cell r="F2773">
            <v>633.73329261744971</v>
          </cell>
          <cell r="G2773">
            <v>474.18</v>
          </cell>
          <cell r="H2773">
            <v>396.21</v>
          </cell>
          <cell r="I2773">
            <v>6</v>
          </cell>
        </row>
        <row r="2774">
          <cell r="B2774" t="str">
            <v>Pik Glob vana-250TERMO</v>
          </cell>
          <cell r="C2774" t="str">
            <v>Pik Döküm Glob Vana ,PN16 Flanşlı DN250</v>
          </cell>
          <cell r="F2774">
            <v>1321.7798542372882</v>
          </cell>
          <cell r="G2774">
            <v>988.99</v>
          </cell>
          <cell r="H2774">
            <v>826.38</v>
          </cell>
          <cell r="I2774">
            <v>6</v>
          </cell>
        </row>
        <row r="2775">
          <cell r="B2775" t="str">
            <v>Pik Glob vana-300TERMO</v>
          </cell>
          <cell r="C2775" t="str">
            <v>Pik Döküm Glob Vana ,PN16 Flanşlı DN300</v>
          </cell>
          <cell r="F2775">
            <v>1844.9908542372882</v>
          </cell>
          <cell r="G2775">
            <v>1380.47</v>
          </cell>
          <cell r="H2775">
            <v>1153.48</v>
          </cell>
          <cell r="I2775">
            <v>7</v>
          </cell>
        </row>
        <row r="2776">
          <cell r="B2776">
            <v>0</v>
          </cell>
          <cell r="C2776">
            <v>0</v>
          </cell>
          <cell r="F2776">
            <v>0</v>
          </cell>
        </row>
        <row r="2777">
          <cell r="B2777" t="str">
            <v>Çelik Glob vana-15TERMO</v>
          </cell>
          <cell r="C2777" t="str">
            <v>Çelik Döküm Glob Vana ,PN25/40 Flanşlı DN15</v>
          </cell>
          <cell r="F2777">
            <v>66.265861991701243</v>
          </cell>
          <cell r="G2777">
            <v>49.589999999999996</v>
          </cell>
          <cell r="H2777">
            <v>41.43</v>
          </cell>
          <cell r="I2777">
            <v>1.1000000000000001</v>
          </cell>
        </row>
        <row r="2778">
          <cell r="B2778" t="str">
            <v>Çelik Glob vana-20TERMO</v>
          </cell>
          <cell r="C2778" t="str">
            <v>Çelik Döküm Glob Vana ,PN25/40 Flanşlı DN20</v>
          </cell>
          <cell r="F2778">
            <v>79.134861991701243</v>
          </cell>
          <cell r="G2778">
            <v>59.22</v>
          </cell>
          <cell r="H2778">
            <v>49.48</v>
          </cell>
          <cell r="I2778">
            <v>1.1499999999999999</v>
          </cell>
        </row>
        <row r="2779">
          <cell r="B2779" t="str">
            <v>Çelik Glob vana-25TERMO</v>
          </cell>
          <cell r="C2779" t="str">
            <v>Çelik Döküm Glob Vana ,PN25/40 Flanşlı DN25</v>
          </cell>
          <cell r="F2779">
            <v>94.877861991701252</v>
          </cell>
          <cell r="G2779">
            <v>70.990000000000009</v>
          </cell>
          <cell r="H2779">
            <v>59.32</v>
          </cell>
          <cell r="I2779">
            <v>1.25</v>
          </cell>
        </row>
        <row r="2780">
          <cell r="B2780" t="str">
            <v>Çelik Glob vana-32TERMO</v>
          </cell>
          <cell r="C2780" t="str">
            <v>Çelik Döküm Glob Vana ,PN25/40 Flanşlı DN32</v>
          </cell>
          <cell r="F2780">
            <v>105.43694146341464</v>
          </cell>
          <cell r="G2780">
            <v>78.900000000000006</v>
          </cell>
          <cell r="H2780">
            <v>65.92</v>
          </cell>
          <cell r="I2780">
            <v>1.5</v>
          </cell>
        </row>
        <row r="2781">
          <cell r="B2781" t="str">
            <v>Çelik Glob vana-40TERMO</v>
          </cell>
          <cell r="C2781" t="str">
            <v>Çelik Döküm Glob Vana ,PN25/40 Flanşlı DN40</v>
          </cell>
          <cell r="F2781">
            <v>127.42894146341465</v>
          </cell>
          <cell r="G2781">
            <v>95.350000000000009</v>
          </cell>
          <cell r="H2781">
            <v>79.67</v>
          </cell>
          <cell r="I2781">
            <v>1.8</v>
          </cell>
        </row>
        <row r="2782">
          <cell r="B2782" t="str">
            <v>Çelik Glob vana-50TERMO</v>
          </cell>
          <cell r="C2782" t="str">
            <v>Çelik Döküm Glob Vana ,PN25/40 Flanşlı DN50</v>
          </cell>
          <cell r="F2782">
            <v>148.53294146341463</v>
          </cell>
          <cell r="G2782">
            <v>111.14</v>
          </cell>
          <cell r="H2782">
            <v>92.87</v>
          </cell>
          <cell r="I2782">
            <v>2.5</v>
          </cell>
        </row>
        <row r="2783">
          <cell r="B2783" t="str">
            <v>Çelik Glob vana-65TERMO</v>
          </cell>
          <cell r="C2783" t="str">
            <v>Çelik Döküm Glob Vana ,PN25/40 Flanşlı DN65</v>
          </cell>
          <cell r="F2783">
            <v>234.2278829268293</v>
          </cell>
          <cell r="G2783">
            <v>175.26</v>
          </cell>
          <cell r="H2783">
            <v>146.44</v>
          </cell>
          <cell r="I2783">
            <v>3</v>
          </cell>
        </row>
        <row r="2784">
          <cell r="B2784" t="str">
            <v>Çelik Glob vana-80TERMO</v>
          </cell>
          <cell r="C2784" t="str">
            <v>Çelik Döküm Glob Vana ,PN25/40 Flanşlı DN80</v>
          </cell>
          <cell r="F2784">
            <v>264.15188292682927</v>
          </cell>
          <cell r="G2784">
            <v>197.64999999999998</v>
          </cell>
          <cell r="H2784">
            <v>165.14999999999998</v>
          </cell>
          <cell r="I2784">
            <v>3</v>
          </cell>
        </row>
        <row r="2785">
          <cell r="B2785" t="str">
            <v>Çelik Glob vana-100TERMO</v>
          </cell>
          <cell r="C2785" t="str">
            <v>Çelik Döküm Glob Vana ,PN25/40 Flanşlı DN100</v>
          </cell>
          <cell r="F2785">
            <v>359.89988292682932</v>
          </cell>
          <cell r="G2785">
            <v>269.28999999999996</v>
          </cell>
          <cell r="H2785">
            <v>225.01</v>
          </cell>
          <cell r="I2785">
            <v>4</v>
          </cell>
        </row>
        <row r="2786">
          <cell r="B2786" t="str">
            <v>Çelik Glob vana-125TERMO</v>
          </cell>
          <cell r="C2786" t="str">
            <v>Çelik Döküm Glob Vana ,PN25/40 Flanşlı DN125</v>
          </cell>
          <cell r="F2786">
            <v>556.2398829268293</v>
          </cell>
          <cell r="G2786">
            <v>416.2</v>
          </cell>
          <cell r="H2786">
            <v>347.76</v>
          </cell>
          <cell r="I2786">
            <v>4</v>
          </cell>
        </row>
        <row r="2787">
          <cell r="B2787" t="str">
            <v>Çelik Glob vana-150TERMO</v>
          </cell>
          <cell r="C2787" t="str">
            <v>Çelik Döküm Glob Vana ,PN25/40 Flanşlı DN150</v>
          </cell>
          <cell r="F2787">
            <v>684.83086174496657</v>
          </cell>
          <cell r="G2787">
            <v>512.41</v>
          </cell>
          <cell r="H2787">
            <v>428.15999999999997</v>
          </cell>
          <cell r="I2787">
            <v>5</v>
          </cell>
        </row>
        <row r="2788">
          <cell r="B2788" t="str">
            <v>Çelik Glob vana-200TERMO</v>
          </cell>
          <cell r="C2788" t="str">
            <v>Çelik Döküm Glob Vana ,PN25/40 Flanşlı DN200</v>
          </cell>
          <cell r="F2788">
            <v>1028.9332926174498</v>
          </cell>
          <cell r="G2788">
            <v>769.88</v>
          </cell>
          <cell r="H2788">
            <v>643.29</v>
          </cell>
          <cell r="I2788">
            <v>6</v>
          </cell>
        </row>
        <row r="2789">
          <cell r="B2789" t="str">
            <v>Çelik Glob vana-250TERMO</v>
          </cell>
          <cell r="C2789" t="str">
            <v>Çelik Döküm Glob Vana ,PN25/40 Flanşlı DN250</v>
          </cell>
          <cell r="F2789">
            <v>2884.1798542372885</v>
          </cell>
          <cell r="G2789">
            <v>2158.0100000000002</v>
          </cell>
          <cell r="H2789">
            <v>1803.18</v>
          </cell>
          <cell r="I2789">
            <v>6</v>
          </cell>
        </row>
        <row r="2790">
          <cell r="B2790" t="str">
            <v>Çelik Glob vana-300TERMO</v>
          </cell>
          <cell r="C2790" t="str">
            <v>Çelik Döküm Glob Vana ,PN25/40 Flanşlı DN300</v>
          </cell>
          <cell r="F2790">
            <v>4426.1908542372885</v>
          </cell>
          <cell r="G2790">
            <v>3311.78</v>
          </cell>
          <cell r="H2790">
            <v>2767.2400000000002</v>
          </cell>
          <cell r="I2790">
            <v>7</v>
          </cell>
        </row>
        <row r="2792">
          <cell r="B2792" t="str">
            <v>Pik Sürgülü Vana PN10-32DUYAR</v>
          </cell>
          <cell r="C2792" t="str">
            <v>Pik Sürgülü Vana PN10 Flanşlı DN32</v>
          </cell>
          <cell r="F2792" t="str">
            <v>YOK</v>
          </cell>
          <cell r="G2792" t="str">
            <v>YOK</v>
          </cell>
          <cell r="H2792" t="str">
            <v>YOK</v>
          </cell>
        </row>
        <row r="2793">
          <cell r="B2793" t="str">
            <v>Pik Sürgülü Vana PN10-40DUYAR</v>
          </cell>
          <cell r="C2793" t="str">
            <v>Pik Sürgülü Vana PN10 Flanşlı DN40</v>
          </cell>
          <cell r="F2793">
            <v>59.02894146341464</v>
          </cell>
          <cell r="G2793">
            <v>44.169999999999995</v>
          </cell>
          <cell r="H2793">
            <v>36.909999999999997</v>
          </cell>
          <cell r="I2793">
            <v>1.38</v>
          </cell>
          <cell r="J2793" t="str">
            <v>DSV-10 (GG-25)</v>
          </cell>
        </row>
        <row r="2794">
          <cell r="B2794" t="str">
            <v>Pik Sürgülü Vana PN10-50DUYAR</v>
          </cell>
          <cell r="C2794" t="str">
            <v>Pik Sürgülü Vana PN10 Flanşlı DN50</v>
          </cell>
          <cell r="F2794">
            <v>76.532941463414645</v>
          </cell>
          <cell r="G2794">
            <v>57.269999999999996</v>
          </cell>
          <cell r="H2794">
            <v>47.85</v>
          </cell>
          <cell r="I2794">
            <v>1.95</v>
          </cell>
          <cell r="J2794" t="str">
            <v>DSV-10 (GG-25)</v>
          </cell>
        </row>
        <row r="2795">
          <cell r="B2795" t="str">
            <v>Pik Sürgülü Vana PN10-65DUYAR</v>
          </cell>
          <cell r="C2795" t="str">
            <v>Pik Sürgülü Vana PN10 Flanşlı DN65</v>
          </cell>
          <cell r="F2795">
            <v>97.027882926829278</v>
          </cell>
          <cell r="G2795">
            <v>72.600000000000009</v>
          </cell>
          <cell r="H2795">
            <v>60.669999999999995</v>
          </cell>
          <cell r="I2795">
            <v>2.3199999999999998</v>
          </cell>
          <cell r="J2795" t="str">
            <v>DSV-10 (GG-25)</v>
          </cell>
        </row>
        <row r="2796">
          <cell r="B2796" t="str">
            <v>Pik Sürgülü Vana PN10-80DUYAR</v>
          </cell>
          <cell r="C2796" t="str">
            <v>Pik Sürgülü Vana PN10 Flanşlı DN80</v>
          </cell>
          <cell r="F2796">
            <v>121.75188292682927</v>
          </cell>
          <cell r="G2796">
            <v>91.100000000000009</v>
          </cell>
          <cell r="H2796">
            <v>76.12</v>
          </cell>
          <cell r="I2796">
            <v>2.5</v>
          </cell>
          <cell r="J2796" t="str">
            <v>DSV-10 (GG-25)</v>
          </cell>
        </row>
        <row r="2797">
          <cell r="B2797" t="str">
            <v>Pik Sürgülü Vana PN10-100DUYAR</v>
          </cell>
          <cell r="C2797" t="str">
            <v>Pik Sürgülü Vana PN10 Flanşlı DN100</v>
          </cell>
          <cell r="F2797">
            <v>151.49988292682929</v>
          </cell>
          <cell r="G2797">
            <v>113.36</v>
          </cell>
          <cell r="H2797">
            <v>94.72</v>
          </cell>
          <cell r="I2797">
            <v>3</v>
          </cell>
          <cell r="J2797" t="str">
            <v>DSV-10 (GG-25)</v>
          </cell>
        </row>
        <row r="2798">
          <cell r="B2798" t="str">
            <v>Pik Sürgülü Vana PN10-125DUYAR</v>
          </cell>
          <cell r="C2798" t="str">
            <v>Pik Sürgülü Vana PN10 Flanşlı DN125</v>
          </cell>
          <cell r="F2798">
            <v>231.03988292682928</v>
          </cell>
          <cell r="G2798">
            <v>172.87</v>
          </cell>
          <cell r="H2798">
            <v>144.44999999999999</v>
          </cell>
          <cell r="I2798">
            <v>3.5</v>
          </cell>
          <cell r="J2798" t="str">
            <v>DSV-10 (GG-25)</v>
          </cell>
        </row>
        <row r="2799">
          <cell r="B2799" t="str">
            <v>Pik Sürgülü Vana PN10-150DUYAR</v>
          </cell>
          <cell r="C2799" t="str">
            <v>Pik Sürgülü Vana PN10 Flanşlı DN150</v>
          </cell>
          <cell r="F2799">
            <v>282.83086174496646</v>
          </cell>
          <cell r="G2799">
            <v>211.63</v>
          </cell>
          <cell r="H2799">
            <v>176.82999999999998</v>
          </cell>
          <cell r="I2799">
            <v>3.85</v>
          </cell>
          <cell r="J2799" t="str">
            <v>DSV-10 (GG-25)</v>
          </cell>
        </row>
        <row r="2800">
          <cell r="B2800" t="str">
            <v>Pik Sürgülü Vana PN10-200DUYAR</v>
          </cell>
          <cell r="C2800" t="str">
            <v>Pik Sürgülü Vana PN10 Flanşlı DN200</v>
          </cell>
          <cell r="F2800">
            <v>492.53329261744966</v>
          </cell>
          <cell r="G2800">
            <v>368.53</v>
          </cell>
          <cell r="H2800">
            <v>307.93</v>
          </cell>
          <cell r="I2800">
            <v>4.7</v>
          </cell>
          <cell r="J2800" t="str">
            <v>DSV-10 (GG-25)</v>
          </cell>
        </row>
        <row r="2801">
          <cell r="B2801" t="str">
            <v>Pik Sürgülü Vana PN10-250DUYAR</v>
          </cell>
          <cell r="C2801" t="str">
            <v>Pik Sürgülü Vana PN10 Flanşlı DN250</v>
          </cell>
          <cell r="F2801">
            <v>810.17985423728817</v>
          </cell>
          <cell r="G2801">
            <v>606.20000000000005</v>
          </cell>
          <cell r="H2801">
            <v>506.53</v>
          </cell>
          <cell r="I2801">
            <v>5</v>
          </cell>
          <cell r="J2801" t="str">
            <v>DSV-10 (GG-25)</v>
          </cell>
        </row>
        <row r="2802">
          <cell r="B2802" t="str">
            <v>Pik Sürgülü Vana PN10-300DUYAR</v>
          </cell>
          <cell r="C2802" t="str">
            <v>Pik Sürgülü Vana PN10 Flanşlı DN300</v>
          </cell>
          <cell r="F2802">
            <v>1048.5908542372881</v>
          </cell>
          <cell r="G2802">
            <v>784.58</v>
          </cell>
          <cell r="H2802">
            <v>655.58</v>
          </cell>
          <cell r="I2802">
            <v>5.4</v>
          </cell>
          <cell r="J2802" t="str">
            <v>DSV-10 (GG-25)</v>
          </cell>
        </row>
        <row r="2803">
          <cell r="B2803" t="str">
            <v>Pik Sürgülü Vana PN10-350DUYAR</v>
          </cell>
          <cell r="C2803" t="str">
            <v>Pik Sürgülü Vana PN10 Flanşlı DN350</v>
          </cell>
          <cell r="F2803">
            <v>1413.3848542372882</v>
          </cell>
          <cell r="G2803">
            <v>1057.53</v>
          </cell>
          <cell r="H2803">
            <v>883.65</v>
          </cell>
          <cell r="I2803">
            <v>6.5</v>
          </cell>
          <cell r="J2803" t="str">
            <v>DSV-10 (GG-25)</v>
          </cell>
        </row>
        <row r="2804">
          <cell r="B2804" t="str">
            <v>Pik Sürgülü Vana PN10-400DUYAR</v>
          </cell>
          <cell r="C2804" t="str">
            <v>Pik Sürgülü Vana PN10 Flanşlı DN400</v>
          </cell>
          <cell r="F2804">
            <v>1879.1848542372882</v>
          </cell>
          <cell r="G2804">
            <v>1406.05</v>
          </cell>
          <cell r="H2804">
            <v>1174.8599999999999</v>
          </cell>
          <cell r="I2804">
            <v>8</v>
          </cell>
          <cell r="J2804" t="str">
            <v>DSV-10 (GG-25)</v>
          </cell>
        </row>
        <row r="2805">
          <cell r="B2805" t="str">
            <v>Pik Sürgülü Vana PN16-32DUYAR</v>
          </cell>
          <cell r="C2805" t="str">
            <v>Pik Sürgülü Vana PN16 Flanşlı DN32</v>
          </cell>
          <cell r="F2805">
            <v>0</v>
          </cell>
          <cell r="G2805" t="str">
            <v>YOK</v>
          </cell>
          <cell r="H2805" t="str">
            <v>YOK</v>
          </cell>
        </row>
        <row r="2806">
          <cell r="B2806" t="str">
            <v>Pik Sürgülü Vana PN16-40DUYAR</v>
          </cell>
          <cell r="C2806" t="str">
            <v>Pik Sürgülü Vana PN16 Flanşlı DN40</v>
          </cell>
          <cell r="F2806">
            <v>69.428941463414631</v>
          </cell>
          <cell r="G2806">
            <v>51.949999999999996</v>
          </cell>
          <cell r="H2806">
            <v>43.41</v>
          </cell>
          <cell r="I2806">
            <v>1.38</v>
          </cell>
          <cell r="J2806" t="str">
            <v>DSV-16 (GG-25)</v>
          </cell>
        </row>
        <row r="2807">
          <cell r="B2807" t="str">
            <v>Pik Sürgülü Vana PN16-50DUYAR</v>
          </cell>
          <cell r="C2807" t="str">
            <v>Pik Sürgülü Vana PN16 Flanşlı DN50</v>
          </cell>
          <cell r="F2807">
            <v>96.532941463414645</v>
          </cell>
          <cell r="G2807">
            <v>72.23</v>
          </cell>
          <cell r="H2807">
            <v>60.36</v>
          </cell>
          <cell r="I2807">
            <v>1.95</v>
          </cell>
          <cell r="J2807" t="str">
            <v>DSV-16 (GG-25)</v>
          </cell>
        </row>
        <row r="2808">
          <cell r="B2808" t="str">
            <v>Pik Sürgülü Vana PN16-65DUYAR</v>
          </cell>
          <cell r="C2808" t="str">
            <v>Pik Sürgülü Vana PN16 Flanşlı DN65</v>
          </cell>
          <cell r="F2808">
            <v>136.2278829268293</v>
          </cell>
          <cell r="G2808">
            <v>101.93</v>
          </cell>
          <cell r="H2808">
            <v>85.17</v>
          </cell>
          <cell r="I2808">
            <v>2.3199999999999998</v>
          </cell>
          <cell r="J2808" t="str">
            <v>DSV-16 (GG-25)</v>
          </cell>
        </row>
        <row r="2809">
          <cell r="B2809" t="str">
            <v>Pik Sürgülü Vana PN16-80DUYAR</v>
          </cell>
          <cell r="C2809" t="str">
            <v>Pik Sürgülü Vana PN16 Flanşlı DN80</v>
          </cell>
          <cell r="F2809">
            <v>172.15188292682927</v>
          </cell>
          <cell r="G2809">
            <v>128.81</v>
          </cell>
          <cell r="H2809">
            <v>107.63000000000001</v>
          </cell>
          <cell r="I2809">
            <v>2.5</v>
          </cell>
          <cell r="J2809" t="str">
            <v>DSV-16 (GG-25)</v>
          </cell>
        </row>
        <row r="2810">
          <cell r="B2810" t="str">
            <v>Pik Sürgülü Vana PN16-100DUYAR</v>
          </cell>
          <cell r="C2810" t="str">
            <v>Pik Sürgülü Vana PN16 Flanşlı DN100</v>
          </cell>
          <cell r="F2810">
            <v>229.09988292682928</v>
          </cell>
          <cell r="G2810">
            <v>171.42</v>
          </cell>
          <cell r="H2810">
            <v>143.23999999999998</v>
          </cell>
          <cell r="I2810">
            <v>3</v>
          </cell>
          <cell r="J2810" t="str">
            <v>DSV-16 (GG-25)</v>
          </cell>
        </row>
        <row r="2811">
          <cell r="B2811" t="str">
            <v>Pik Sürgülü Vana PN16-125DUYAR</v>
          </cell>
          <cell r="C2811" t="str">
            <v>Pik Sürgülü Vana PN16 Flanşlı DN125</v>
          </cell>
          <cell r="F2811">
            <v>314.2398829268293</v>
          </cell>
          <cell r="G2811">
            <v>235.13</v>
          </cell>
          <cell r="H2811">
            <v>196.47</v>
          </cell>
          <cell r="I2811">
            <v>3.5</v>
          </cell>
          <cell r="J2811" t="str">
            <v>DSV-16 (GG-25)</v>
          </cell>
        </row>
        <row r="2812">
          <cell r="B2812" t="str">
            <v>Pik Sürgülü Vana PN16-150DUYAR</v>
          </cell>
          <cell r="C2812" t="str">
            <v>Pik Sürgülü Vana PN16 Flanşlı DN150</v>
          </cell>
          <cell r="F2812">
            <v>412.43086174496648</v>
          </cell>
          <cell r="G2812">
            <v>308.59999999999997</v>
          </cell>
          <cell r="H2812">
            <v>257.84999999999997</v>
          </cell>
          <cell r="I2812">
            <v>3.85</v>
          </cell>
          <cell r="J2812" t="str">
            <v>DSV-16 (GG-25)</v>
          </cell>
        </row>
        <row r="2813">
          <cell r="B2813" t="str">
            <v>Pik Sürgülü Vana PN16-200DUYAR</v>
          </cell>
          <cell r="C2813" t="str">
            <v>Pik Sürgülü Vana PN16 Flanşlı DN200</v>
          </cell>
          <cell r="F2813">
            <v>675.73329261744971</v>
          </cell>
          <cell r="G2813">
            <v>505.59999999999997</v>
          </cell>
          <cell r="H2813">
            <v>422.46999999999997</v>
          </cell>
          <cell r="I2813">
            <v>4.7</v>
          </cell>
          <cell r="J2813" t="str">
            <v>DSV-16 (GG-25)</v>
          </cell>
        </row>
        <row r="2814">
          <cell r="B2814" t="str">
            <v>Pik Sürgülü Vana PN16-250DUYAR</v>
          </cell>
          <cell r="C2814" t="str">
            <v>Pik Sürgülü Vana PN16 Flanşlı DN250</v>
          </cell>
          <cell r="F2814">
            <v>1123.7798542372882</v>
          </cell>
          <cell r="G2814">
            <v>840.84</v>
          </cell>
          <cell r="H2814">
            <v>702.59</v>
          </cell>
          <cell r="I2814">
            <v>5</v>
          </cell>
          <cell r="J2814" t="str">
            <v>DSV-16 (GG-25)</v>
          </cell>
        </row>
        <row r="2815">
          <cell r="B2815" t="str">
            <v>Pik Sürgülü Vana PN16-300DUYAR</v>
          </cell>
          <cell r="C2815" t="str">
            <v>Pik Sürgülü Vana PN16 Flanşlı DN300</v>
          </cell>
          <cell r="F2815">
            <v>1351.7908542372882</v>
          </cell>
          <cell r="G2815">
            <v>1011.45</v>
          </cell>
          <cell r="H2815">
            <v>845.14</v>
          </cell>
          <cell r="I2815">
            <v>5.4</v>
          </cell>
          <cell r="J2815" t="str">
            <v>DSV-16 (GG-25)</v>
          </cell>
        </row>
        <row r="2816">
          <cell r="B2816" t="str">
            <v>Pik Sürgülü Vana PN16-350DUYAR</v>
          </cell>
          <cell r="C2816" t="str">
            <v>Pik Sürgülü Vana PN16 Flanşlı DN350</v>
          </cell>
          <cell r="F2816">
            <v>1995.7848542372883</v>
          </cell>
          <cell r="G2816">
            <v>1493.3</v>
          </cell>
          <cell r="H2816">
            <v>1247.76</v>
          </cell>
          <cell r="I2816">
            <v>6.5</v>
          </cell>
          <cell r="J2816" t="str">
            <v>DSV-16 (GG-25)</v>
          </cell>
        </row>
        <row r="2817">
          <cell r="B2817" t="str">
            <v>Pik Sürgülü Vana PN16-400DUYAR</v>
          </cell>
          <cell r="C2817" t="str">
            <v>Pik Sürgülü Vana PN16 Flanşlı DN400</v>
          </cell>
          <cell r="F2817">
            <v>2656.7848542372881</v>
          </cell>
          <cell r="G2817">
            <v>1987.87</v>
          </cell>
          <cell r="H2817">
            <v>1661.01</v>
          </cell>
          <cell r="I2817">
            <v>8</v>
          </cell>
          <cell r="J2817" t="str">
            <v>DSV-16 (GG-25)</v>
          </cell>
        </row>
        <row r="2819">
          <cell r="B2819" t="str">
            <v>Pik Çekvalf Dşl-15TERMO</v>
          </cell>
          <cell r="C2819" t="str">
            <v>Pik Döküm Çekvalf ,PN16 Dişli DN15</v>
          </cell>
          <cell r="F2819" t="str">
            <v>YOK</v>
          </cell>
          <cell r="G2819" t="str">
            <v>YOK</v>
          </cell>
          <cell r="H2819" t="str">
            <v>YOK</v>
          </cell>
        </row>
        <row r="2820">
          <cell r="B2820" t="str">
            <v>Pik Çekvalf Dşl-20TERMO</v>
          </cell>
          <cell r="C2820" t="str">
            <v>Pik Döküm Çekvalf ,PN16 Dişli DN20</v>
          </cell>
          <cell r="F2820" t="str">
            <v>YOK</v>
          </cell>
          <cell r="G2820" t="str">
            <v>YOK</v>
          </cell>
          <cell r="H2820" t="str">
            <v>YOK</v>
          </cell>
        </row>
        <row r="2821">
          <cell r="B2821" t="str">
            <v>Pik Çekvalf Dşl-25TERMO</v>
          </cell>
          <cell r="C2821" t="str">
            <v>Pik Döküm Çekvalf ,PN16 Dişli DN25</v>
          </cell>
          <cell r="F2821" t="str">
            <v>YOK</v>
          </cell>
          <cell r="G2821" t="str">
            <v>YOK</v>
          </cell>
          <cell r="H2821" t="str">
            <v>YOK</v>
          </cell>
        </row>
        <row r="2822">
          <cell r="B2822" t="str">
            <v>Pik Çekvalf Dşl-32TERMO</v>
          </cell>
          <cell r="C2822" t="str">
            <v>Pik Döküm Çekvalf ,PN16 Dişli DN32</v>
          </cell>
          <cell r="F2822" t="str">
            <v>YOK</v>
          </cell>
          <cell r="G2822" t="str">
            <v>YOK</v>
          </cell>
          <cell r="H2822" t="str">
            <v>YOK</v>
          </cell>
        </row>
        <row r="2823">
          <cell r="B2823" t="str">
            <v>Pik Çekvalf Dşl-40TERMO</v>
          </cell>
          <cell r="C2823" t="str">
            <v>Pik Döküm Çekvalf ,PN16 Dişli DN40</v>
          </cell>
          <cell r="F2823" t="str">
            <v>YOK</v>
          </cell>
          <cell r="G2823" t="str">
            <v>YOK</v>
          </cell>
          <cell r="H2823" t="str">
            <v>YOK</v>
          </cell>
        </row>
        <row r="2824">
          <cell r="B2824" t="str">
            <v>Pik Çekvalf Dşl-50TERMO</v>
          </cell>
          <cell r="C2824" t="str">
            <v>Pik Döküm Çekvalf ,PN16 Dişli DN50</v>
          </cell>
          <cell r="F2824" t="str">
            <v>YOK</v>
          </cell>
          <cell r="G2824" t="str">
            <v>YOK</v>
          </cell>
          <cell r="H2824" t="str">
            <v>YOK</v>
          </cell>
        </row>
        <row r="2825">
          <cell r="B2825" t="str">
            <v>Pik Çekvalf Fln-15TERMO</v>
          </cell>
          <cell r="C2825" t="str">
            <v>Pik Döküm Çekvalf ,PN16 Flanşlı DN15</v>
          </cell>
          <cell r="F2825">
            <v>20.265861991701247</v>
          </cell>
          <cell r="G2825">
            <v>15.17</v>
          </cell>
          <cell r="H2825">
            <v>12.68</v>
          </cell>
          <cell r="I2825">
            <v>1.1000000000000001</v>
          </cell>
          <cell r="J2825" t="str">
            <v>C3010 GG-25</v>
          </cell>
        </row>
        <row r="2826">
          <cell r="B2826" t="str">
            <v>Pik Çekvalf Fln-20TERMO</v>
          </cell>
          <cell r="C2826" t="str">
            <v>Pik Döküm Çekvalf ,PN16 Flanşlı DN20</v>
          </cell>
          <cell r="F2826">
            <v>25.134861991701246</v>
          </cell>
          <cell r="G2826">
            <v>18.810000000000002</v>
          </cell>
          <cell r="H2826">
            <v>15.72</v>
          </cell>
          <cell r="I2826">
            <v>1.1499999999999999</v>
          </cell>
          <cell r="J2826" t="str">
            <v>C3010 GG-25</v>
          </cell>
        </row>
        <row r="2827">
          <cell r="B2827" t="str">
            <v>Pik Çekvalf Fln-25TERMO</v>
          </cell>
          <cell r="C2827" t="str">
            <v>Pik Döküm Çekvalf ,PN16 Flanşlı DN25</v>
          </cell>
          <cell r="F2827">
            <v>32.077861991701248</v>
          </cell>
          <cell r="G2827">
            <v>24.01</v>
          </cell>
          <cell r="H2827">
            <v>20.060000000000002</v>
          </cell>
          <cell r="I2827">
            <v>1.25</v>
          </cell>
          <cell r="J2827" t="str">
            <v>C3010 GG-25</v>
          </cell>
        </row>
        <row r="2828">
          <cell r="B2828" t="str">
            <v>Pik Çekvalf Fln-32TERMO</v>
          </cell>
          <cell r="C2828" t="str">
            <v>Pik Döküm Çekvalf ,PN16 Flanşlı DN32</v>
          </cell>
          <cell r="F2828">
            <v>37.036941463414635</v>
          </cell>
          <cell r="G2828">
            <v>27.720000000000002</v>
          </cell>
          <cell r="H2828">
            <v>23.16</v>
          </cell>
          <cell r="I2828">
            <v>1.5</v>
          </cell>
          <cell r="J2828" t="str">
            <v>C3010 GG-25</v>
          </cell>
        </row>
        <row r="2829">
          <cell r="B2829" t="str">
            <v>Pik Çekvalf Fln-40TERMO</v>
          </cell>
          <cell r="C2829" t="str">
            <v>Pik Döküm Çekvalf ,PN16 Flanşlı DN40</v>
          </cell>
          <cell r="F2829">
            <v>50.628941463414634</v>
          </cell>
          <cell r="G2829">
            <v>37.89</v>
          </cell>
          <cell r="H2829">
            <v>31.66</v>
          </cell>
          <cell r="I2829">
            <v>1.8</v>
          </cell>
          <cell r="J2829" t="str">
            <v>C3010 GG-25</v>
          </cell>
        </row>
        <row r="2830">
          <cell r="B2830" t="str">
            <v>Pik Çekvalf Fln-50TERMO</v>
          </cell>
          <cell r="C2830" t="str">
            <v>Pik Döküm Çekvalf ,PN16 Flanşlı DN50</v>
          </cell>
          <cell r="F2830">
            <v>69.332941463414642</v>
          </cell>
          <cell r="G2830">
            <v>51.879999999999995</v>
          </cell>
          <cell r="H2830">
            <v>43.35</v>
          </cell>
          <cell r="I2830">
            <v>2.5</v>
          </cell>
          <cell r="J2830" t="str">
            <v>C3010 GG-25</v>
          </cell>
        </row>
        <row r="2831">
          <cell r="B2831" t="str">
            <v>Pik Çekvalf Fln-65TERMO</v>
          </cell>
          <cell r="C2831" t="str">
            <v>Pik Döküm Çekvalf ,PN16 Flanşlı DN65</v>
          </cell>
          <cell r="F2831">
            <v>86.627882926829272</v>
          </cell>
          <cell r="G2831">
            <v>64.820000000000007</v>
          </cell>
          <cell r="H2831">
            <v>54.16</v>
          </cell>
          <cell r="I2831">
            <v>3</v>
          </cell>
          <cell r="J2831" t="str">
            <v>C3010 GG-25</v>
          </cell>
        </row>
        <row r="2832">
          <cell r="B2832" t="str">
            <v>Pik Çekvalf Fln-80TERMO</v>
          </cell>
          <cell r="C2832" t="str">
            <v>Pik Döküm Çekvalf ,PN16 Flanşlı DN80</v>
          </cell>
          <cell r="F2832">
            <v>113.75188292682927</v>
          </cell>
          <cell r="G2832">
            <v>85.12</v>
          </cell>
          <cell r="H2832">
            <v>71.12</v>
          </cell>
          <cell r="I2832">
            <v>3</v>
          </cell>
          <cell r="J2832" t="str">
            <v>C3010 GG-25</v>
          </cell>
        </row>
        <row r="2833">
          <cell r="B2833" t="str">
            <v>Pik Çekvalf Fln-100TERMO</v>
          </cell>
          <cell r="C2833" t="str">
            <v>Pik Döküm Çekvalf ,PN16 Flanşlı DN100</v>
          </cell>
          <cell r="F2833">
            <v>149.89988292682926</v>
          </cell>
          <cell r="G2833">
            <v>112.16000000000001</v>
          </cell>
          <cell r="H2833">
            <v>93.72</v>
          </cell>
          <cell r="I2833">
            <v>4</v>
          </cell>
          <cell r="J2833" t="str">
            <v>C3010 GG-25</v>
          </cell>
        </row>
        <row r="2834">
          <cell r="B2834" t="str">
            <v>Pik Çekvalf Fln-125TERMO</v>
          </cell>
          <cell r="C2834" t="str">
            <v>Pik Döküm Çekvalf ,PN16 Flanşlı DN125</v>
          </cell>
          <cell r="F2834">
            <v>234.2398829268293</v>
          </cell>
          <cell r="G2834">
            <v>175.26999999999998</v>
          </cell>
          <cell r="H2834">
            <v>146.44999999999999</v>
          </cell>
          <cell r="I2834">
            <v>4</v>
          </cell>
          <cell r="J2834" t="str">
            <v>C3010 GG-25</v>
          </cell>
        </row>
        <row r="2835">
          <cell r="B2835" t="str">
            <v>Pik Çekvalf Fln-150TERMO</v>
          </cell>
          <cell r="C2835" t="str">
            <v>Pik Döküm Çekvalf ,PN16 Flanşlı DN150</v>
          </cell>
          <cell r="F2835">
            <v>313.63086174496647</v>
          </cell>
          <cell r="G2835">
            <v>234.67</v>
          </cell>
          <cell r="H2835">
            <v>196.09</v>
          </cell>
          <cell r="I2835">
            <v>5</v>
          </cell>
          <cell r="J2835" t="str">
            <v>C3010 GG-25</v>
          </cell>
        </row>
        <row r="2836">
          <cell r="B2836" t="str">
            <v>Pik Çekvalf Fln-200TERMO</v>
          </cell>
          <cell r="C2836" t="str">
            <v>Pik Döküm Çekvalf ,PN16 Flanşlı DN200</v>
          </cell>
          <cell r="F2836">
            <v>522.53329261744966</v>
          </cell>
          <cell r="G2836">
            <v>390.98</v>
          </cell>
          <cell r="H2836">
            <v>326.69</v>
          </cell>
          <cell r="I2836">
            <v>6</v>
          </cell>
          <cell r="J2836" t="str">
            <v>C3010 GG-25</v>
          </cell>
        </row>
        <row r="2837">
          <cell r="B2837" t="str">
            <v>Pik Çekvalf Fln-250TERMO</v>
          </cell>
          <cell r="C2837" t="str">
            <v>Pik Döküm Çekvalf ,PN16 Flanşlı DN250</v>
          </cell>
          <cell r="F2837">
            <v>1058.5798542372881</v>
          </cell>
          <cell r="G2837">
            <v>792.06</v>
          </cell>
          <cell r="H2837">
            <v>661.81999999999994</v>
          </cell>
          <cell r="I2837">
            <v>6</v>
          </cell>
          <cell r="J2837" t="str">
            <v>C3010 GG-25</v>
          </cell>
        </row>
        <row r="2838">
          <cell r="B2838" t="str">
            <v>Pik Çekvalf Fln-300TERMO</v>
          </cell>
          <cell r="C2838" t="str">
            <v>Pik Döküm Çekvalf ,PN16 Flanşlı DN300</v>
          </cell>
          <cell r="F2838">
            <v>1475.7908542372882</v>
          </cell>
          <cell r="G2838">
            <v>1104.23</v>
          </cell>
          <cell r="H2838">
            <v>922.66</v>
          </cell>
          <cell r="I2838">
            <v>7</v>
          </cell>
          <cell r="J2838" t="str">
            <v>C3010 GG-25</v>
          </cell>
        </row>
        <row r="2839">
          <cell r="B2839">
            <v>0</v>
          </cell>
          <cell r="C2839">
            <v>0</v>
          </cell>
        </row>
        <row r="2840">
          <cell r="B2840" t="str">
            <v>Pik Çekvalf Dşl-15DUYAR</v>
          </cell>
          <cell r="C2840" t="str">
            <v>Pik Döküm Çekvalf ,PN16 Dişli DN15</v>
          </cell>
          <cell r="F2840" t="str">
            <v>YOK</v>
          </cell>
          <cell r="G2840" t="str">
            <v>YOK</v>
          </cell>
          <cell r="H2840" t="str">
            <v>YOK</v>
          </cell>
        </row>
        <row r="2841">
          <cell r="B2841" t="str">
            <v>Pik Çekvalf Dşl-20DUYAR</v>
          </cell>
          <cell r="C2841" t="str">
            <v>Pik Döküm Çekvalf ,PN16 Dişli DN20</v>
          </cell>
          <cell r="F2841" t="str">
            <v>YOK</v>
          </cell>
          <cell r="G2841" t="str">
            <v>YOK</v>
          </cell>
          <cell r="H2841" t="str">
            <v>YOK</v>
          </cell>
        </row>
        <row r="2842">
          <cell r="B2842" t="str">
            <v>Pik Çekvalf Dşl-25DUYAR</v>
          </cell>
          <cell r="C2842" t="str">
            <v>Pik Döküm Çekvalf ,PN16 Dişli DN25</v>
          </cell>
          <cell r="F2842" t="str">
            <v>YOK</v>
          </cell>
          <cell r="G2842" t="str">
            <v>YOK</v>
          </cell>
          <cell r="H2842" t="str">
            <v>YOK</v>
          </cell>
        </row>
        <row r="2843">
          <cell r="B2843" t="str">
            <v>Pik Çekvalf Dşl-32DUYAR</v>
          </cell>
          <cell r="C2843" t="str">
            <v>Pik Döküm Çekvalf ,PN16 Dişli DN32</v>
          </cell>
          <cell r="F2843" t="str">
            <v>YOK</v>
          </cell>
          <cell r="G2843" t="str">
            <v>YOK</v>
          </cell>
          <cell r="H2843" t="str">
            <v>YOK</v>
          </cell>
        </row>
        <row r="2844">
          <cell r="B2844" t="str">
            <v>Pik Çekvalf Dşl-40DUYAR</v>
          </cell>
          <cell r="C2844" t="str">
            <v>Pik Döküm Çekvalf ,PN16 Dişli DN40</v>
          </cell>
          <cell r="F2844" t="str">
            <v>YOK</v>
          </cell>
          <cell r="G2844" t="str">
            <v>YOK</v>
          </cell>
          <cell r="H2844" t="str">
            <v>YOK</v>
          </cell>
        </row>
        <row r="2845">
          <cell r="B2845" t="str">
            <v>Pik Çekvalf Dşl-50DUYAR</v>
          </cell>
          <cell r="C2845" t="str">
            <v>Pik Döküm Çekvalf ,PN16 Dişli DN50</v>
          </cell>
          <cell r="F2845" t="str">
            <v>YOK</v>
          </cell>
          <cell r="G2845" t="str">
            <v>YOK</v>
          </cell>
          <cell r="H2845" t="str">
            <v>YOK</v>
          </cell>
        </row>
        <row r="2846">
          <cell r="B2846" t="str">
            <v>Pik Çekvalf Fln-15DUYAR</v>
          </cell>
          <cell r="C2846" t="str">
            <v>Pik Döküm Çekvalf ,PN16 Flanşlı DN15</v>
          </cell>
          <cell r="E2846" t="str">
            <v>LIFT TYPE CHECK VALVE PN16 DN15</v>
          </cell>
          <cell r="F2846">
            <v>20.985861991701245</v>
          </cell>
          <cell r="G2846">
            <v>15.709999999999999</v>
          </cell>
          <cell r="H2846">
            <v>13.129999999999999</v>
          </cell>
          <cell r="I2846">
            <v>1.1000000000000001</v>
          </cell>
          <cell r="J2846" t="str">
            <v>DCV-16 (GG-25)</v>
          </cell>
        </row>
        <row r="2847">
          <cell r="B2847" t="str">
            <v>Pik Çekvalf Fln-20DUYAR</v>
          </cell>
          <cell r="C2847" t="str">
            <v>Pik Döküm Çekvalf ,PN16 Flanşlı DN20</v>
          </cell>
          <cell r="E2847" t="str">
            <v>LIFT TYPE CHECK VALVE PN16 DN20</v>
          </cell>
          <cell r="F2847">
            <v>28.014861991701242</v>
          </cell>
          <cell r="G2847">
            <v>20.970000000000002</v>
          </cell>
          <cell r="H2847">
            <v>17.520000000000003</v>
          </cell>
          <cell r="I2847">
            <v>1.1499999999999999</v>
          </cell>
          <cell r="J2847" t="str">
            <v>DCV-16 (GG-25)</v>
          </cell>
        </row>
        <row r="2848">
          <cell r="B2848" t="str">
            <v>Pik Çekvalf Fln-25DUYAR</v>
          </cell>
          <cell r="C2848" t="str">
            <v>Pik Döküm Çekvalf ,PN16 Flanşlı DN25</v>
          </cell>
          <cell r="E2848" t="str">
            <v>LIFT TYPE CHECK VALVE PN16 DN25</v>
          </cell>
          <cell r="F2848">
            <v>35.757861991701247</v>
          </cell>
          <cell r="G2848">
            <v>26.76</v>
          </cell>
          <cell r="H2848">
            <v>22.360000000000003</v>
          </cell>
          <cell r="I2848">
            <v>1.25</v>
          </cell>
          <cell r="J2848" t="str">
            <v>DCV-16 (GG-25)</v>
          </cell>
        </row>
        <row r="2849">
          <cell r="B2849" t="str">
            <v>Pik Çekvalf Fln-32DUYAR</v>
          </cell>
          <cell r="C2849" t="str">
            <v>Pik Döküm Çekvalf ,PN16 Flanşlı DN32</v>
          </cell>
          <cell r="E2849" t="str">
            <v>LIFT TYPE CHECK VALVE PN16 DN32</v>
          </cell>
          <cell r="F2849">
            <v>50.396941463414635</v>
          </cell>
          <cell r="G2849">
            <v>37.71</v>
          </cell>
          <cell r="H2849">
            <v>31.51</v>
          </cell>
          <cell r="I2849">
            <v>1.5</v>
          </cell>
          <cell r="J2849" t="str">
            <v>DCV-16 (GG-25)</v>
          </cell>
        </row>
        <row r="2850">
          <cell r="B2850" t="str">
            <v>Pik Çekvalf Fln-40DUYAR</v>
          </cell>
          <cell r="C2850" t="str">
            <v>Pik Döküm Çekvalf ,PN16 Flanşlı DN40</v>
          </cell>
          <cell r="E2850" t="str">
            <v>LIFT TYPE CHECK VALVE PN16 DN40</v>
          </cell>
          <cell r="F2850">
            <v>57.428941463414631</v>
          </cell>
          <cell r="G2850">
            <v>42.97</v>
          </cell>
          <cell r="H2850">
            <v>35.909999999999997</v>
          </cell>
          <cell r="I2850">
            <v>1.8</v>
          </cell>
          <cell r="J2850" t="str">
            <v>DCV-16 (GG-25)</v>
          </cell>
        </row>
        <row r="2851">
          <cell r="B2851" t="str">
            <v>Pik Çekvalf Fln-50DUYAR</v>
          </cell>
          <cell r="C2851" t="str">
            <v>Pik Döküm Çekvalf ,PN16 Flanşlı DN50</v>
          </cell>
          <cell r="E2851" t="str">
            <v>LIFT TYPE CHECK VALVE PN16 DN50</v>
          </cell>
          <cell r="F2851">
            <v>77.012941463414634</v>
          </cell>
          <cell r="G2851">
            <v>57.629999999999995</v>
          </cell>
          <cell r="H2851">
            <v>48.15</v>
          </cell>
          <cell r="I2851">
            <v>2.5</v>
          </cell>
          <cell r="J2851" t="str">
            <v>DCV-16 (GG-25)</v>
          </cell>
        </row>
        <row r="2852">
          <cell r="B2852" t="str">
            <v>Pik Çekvalf Fln-65DUYAR</v>
          </cell>
          <cell r="C2852" t="str">
            <v>Pik Döküm Çekvalf ,PN16 Flanşlı DN65</v>
          </cell>
          <cell r="E2852" t="str">
            <v>LIFT TYPE CHECK VALVE PN16 DN65</v>
          </cell>
          <cell r="F2852">
            <v>94.307882926829265</v>
          </cell>
          <cell r="G2852">
            <v>70.570000000000007</v>
          </cell>
          <cell r="H2852">
            <v>58.97</v>
          </cell>
          <cell r="I2852">
            <v>3</v>
          </cell>
          <cell r="J2852" t="str">
            <v>DCV-16 (GG-25)</v>
          </cell>
        </row>
        <row r="2853">
          <cell r="B2853" t="str">
            <v>Pik Çekvalf Fln-80DUYAR</v>
          </cell>
          <cell r="C2853" t="str">
            <v>Pik Döküm Çekvalf ,PN16 Flanşlı DN80</v>
          </cell>
          <cell r="E2853" t="str">
            <v>LIFT TYPE CHECK VALVE PN16 DN80</v>
          </cell>
          <cell r="F2853">
            <v>123.67188292682926</v>
          </cell>
          <cell r="G2853">
            <v>92.54</v>
          </cell>
          <cell r="H2853">
            <v>77.320000000000007</v>
          </cell>
          <cell r="I2853">
            <v>3</v>
          </cell>
          <cell r="J2853" t="str">
            <v>DCV-16 (GG-25)</v>
          </cell>
        </row>
        <row r="2854">
          <cell r="B2854" t="str">
            <v>Pik Çekvalf Fln-100DUYAR</v>
          </cell>
          <cell r="C2854" t="str">
            <v>Pik Döküm Çekvalf ,PN16 Flanşlı DN100</v>
          </cell>
          <cell r="E2854" t="str">
            <v>LIFT TYPE CHECK VALVE PN16 DN100</v>
          </cell>
          <cell r="F2854">
            <v>150.05988292682926</v>
          </cell>
          <cell r="G2854">
            <v>112.28</v>
          </cell>
          <cell r="H2854">
            <v>93.820000000000007</v>
          </cell>
          <cell r="I2854">
            <v>4</v>
          </cell>
          <cell r="J2854" t="str">
            <v>DCV-16 (GG-25)</v>
          </cell>
        </row>
        <row r="2855">
          <cell r="B2855" t="str">
            <v>Pik Çekvalf Fln-125DUYAR</v>
          </cell>
          <cell r="C2855" t="str">
            <v>Pik Döküm Çekvalf ,PN16 Flanşlı DN125</v>
          </cell>
          <cell r="E2855" t="str">
            <v>LIFT TYPE CHECK VALVE PN16 DN125</v>
          </cell>
          <cell r="F2855">
            <v>241.43988292682926</v>
          </cell>
          <cell r="G2855">
            <v>180.66</v>
          </cell>
          <cell r="H2855">
            <v>150.94999999999999</v>
          </cell>
          <cell r="I2855">
            <v>4</v>
          </cell>
          <cell r="J2855" t="str">
            <v>DCV-16 (GG-25)</v>
          </cell>
        </row>
        <row r="2856">
          <cell r="B2856" t="str">
            <v>Pik Çekvalf Fln-150DUYAR</v>
          </cell>
          <cell r="C2856" t="str">
            <v>Pik Döküm Çekvalf ,PN16 Flanşlı DN150</v>
          </cell>
          <cell r="E2856" t="str">
            <v>LIFT TYPE CHECK VALVE PN16 DN150</v>
          </cell>
          <cell r="F2856">
            <v>316.27086174496645</v>
          </cell>
          <cell r="G2856">
            <v>236.64999999999998</v>
          </cell>
          <cell r="H2856">
            <v>197.73999999999998</v>
          </cell>
          <cell r="I2856">
            <v>5</v>
          </cell>
          <cell r="J2856" t="str">
            <v>DCV-16 (GG-25)</v>
          </cell>
        </row>
        <row r="2857">
          <cell r="B2857" t="str">
            <v>Pik Çekvalf Fln-200DUYAR</v>
          </cell>
          <cell r="C2857" t="str">
            <v>Pik Döküm Çekvalf ,PN16 Flanşlı DN200</v>
          </cell>
          <cell r="E2857" t="str">
            <v>LIFT TYPE CHECK VALVE PN16 DN200</v>
          </cell>
          <cell r="F2857">
            <v>577.33329261744962</v>
          </cell>
          <cell r="G2857">
            <v>431.98</v>
          </cell>
          <cell r="H2857">
            <v>360.95</v>
          </cell>
          <cell r="I2857">
            <v>6</v>
          </cell>
          <cell r="J2857" t="str">
            <v>DCV-16 (GG-25)</v>
          </cell>
        </row>
        <row r="2858">
          <cell r="B2858" t="str">
            <v>Pik Çekvalf Fln-250DUYAR</v>
          </cell>
          <cell r="C2858" t="str">
            <v>Pik Döküm Çekvalf ,PN16 Flanşlı DN250</v>
          </cell>
          <cell r="E2858" t="str">
            <v>LIFT TYPE CHECK VALVE PN16 DN250</v>
          </cell>
          <cell r="F2858">
            <v>1157.3798542372881</v>
          </cell>
          <cell r="G2858">
            <v>865.98</v>
          </cell>
          <cell r="H2858">
            <v>723.59</v>
          </cell>
          <cell r="I2858">
            <v>6</v>
          </cell>
          <cell r="J2858" t="str">
            <v>DCV-16 (GG-25)</v>
          </cell>
        </row>
        <row r="2859">
          <cell r="B2859" t="str">
            <v>Pik Çekvalf Fln-300DUYAR</v>
          </cell>
          <cell r="C2859" t="str">
            <v>Pik Döküm Çekvalf ,PN16 Flanşlı DN300</v>
          </cell>
          <cell r="E2859" t="str">
            <v>LIFT TYPE CHECK VALVE PN16 DN300</v>
          </cell>
          <cell r="F2859">
            <v>1619.7908542372882</v>
          </cell>
          <cell r="G2859">
            <v>1211.97</v>
          </cell>
          <cell r="H2859">
            <v>1012.6899999999999</v>
          </cell>
          <cell r="I2859">
            <v>7</v>
          </cell>
          <cell r="J2859" t="str">
            <v>DCV-16 (GG-25)</v>
          </cell>
        </row>
        <row r="2860">
          <cell r="B2860">
            <v>0</v>
          </cell>
          <cell r="C2860">
            <v>0</v>
          </cell>
        </row>
        <row r="2861">
          <cell r="B2861" t="str">
            <v>Pik Çekvalf Dşl-15VALFTEK</v>
          </cell>
          <cell r="C2861" t="str">
            <v>Pik Döküm Çekvalf ,PN16 Dişli DN15</v>
          </cell>
          <cell r="F2861" t="str">
            <v>YOK</v>
          </cell>
          <cell r="G2861" t="str">
            <v>YOK</v>
          </cell>
          <cell r="H2861" t="str">
            <v>YOK</v>
          </cell>
        </row>
        <row r="2862">
          <cell r="B2862" t="str">
            <v>Pik Çekvalf Dşl-20VALFTEK</v>
          </cell>
          <cell r="C2862" t="str">
            <v>Pik Döküm Çekvalf ,PN16 Dişli DN20</v>
          </cell>
          <cell r="F2862" t="str">
            <v>YOK</v>
          </cell>
          <cell r="G2862" t="str">
            <v>YOK</v>
          </cell>
          <cell r="H2862" t="str">
            <v>YOK</v>
          </cell>
        </row>
        <row r="2863">
          <cell r="B2863" t="str">
            <v>Pik Çekvalf Dşl-25VALFTEK</v>
          </cell>
          <cell r="C2863" t="str">
            <v>Pik Döküm Çekvalf ,PN16 Dişli DN25</v>
          </cell>
          <cell r="F2863" t="str">
            <v>YOK</v>
          </cell>
          <cell r="G2863" t="str">
            <v>YOK</v>
          </cell>
          <cell r="H2863" t="str">
            <v>YOK</v>
          </cell>
        </row>
        <row r="2864">
          <cell r="B2864" t="str">
            <v>Pik Çekvalf Dşl-32VALFTEK</v>
          </cell>
          <cell r="C2864" t="str">
            <v>Pik Döküm Çekvalf ,PN16 Dişli DN32</v>
          </cell>
          <cell r="F2864" t="str">
            <v>YOK</v>
          </cell>
          <cell r="G2864" t="str">
            <v>YOK</v>
          </cell>
          <cell r="H2864" t="str">
            <v>YOK</v>
          </cell>
        </row>
        <row r="2865">
          <cell r="B2865" t="str">
            <v>Pik Çekvalf Dşl-40VALFTEK</v>
          </cell>
          <cell r="C2865" t="str">
            <v>Pik Döküm Çekvalf ,PN16 Dişli DN40</v>
          </cell>
          <cell r="F2865" t="str">
            <v>YOK</v>
          </cell>
          <cell r="G2865" t="str">
            <v>YOK</v>
          </cell>
          <cell r="H2865" t="str">
            <v>YOK</v>
          </cell>
        </row>
        <row r="2866">
          <cell r="B2866" t="str">
            <v>Pik Çekvalf Dşl-50VALFTEK</v>
          </cell>
          <cell r="C2866" t="str">
            <v>Pik Döküm Çekvalf ,PN16 Dişli DN50</v>
          </cell>
          <cell r="F2866" t="str">
            <v>YOK</v>
          </cell>
          <cell r="G2866" t="str">
            <v>YOK</v>
          </cell>
          <cell r="H2866" t="str">
            <v>YOK</v>
          </cell>
        </row>
        <row r="2867">
          <cell r="B2867" t="str">
            <v>Pik Çekvalf Fln-15VALFTEK</v>
          </cell>
          <cell r="C2867" t="str">
            <v>Pik Döküm Çekvalf ,PN16 Flanşlı DN15</v>
          </cell>
          <cell r="F2867">
            <v>26.365861991701244</v>
          </cell>
          <cell r="G2867">
            <v>19.73</v>
          </cell>
          <cell r="H2867">
            <v>16.490000000000002</v>
          </cell>
          <cell r="I2867">
            <v>1.1000000000000001</v>
          </cell>
          <cell r="J2867" t="str">
            <v>VPT  DN15</v>
          </cell>
        </row>
        <row r="2868">
          <cell r="B2868" t="str">
            <v>Pik Çekvalf Fln-20VALFTEK</v>
          </cell>
          <cell r="C2868" t="str">
            <v>Pik Döküm Çekvalf ,PN16 Flanşlı DN20</v>
          </cell>
          <cell r="F2868">
            <v>29.494861991701242</v>
          </cell>
          <cell r="G2868">
            <v>22.07</v>
          </cell>
          <cell r="H2868">
            <v>18.450000000000003</v>
          </cell>
          <cell r="I2868">
            <v>1.1499999999999999</v>
          </cell>
          <cell r="J2868" t="str">
            <v>VPT  DN20</v>
          </cell>
        </row>
        <row r="2869">
          <cell r="B2869" t="str">
            <v>Pik Çekvalf Fln-25VALFTEK</v>
          </cell>
          <cell r="C2869" t="str">
            <v>Pik Döküm Çekvalf ,PN16 Flanşlı DN25</v>
          </cell>
          <cell r="F2869">
            <v>37.397861991701248</v>
          </cell>
          <cell r="G2869">
            <v>27.990000000000002</v>
          </cell>
          <cell r="H2869">
            <v>23.39</v>
          </cell>
          <cell r="I2869">
            <v>1.25</v>
          </cell>
          <cell r="J2869" t="str">
            <v>VPT  DN25</v>
          </cell>
        </row>
        <row r="2870">
          <cell r="B2870" t="str">
            <v>Pik Çekvalf Fln-32VALFTEK</v>
          </cell>
          <cell r="C2870" t="str">
            <v>Pik Döküm Çekvalf ,PN16 Flanşlı DN32</v>
          </cell>
          <cell r="F2870">
            <v>45.756941463414634</v>
          </cell>
          <cell r="G2870">
            <v>34.239999999999995</v>
          </cell>
          <cell r="H2870">
            <v>28.610000000000003</v>
          </cell>
          <cell r="I2870">
            <v>1.5</v>
          </cell>
          <cell r="J2870" t="str">
            <v>VPT  DN32</v>
          </cell>
        </row>
        <row r="2871">
          <cell r="B2871" t="str">
            <v>Pik Çekvalf Fln-40VALFTEK</v>
          </cell>
          <cell r="C2871" t="str">
            <v>Pik Döküm Çekvalf ,PN16 Flanşlı DN40</v>
          </cell>
          <cell r="F2871">
            <v>53.368941463414629</v>
          </cell>
          <cell r="G2871">
            <v>39.94</v>
          </cell>
          <cell r="H2871">
            <v>33.369999999999997</v>
          </cell>
          <cell r="I2871">
            <v>1.8</v>
          </cell>
          <cell r="J2871" t="str">
            <v>VPT  DN40</v>
          </cell>
        </row>
        <row r="2872">
          <cell r="B2872" t="str">
            <v>Pik Çekvalf Fln-50VALFTEK</v>
          </cell>
          <cell r="C2872" t="str">
            <v>Pik Döküm Çekvalf ,PN16 Flanşlı DN50</v>
          </cell>
          <cell r="F2872">
            <v>71.172941463414631</v>
          </cell>
          <cell r="G2872">
            <v>53.26</v>
          </cell>
          <cell r="H2872">
            <v>44.5</v>
          </cell>
          <cell r="I2872">
            <v>2.5</v>
          </cell>
          <cell r="J2872" t="str">
            <v>VPT  DN50</v>
          </cell>
        </row>
        <row r="2873">
          <cell r="B2873" t="str">
            <v>Pik Çekvalf Fln-65VALFTEK</v>
          </cell>
          <cell r="C2873" t="str">
            <v>Pik Döküm Çekvalf ,PN16 Flanşlı DN65</v>
          </cell>
          <cell r="F2873">
            <v>100.64788292682927</v>
          </cell>
          <cell r="G2873">
            <v>75.31</v>
          </cell>
          <cell r="H2873">
            <v>62.93</v>
          </cell>
          <cell r="I2873">
            <v>3</v>
          </cell>
          <cell r="J2873" t="str">
            <v>VPT  DN65</v>
          </cell>
        </row>
        <row r="2874">
          <cell r="B2874" t="str">
            <v>Pik Çekvalf Fln-80VALFTEK</v>
          </cell>
          <cell r="C2874" t="str">
            <v>Pik Döküm Çekvalf ,PN16 Flanşlı DN80</v>
          </cell>
          <cell r="F2874">
            <v>133.71188292682928</v>
          </cell>
          <cell r="G2874">
            <v>100.05000000000001</v>
          </cell>
          <cell r="H2874">
            <v>83.600000000000009</v>
          </cell>
          <cell r="I2874">
            <v>3</v>
          </cell>
          <cell r="J2874" t="str">
            <v>VPT  DN80</v>
          </cell>
        </row>
        <row r="2875">
          <cell r="B2875" t="str">
            <v>Pik Çekvalf Fln-100VALFTEK</v>
          </cell>
          <cell r="C2875" t="str">
            <v>Pik Döküm Çekvalf ,PN16 Flanşlı DN100</v>
          </cell>
          <cell r="F2875">
            <v>178.59988292682928</v>
          </cell>
          <cell r="G2875">
            <v>133.63999999999999</v>
          </cell>
          <cell r="H2875">
            <v>111.66000000000001</v>
          </cell>
          <cell r="I2875">
            <v>4</v>
          </cell>
          <cell r="J2875" t="str">
            <v>VPT  DN100</v>
          </cell>
        </row>
        <row r="2876">
          <cell r="B2876" t="str">
            <v>Pik Çekvalf Fln-125VALFTEK</v>
          </cell>
          <cell r="C2876" t="str">
            <v>Pik Döküm Çekvalf ,PN16 Flanşlı DN125</v>
          </cell>
          <cell r="F2876">
            <v>272.57988292682927</v>
          </cell>
          <cell r="G2876">
            <v>203.95999999999998</v>
          </cell>
          <cell r="H2876">
            <v>170.42</v>
          </cell>
          <cell r="I2876">
            <v>4</v>
          </cell>
          <cell r="J2876" t="str">
            <v>VPT  DN125</v>
          </cell>
        </row>
        <row r="2877">
          <cell r="B2877" t="str">
            <v>Pik Çekvalf Fln-150VALFTEK</v>
          </cell>
          <cell r="C2877" t="str">
            <v>Pik Döküm Çekvalf ,PN16 Flanşlı DN150</v>
          </cell>
          <cell r="F2877">
            <v>376.49086174496642</v>
          </cell>
          <cell r="G2877">
            <v>281.7</v>
          </cell>
          <cell r="H2877">
            <v>235.39</v>
          </cell>
          <cell r="I2877">
            <v>5</v>
          </cell>
          <cell r="J2877" t="str">
            <v>VPT  DN150</v>
          </cell>
        </row>
        <row r="2878">
          <cell r="B2878" t="str">
            <v>Pik Çekvalf Fln-200VALFTEK</v>
          </cell>
          <cell r="C2878" t="str">
            <v>Pik Döküm Çekvalf ,PN16 Flanşlı DN200</v>
          </cell>
          <cell r="F2878">
            <v>646.9932926174497</v>
          </cell>
          <cell r="G2878">
            <v>484.09999999999997</v>
          </cell>
          <cell r="H2878">
            <v>404.5</v>
          </cell>
          <cell r="I2878">
            <v>6</v>
          </cell>
          <cell r="J2878" t="str">
            <v>VPT  DN200</v>
          </cell>
        </row>
        <row r="2879">
          <cell r="B2879" t="str">
            <v>Pik Çekvalf Fln-250VALFTEK</v>
          </cell>
          <cell r="C2879" t="str">
            <v>Pik Döküm Çekvalf ,PN16 Flanşlı DN250</v>
          </cell>
          <cell r="F2879" t="str">
            <v>YOK</v>
          </cell>
          <cell r="G2879" t="str">
            <v>YOK</v>
          </cell>
          <cell r="H2879" t="str">
            <v>YOK</v>
          </cell>
        </row>
        <row r="2880">
          <cell r="B2880" t="str">
            <v>Pik Çekvalf Fln-300VALFTEK</v>
          </cell>
          <cell r="C2880" t="str">
            <v>Pik Döküm Çekvalf ,PN16 Flanşlı DN300</v>
          </cell>
          <cell r="F2880" t="str">
            <v>YOK</v>
          </cell>
          <cell r="G2880" t="str">
            <v>YOK</v>
          </cell>
          <cell r="H2880" t="str">
            <v>YOK</v>
          </cell>
        </row>
        <row r="2881">
          <cell r="B2881">
            <v>0</v>
          </cell>
          <cell r="C2881">
            <v>0</v>
          </cell>
        </row>
        <row r="2882">
          <cell r="B2882" t="str">
            <v>Pik Çekvalf Dşl-15FAF</v>
          </cell>
          <cell r="C2882" t="str">
            <v>Pik Döküm Çekvalf ,PN16 Dişli DN15</v>
          </cell>
          <cell r="F2882" t="str">
            <v>YOK</v>
          </cell>
          <cell r="G2882" t="str">
            <v>YOK</v>
          </cell>
          <cell r="H2882" t="str">
            <v>YOK</v>
          </cell>
        </row>
        <row r="2883">
          <cell r="B2883" t="str">
            <v>Pik Çekvalf Dşl-20FAF</v>
          </cell>
          <cell r="C2883" t="str">
            <v>Pik Döküm Çekvalf ,PN16 Dişli DN20</v>
          </cell>
          <cell r="F2883" t="str">
            <v>YOK</v>
          </cell>
          <cell r="G2883" t="str">
            <v>YOK</v>
          </cell>
          <cell r="H2883" t="str">
            <v>YOK</v>
          </cell>
        </row>
        <row r="2884">
          <cell r="B2884" t="str">
            <v>Pik Çekvalf Dşl-25FAF</v>
          </cell>
          <cell r="C2884" t="str">
            <v>Pik Döküm Çekvalf ,PN16 Dişli DN25</v>
          </cell>
          <cell r="F2884" t="str">
            <v>YOK</v>
          </cell>
          <cell r="G2884" t="str">
            <v>YOK</v>
          </cell>
          <cell r="H2884" t="str">
            <v>YOK</v>
          </cell>
        </row>
        <row r="2885">
          <cell r="B2885" t="str">
            <v>Pik Çekvalf Dşl-32FAF</v>
          </cell>
          <cell r="C2885" t="str">
            <v>Pik Döküm Çekvalf ,PN16 Dişli DN32</v>
          </cell>
          <cell r="F2885" t="str">
            <v>YOK</v>
          </cell>
          <cell r="G2885" t="str">
            <v>YOK</v>
          </cell>
          <cell r="H2885" t="str">
            <v>YOK</v>
          </cell>
        </row>
        <row r="2886">
          <cell r="B2886" t="str">
            <v>Pik Çekvalf Dşl-40FAF</v>
          </cell>
          <cell r="C2886" t="str">
            <v>Pik Döküm Çekvalf ,PN16 Dişli DN40</v>
          </cell>
          <cell r="F2886" t="str">
            <v>YOK</v>
          </cell>
          <cell r="G2886" t="str">
            <v>YOK</v>
          </cell>
          <cell r="H2886" t="str">
            <v>YOK</v>
          </cell>
        </row>
        <row r="2887">
          <cell r="B2887" t="str">
            <v>Pik Çekvalf Dşl-50FAF</v>
          </cell>
          <cell r="C2887" t="str">
            <v>Pik Döküm Çekvalf ,PN16 Dişli DN50</v>
          </cell>
          <cell r="F2887" t="str">
            <v>YOK</v>
          </cell>
          <cell r="G2887" t="str">
            <v>YOK</v>
          </cell>
          <cell r="H2887" t="str">
            <v>YOK</v>
          </cell>
        </row>
        <row r="2888">
          <cell r="B2888" t="str">
            <v>Pik Çekvalf Fln-15FAF</v>
          </cell>
          <cell r="C2888" t="str">
            <v>Pik Döküm Çekvalf ,PN16 Flanşlı DN15</v>
          </cell>
          <cell r="F2888">
            <v>30.799999999999997</v>
          </cell>
          <cell r="G2888">
            <v>23.05</v>
          </cell>
          <cell r="H2888">
            <v>19.260000000000002</v>
          </cell>
          <cell r="I2888">
            <v>1.1000000000000001</v>
          </cell>
        </row>
        <row r="2889">
          <cell r="B2889" t="str">
            <v>Pik Çekvalf Fln-20FAF</v>
          </cell>
          <cell r="C2889" t="str">
            <v>Pik Döküm Çekvalf ,PN16 Flanşlı DN20</v>
          </cell>
          <cell r="F2889">
            <v>37.799999999999997</v>
          </cell>
          <cell r="G2889">
            <v>28.290000000000003</v>
          </cell>
          <cell r="H2889">
            <v>23.64</v>
          </cell>
          <cell r="I2889">
            <v>1.1499999999999999</v>
          </cell>
        </row>
        <row r="2890">
          <cell r="B2890" t="str">
            <v>Pik Çekvalf Fln-25FAF</v>
          </cell>
          <cell r="C2890" t="str">
            <v>Pik Döküm Çekvalf ,PN16 Flanşlı DN25</v>
          </cell>
          <cell r="F2890">
            <v>49</v>
          </cell>
          <cell r="G2890">
            <v>36.669999999999995</v>
          </cell>
          <cell r="H2890">
            <v>30.64</v>
          </cell>
          <cell r="I2890">
            <v>1.25</v>
          </cell>
        </row>
        <row r="2891">
          <cell r="B2891" t="str">
            <v>Pik Çekvalf Fln-32FAF</v>
          </cell>
          <cell r="C2891" t="str">
            <v>Pik Döküm Çekvalf ,PN16 Flanşlı DN32</v>
          </cell>
          <cell r="F2891">
            <v>60.199999999999996</v>
          </cell>
          <cell r="G2891">
            <v>45.05</v>
          </cell>
          <cell r="H2891">
            <v>37.64</v>
          </cell>
          <cell r="I2891">
            <v>1.5</v>
          </cell>
        </row>
        <row r="2892">
          <cell r="B2892" t="str">
            <v>Pik Çekvalf Fln-40FAF</v>
          </cell>
          <cell r="C2892" t="str">
            <v>Pik Döküm Çekvalf ,PN16 Flanşlı DN40</v>
          </cell>
          <cell r="F2892">
            <v>74.199999999999989</v>
          </cell>
          <cell r="G2892">
            <v>55.519999999999996</v>
          </cell>
          <cell r="H2892">
            <v>46.39</v>
          </cell>
          <cell r="I2892">
            <v>1.8</v>
          </cell>
        </row>
        <row r="2893">
          <cell r="B2893" t="str">
            <v>Pik Çekvalf Fln-50FAF</v>
          </cell>
          <cell r="C2893" t="str">
            <v>Pik Döküm Çekvalf ,PN16 Flanşlı DN50</v>
          </cell>
          <cell r="F2893">
            <v>91</v>
          </cell>
          <cell r="G2893">
            <v>68.09</v>
          </cell>
          <cell r="H2893">
            <v>56.9</v>
          </cell>
          <cell r="I2893">
            <v>2.5</v>
          </cell>
        </row>
        <row r="2894">
          <cell r="B2894" t="str">
            <v>Pik Çekvalf Fln-65FAF</v>
          </cell>
          <cell r="C2894" t="str">
            <v>Pik Döküm Çekvalf ,PN16 Flanşlı DN65</v>
          </cell>
          <cell r="F2894">
            <v>105</v>
          </cell>
          <cell r="G2894">
            <v>78.570000000000007</v>
          </cell>
          <cell r="H2894">
            <v>65.650000000000006</v>
          </cell>
          <cell r="I2894">
            <v>3</v>
          </cell>
        </row>
        <row r="2895">
          <cell r="B2895" t="str">
            <v>Pik Çekvalf Fln-80FAF</v>
          </cell>
          <cell r="C2895" t="str">
            <v>Pik Döküm Çekvalf ,PN16 Flanşlı DN80</v>
          </cell>
          <cell r="F2895">
            <v>138.6</v>
          </cell>
          <cell r="G2895">
            <v>103.71000000000001</v>
          </cell>
          <cell r="H2895">
            <v>86.660000000000011</v>
          </cell>
          <cell r="I2895">
            <v>3</v>
          </cell>
        </row>
        <row r="2896">
          <cell r="B2896" t="str">
            <v>Pik Çekvalf Fln-100FAF</v>
          </cell>
          <cell r="C2896" t="str">
            <v>Pik Döküm Çekvalf ,PN16 Flanşlı DN100</v>
          </cell>
          <cell r="F2896">
            <v>198.79999999999998</v>
          </cell>
          <cell r="G2896">
            <v>148.75</v>
          </cell>
          <cell r="H2896">
            <v>124.29</v>
          </cell>
          <cell r="I2896">
            <v>4</v>
          </cell>
        </row>
        <row r="2897">
          <cell r="B2897" t="str">
            <v>Pik Çekvalf Fln-125FAF</v>
          </cell>
          <cell r="C2897" t="str">
            <v>Pik Döküm Çekvalf ,PN16 Flanşlı DN125</v>
          </cell>
          <cell r="F2897">
            <v>259</v>
          </cell>
          <cell r="G2897">
            <v>193.79</v>
          </cell>
          <cell r="H2897">
            <v>161.92999999999998</v>
          </cell>
          <cell r="I2897">
            <v>4</v>
          </cell>
        </row>
        <row r="2898">
          <cell r="B2898" t="str">
            <v>Pik Çekvalf Fln-150FAF</v>
          </cell>
          <cell r="C2898" t="str">
            <v>Pik Döküm Çekvalf ,PN16 Flanşlı DN150</v>
          </cell>
          <cell r="F2898">
            <v>434</v>
          </cell>
          <cell r="G2898">
            <v>324.73</v>
          </cell>
          <cell r="H2898">
            <v>271.33999999999997</v>
          </cell>
          <cell r="I2898">
            <v>5</v>
          </cell>
        </row>
        <row r="2899">
          <cell r="B2899" t="str">
            <v>Pik Çekvalf Fln-200FAF</v>
          </cell>
          <cell r="C2899" t="str">
            <v>Pik Döküm Çekvalf ,PN16 Flanşlı DN200</v>
          </cell>
          <cell r="F2899">
            <v>826</v>
          </cell>
          <cell r="G2899">
            <v>618.04</v>
          </cell>
          <cell r="H2899">
            <v>516.41999999999996</v>
          </cell>
          <cell r="I2899">
            <v>6</v>
          </cell>
        </row>
        <row r="2900">
          <cell r="B2900" t="str">
            <v>Pik Çekvalf Fln-250FAF</v>
          </cell>
          <cell r="C2900" t="str">
            <v>Pik Döküm Çekvalf ,PN16 Flanşlı DN250</v>
          </cell>
          <cell r="F2900">
            <v>1400</v>
          </cell>
          <cell r="G2900">
            <v>1047.52</v>
          </cell>
          <cell r="H2900">
            <v>875.28</v>
          </cell>
          <cell r="I2900">
            <v>6</v>
          </cell>
        </row>
        <row r="2901">
          <cell r="B2901" t="str">
            <v>Pik Çekvalf Fln-300FAF</v>
          </cell>
          <cell r="C2901" t="str">
            <v>Pik Döküm Çekvalf ,PN16 Flanşlı DN300</v>
          </cell>
          <cell r="F2901" t="str">
            <v>YOK</v>
          </cell>
          <cell r="G2901" t="str">
            <v>YOK</v>
          </cell>
          <cell r="H2901" t="str">
            <v>YOK</v>
          </cell>
        </row>
        <row r="2902">
          <cell r="B2902">
            <v>0</v>
          </cell>
          <cell r="C2902">
            <v>0</v>
          </cell>
        </row>
        <row r="2903">
          <cell r="B2903" t="str">
            <v>Pik Çekvalf Dşl-15KLINGER</v>
          </cell>
          <cell r="C2903" t="str">
            <v>Pik Döküm Çekvalf ,PN16 Dişli DN15</v>
          </cell>
          <cell r="F2903">
            <v>23.4</v>
          </cell>
          <cell r="G2903">
            <v>17.510000000000002</v>
          </cell>
          <cell r="H2903">
            <v>14.629999999999999</v>
          </cell>
          <cell r="I2903">
            <v>1.1000000000000001</v>
          </cell>
        </row>
        <row r="2904">
          <cell r="B2904" t="str">
            <v>Pik Çekvalf Dşl-20KLINGER</v>
          </cell>
          <cell r="C2904" t="str">
            <v>Pik Döküm Çekvalf ,PN16 Dişli DN20</v>
          </cell>
          <cell r="F2904">
            <v>28.799999999999997</v>
          </cell>
          <cell r="G2904">
            <v>21.55</v>
          </cell>
          <cell r="H2904">
            <v>18.010000000000002</v>
          </cell>
          <cell r="I2904">
            <v>1.1499999999999999</v>
          </cell>
        </row>
        <row r="2905">
          <cell r="B2905" t="str">
            <v>Pik Çekvalf Dşl-25KLINGER</v>
          </cell>
          <cell r="C2905" t="str">
            <v>Pik Döküm Çekvalf ,PN16 Dişli DN25</v>
          </cell>
          <cell r="F2905">
            <v>36.6</v>
          </cell>
          <cell r="G2905">
            <v>27.39</v>
          </cell>
          <cell r="H2905">
            <v>22.89</v>
          </cell>
          <cell r="I2905">
            <v>1.25</v>
          </cell>
        </row>
        <row r="2906">
          <cell r="B2906" t="str">
            <v>Pik Çekvalf Dşl-32KLINGER</v>
          </cell>
          <cell r="C2906" t="str">
            <v>Pik Döküm Çekvalf ,PN16 Dişli DN32</v>
          </cell>
          <cell r="F2906">
            <v>54.6</v>
          </cell>
          <cell r="G2906">
            <v>40.86</v>
          </cell>
          <cell r="H2906">
            <v>34.14</v>
          </cell>
          <cell r="I2906">
            <v>1.5</v>
          </cell>
        </row>
        <row r="2907">
          <cell r="B2907" t="str">
            <v>Pik Çekvalf Dşl-40KLINGER</v>
          </cell>
          <cell r="C2907" t="str">
            <v>Pik Döküm Çekvalf ,PN16 Dişli DN40</v>
          </cell>
          <cell r="F2907">
            <v>69</v>
          </cell>
          <cell r="G2907">
            <v>51.629999999999995</v>
          </cell>
          <cell r="H2907">
            <v>43.14</v>
          </cell>
          <cell r="I2907">
            <v>1.8</v>
          </cell>
        </row>
        <row r="2908">
          <cell r="B2908" t="str">
            <v>Pik Çekvalf Dşl-50KLINGER</v>
          </cell>
          <cell r="C2908" t="str">
            <v>Pik Döküm Çekvalf ,PN16 Dişli DN50</v>
          </cell>
          <cell r="F2908">
            <v>87.6</v>
          </cell>
          <cell r="G2908">
            <v>65.550000000000011</v>
          </cell>
          <cell r="H2908">
            <v>54.769999999999996</v>
          </cell>
          <cell r="I2908">
            <v>2.5</v>
          </cell>
        </row>
        <row r="2909">
          <cell r="B2909" t="str">
            <v>Pik Çekvalf Fln-15KLINGER</v>
          </cell>
          <cell r="C2909" t="str">
            <v>Pik Döküm Çekvalf ,PN16 Flanşlı DN15</v>
          </cell>
          <cell r="F2909">
            <v>29.865861991701244</v>
          </cell>
          <cell r="G2909">
            <v>22.35</v>
          </cell>
          <cell r="H2909">
            <v>18.680000000000003</v>
          </cell>
          <cell r="I2909">
            <v>1.1000000000000001</v>
          </cell>
        </row>
        <row r="2910">
          <cell r="B2910" t="str">
            <v>Pik Çekvalf Fln-20KLINGER</v>
          </cell>
          <cell r="C2910" t="str">
            <v>Pik Döküm Çekvalf ,PN16 Flanşlı DN20</v>
          </cell>
          <cell r="F2910">
            <v>38.334861991701246</v>
          </cell>
          <cell r="G2910">
            <v>28.69</v>
          </cell>
          <cell r="H2910">
            <v>23.970000000000002</v>
          </cell>
          <cell r="I2910">
            <v>1.1499999999999999</v>
          </cell>
        </row>
        <row r="2911">
          <cell r="B2911" t="str">
            <v>Pik Çekvalf Fln-25KLINGER</v>
          </cell>
          <cell r="C2911" t="str">
            <v>Pik Döküm Çekvalf ,PN16 Flanşlı DN25</v>
          </cell>
          <cell r="F2911">
            <v>49.677861991701242</v>
          </cell>
          <cell r="G2911">
            <v>37.18</v>
          </cell>
          <cell r="H2911">
            <v>31.060000000000002</v>
          </cell>
          <cell r="I2911">
            <v>1.25</v>
          </cell>
        </row>
        <row r="2912">
          <cell r="B2912" t="str">
            <v>Pik Çekvalf Fln-32KLINGER</v>
          </cell>
          <cell r="C2912" t="str">
            <v>Pik Döküm Çekvalf ,PN16 Flanşlı DN32</v>
          </cell>
          <cell r="F2912">
            <v>68.63694146341463</v>
          </cell>
          <cell r="G2912">
            <v>51.36</v>
          </cell>
          <cell r="H2912">
            <v>42.919999999999995</v>
          </cell>
          <cell r="I2912">
            <v>1.5</v>
          </cell>
        </row>
        <row r="2913">
          <cell r="B2913" t="str">
            <v>Pik Çekvalf Fln-40KLINGER</v>
          </cell>
          <cell r="C2913" t="str">
            <v>Pik Döküm Çekvalf ,PN16 Flanşlı DN40</v>
          </cell>
          <cell r="F2913">
            <v>88.02894146341464</v>
          </cell>
          <cell r="G2913">
            <v>65.87</v>
          </cell>
          <cell r="H2913">
            <v>55.04</v>
          </cell>
          <cell r="I2913">
            <v>1.8</v>
          </cell>
        </row>
        <row r="2914">
          <cell r="B2914" t="str">
            <v>Pik Çekvalf Fln-50KLINGER</v>
          </cell>
          <cell r="C2914" t="str">
            <v>Pik Döküm Çekvalf ,PN16 Flanşlı DN50</v>
          </cell>
          <cell r="F2914">
            <v>110.73294146341463</v>
          </cell>
          <cell r="G2914">
            <v>82.86</v>
          </cell>
          <cell r="H2914">
            <v>69.23</v>
          </cell>
          <cell r="I2914">
            <v>2.5</v>
          </cell>
        </row>
        <row r="2915">
          <cell r="B2915" t="str">
            <v>Pik Çekvalf Fln-65KLINGER</v>
          </cell>
          <cell r="C2915" t="str">
            <v>Pik Döküm Çekvalf ,PN16 Flanşlı DN65</v>
          </cell>
          <cell r="F2915">
            <v>154.42788292682928</v>
          </cell>
          <cell r="G2915">
            <v>115.55000000000001</v>
          </cell>
          <cell r="H2915">
            <v>96.550000000000011</v>
          </cell>
          <cell r="I2915">
            <v>3</v>
          </cell>
        </row>
        <row r="2916">
          <cell r="B2916" t="str">
            <v>Pik Çekvalf Fln-80KLINGER</v>
          </cell>
          <cell r="C2916" t="str">
            <v>Pik Döküm Çekvalf ,PN16 Flanşlı DN80</v>
          </cell>
          <cell r="F2916">
            <v>187.75188292682927</v>
          </cell>
          <cell r="G2916">
            <v>140.48999999999998</v>
          </cell>
          <cell r="H2916">
            <v>117.39</v>
          </cell>
          <cell r="I2916">
            <v>3</v>
          </cell>
        </row>
        <row r="2917">
          <cell r="B2917" t="str">
            <v>Pik Çekvalf Fln-100KLINGER</v>
          </cell>
          <cell r="C2917" t="str">
            <v>Pik Döküm Çekvalf ,PN16 Flanşlı DN100</v>
          </cell>
          <cell r="F2917">
            <v>252.29988292682927</v>
          </cell>
          <cell r="G2917">
            <v>188.78</v>
          </cell>
          <cell r="H2917">
            <v>157.73999999999998</v>
          </cell>
          <cell r="I2917">
            <v>4</v>
          </cell>
        </row>
        <row r="2918">
          <cell r="B2918" t="str">
            <v>Pik Çekvalf Fln-125KLINGER</v>
          </cell>
          <cell r="C2918" t="str">
            <v>Pik Döküm Çekvalf ,PN16 Flanşlı DN125</v>
          </cell>
          <cell r="F2918">
            <v>392.63988292682927</v>
          </cell>
          <cell r="G2918">
            <v>293.78999999999996</v>
          </cell>
          <cell r="H2918">
            <v>245.48</v>
          </cell>
          <cell r="I2918">
            <v>4</v>
          </cell>
        </row>
        <row r="2919">
          <cell r="B2919" t="str">
            <v>Pik Çekvalf Fln-150KLINGER</v>
          </cell>
          <cell r="C2919" t="str">
            <v>Pik Döküm Çekvalf ,PN16 Flanşlı DN150</v>
          </cell>
          <cell r="F2919">
            <v>510.43086174496642</v>
          </cell>
          <cell r="G2919">
            <v>381.92</v>
          </cell>
          <cell r="H2919">
            <v>319.12</v>
          </cell>
          <cell r="I2919">
            <v>5</v>
          </cell>
        </row>
        <row r="2920">
          <cell r="B2920" t="str">
            <v>Pik Çekvalf Fln-200KLINGER</v>
          </cell>
          <cell r="C2920" t="str">
            <v>Pik Döküm Çekvalf ,PN16 Flanşlı DN200</v>
          </cell>
          <cell r="F2920">
            <v>850.93329261744964</v>
          </cell>
          <cell r="G2920">
            <v>636.68999999999994</v>
          </cell>
          <cell r="H2920">
            <v>532</v>
          </cell>
          <cell r="I2920">
            <v>6</v>
          </cell>
        </row>
        <row r="2921">
          <cell r="B2921" t="str">
            <v>Pik Çekvalf Fln-250KLINGER</v>
          </cell>
          <cell r="C2921" t="str">
            <v>Pik Döküm Çekvalf ,PN16 Flanşlı DN250</v>
          </cell>
          <cell r="F2921">
            <v>2222.9798542372882</v>
          </cell>
          <cell r="G2921">
            <v>1663.29</v>
          </cell>
          <cell r="H2921">
            <v>1389.8</v>
          </cell>
          <cell r="I2921">
            <v>6</v>
          </cell>
        </row>
        <row r="2922">
          <cell r="B2922" t="str">
            <v>Pik Çekvalf Fln-300KLINGER</v>
          </cell>
          <cell r="C2922" t="str">
            <v>Pik Döküm Çekvalf ,PN16 Flanşlı DN300</v>
          </cell>
          <cell r="F2922">
            <v>3254.7908542372879</v>
          </cell>
          <cell r="G2922">
            <v>2435.3100000000004</v>
          </cell>
          <cell r="H2922">
            <v>2034.89</v>
          </cell>
          <cell r="I2922">
            <v>7</v>
          </cell>
        </row>
        <row r="2923">
          <cell r="B2923">
            <v>0</v>
          </cell>
          <cell r="C2923">
            <v>0</v>
          </cell>
        </row>
        <row r="2924">
          <cell r="B2924" t="str">
            <v>Çelik Çekvalf Dşl-15TERMO</v>
          </cell>
          <cell r="C2924" t="str">
            <v>Çelik Döküm Çekvalf ,PN25/40 Dişli DN15</v>
          </cell>
          <cell r="F2924" t="str">
            <v>YOK</v>
          </cell>
          <cell r="G2924" t="str">
            <v>YOK</v>
          </cell>
          <cell r="H2924" t="str">
            <v>YOK</v>
          </cell>
        </row>
        <row r="2925">
          <cell r="B2925" t="str">
            <v>Çelik Çekvalf Dşl-20TERMO</v>
          </cell>
          <cell r="C2925" t="str">
            <v>Çelik Döküm Çekvalf ,PN25/40 Dişli DN20</v>
          </cell>
          <cell r="F2925" t="str">
            <v>YOK</v>
          </cell>
          <cell r="G2925" t="str">
            <v>YOK</v>
          </cell>
          <cell r="H2925" t="str">
            <v>YOK</v>
          </cell>
        </row>
        <row r="2926">
          <cell r="B2926" t="str">
            <v>Çelik Çekvalf Dşl-25TERMO</v>
          </cell>
          <cell r="C2926" t="str">
            <v>Çelik Döküm Çekvalf ,PN25/40 Dişli DN25</v>
          </cell>
          <cell r="F2926" t="str">
            <v>YOK</v>
          </cell>
          <cell r="G2926" t="str">
            <v>YOK</v>
          </cell>
          <cell r="H2926" t="str">
            <v>YOK</v>
          </cell>
        </row>
        <row r="2927">
          <cell r="B2927" t="str">
            <v>Çelik Çekvalf Dşl-32TERMO</v>
          </cell>
          <cell r="C2927" t="str">
            <v>Çelik Döküm Çekvalf ,PN25/40 Dişli DN32</v>
          </cell>
          <cell r="F2927" t="str">
            <v>YOK</v>
          </cell>
          <cell r="G2927" t="str">
            <v>YOK</v>
          </cell>
          <cell r="H2927" t="str">
            <v>YOK</v>
          </cell>
        </row>
        <row r="2928">
          <cell r="B2928" t="str">
            <v>Çelik Çekvalf Dşl-40TERMO</v>
          </cell>
          <cell r="C2928" t="str">
            <v>Çelik Döküm Çekvalf ,PN25/40 Dişli DN40</v>
          </cell>
          <cell r="F2928" t="str">
            <v>YOK</v>
          </cell>
          <cell r="G2928" t="str">
            <v>YOK</v>
          </cell>
          <cell r="H2928" t="str">
            <v>YOK</v>
          </cell>
        </row>
        <row r="2929">
          <cell r="B2929" t="str">
            <v>Çelik Çekvalf Dşl-50TERMO</v>
          </cell>
          <cell r="C2929" t="str">
            <v>Çelik Döküm Çekvalf ,PN25/40 Dişli DN50</v>
          </cell>
          <cell r="F2929" t="str">
            <v>YOK</v>
          </cell>
          <cell r="G2929" t="str">
            <v>YOK</v>
          </cell>
          <cell r="H2929" t="str">
            <v>YOK</v>
          </cell>
        </row>
        <row r="2930">
          <cell r="B2930" t="str">
            <v>Çelik Çekvalf Fln-15TERMO</v>
          </cell>
          <cell r="C2930" t="str">
            <v>Çelik Döküm Çekvalf ,PN25/40 Flanşlı DN15</v>
          </cell>
          <cell r="F2930">
            <v>40.58586199170125</v>
          </cell>
          <cell r="G2930">
            <v>30.37</v>
          </cell>
          <cell r="H2930">
            <v>25.380000000000003</v>
          </cell>
          <cell r="I2930">
            <v>1.1000000000000001</v>
          </cell>
          <cell r="J2930" t="str">
            <v>S3010 GS-C25</v>
          </cell>
        </row>
        <row r="2931">
          <cell r="B2931" t="str">
            <v>Çelik Çekvalf Fln-20TERMO</v>
          </cell>
          <cell r="C2931" t="str">
            <v>Çelik Döküm Çekvalf ,PN25/40 Flanşlı DN20</v>
          </cell>
          <cell r="F2931">
            <v>50.290861991701249</v>
          </cell>
          <cell r="G2931">
            <v>37.629999999999995</v>
          </cell>
          <cell r="H2931">
            <v>31.450000000000003</v>
          </cell>
          <cell r="I2931">
            <v>1.1499999999999999</v>
          </cell>
          <cell r="J2931" t="str">
            <v>S3010 GS-C25</v>
          </cell>
        </row>
        <row r="2932">
          <cell r="B2932" t="str">
            <v>Çelik Çekvalf Fln-25TERMO</v>
          </cell>
          <cell r="C2932" t="str">
            <v>Çelik Döküm Çekvalf ,PN25/40 Flanşlı DN25</v>
          </cell>
          <cell r="F2932">
            <v>64.577861991701255</v>
          </cell>
          <cell r="G2932">
            <v>48.32</v>
          </cell>
          <cell r="H2932">
            <v>40.379999999999995</v>
          </cell>
          <cell r="I2932">
            <v>1.25</v>
          </cell>
          <cell r="J2932" t="str">
            <v>S3010 GS-C25</v>
          </cell>
        </row>
        <row r="2933">
          <cell r="B2933" t="str">
            <v>Çelik Çekvalf Fln-32TERMO</v>
          </cell>
          <cell r="C2933" t="str">
            <v>Çelik Döküm Çekvalf ,PN25/40 Flanşlı DN32</v>
          </cell>
          <cell r="F2933">
            <v>93.186941463414641</v>
          </cell>
          <cell r="G2933">
            <v>69.73</v>
          </cell>
          <cell r="H2933">
            <v>58.269999999999996</v>
          </cell>
          <cell r="I2933">
            <v>1.5</v>
          </cell>
          <cell r="J2933" t="str">
            <v>S3010 GS-C25</v>
          </cell>
        </row>
        <row r="2934">
          <cell r="B2934" t="str">
            <v>Çelik Çekvalf Fln-40TERMO</v>
          </cell>
          <cell r="C2934" t="str">
            <v>Çelik Döküm Çekvalf ,PN25/40 Flanşlı DN40</v>
          </cell>
          <cell r="F2934">
            <v>108.86894146341464</v>
          </cell>
          <cell r="G2934">
            <v>81.460000000000008</v>
          </cell>
          <cell r="H2934">
            <v>68.070000000000007</v>
          </cell>
          <cell r="I2934">
            <v>1.8</v>
          </cell>
          <cell r="J2934" t="str">
            <v>S3010 GS-C25</v>
          </cell>
        </row>
        <row r="2935">
          <cell r="B2935" t="str">
            <v>Çelik Çekvalf Fln-50TERMO</v>
          </cell>
          <cell r="C2935" t="str">
            <v>Çelik Döküm Çekvalf ,PN25/40 Flanşlı DN50</v>
          </cell>
          <cell r="F2935">
            <v>138.91294146341465</v>
          </cell>
          <cell r="G2935">
            <v>103.94000000000001</v>
          </cell>
          <cell r="H2935">
            <v>86.850000000000009</v>
          </cell>
          <cell r="I2935">
            <v>2.5</v>
          </cell>
          <cell r="J2935" t="str">
            <v>S3010 GS-C25</v>
          </cell>
        </row>
        <row r="2936">
          <cell r="B2936" t="str">
            <v>Çelik Çekvalf Fln-65TERMO</v>
          </cell>
          <cell r="C2936" t="str">
            <v>Çelik Döküm Çekvalf ,PN25/40 Flanşlı DN65</v>
          </cell>
          <cell r="F2936">
            <v>203.98788292682929</v>
          </cell>
          <cell r="G2936">
            <v>152.63</v>
          </cell>
          <cell r="H2936">
            <v>127.54</v>
          </cell>
          <cell r="I2936">
            <v>3</v>
          </cell>
          <cell r="J2936" t="str">
            <v>S3010 GS-C25</v>
          </cell>
        </row>
        <row r="2937">
          <cell r="B2937" t="str">
            <v>Çelik Çekvalf Fln-80TERMO</v>
          </cell>
          <cell r="C2937" t="str">
            <v>Çelik Döküm Çekvalf ,PN25/40 Flanşlı DN80</v>
          </cell>
          <cell r="F2937">
            <v>260.51188292682929</v>
          </cell>
          <cell r="G2937">
            <v>194.92999999999998</v>
          </cell>
          <cell r="H2937">
            <v>162.88</v>
          </cell>
          <cell r="I2937">
            <v>3</v>
          </cell>
          <cell r="J2937" t="str">
            <v>S3010 GS-C25</v>
          </cell>
        </row>
        <row r="2938">
          <cell r="B2938" t="str">
            <v>Çelik Çekvalf Fln-100TERMO</v>
          </cell>
          <cell r="C2938" t="str">
            <v>Çelik Döküm Çekvalf ,PN25/40 Flanşlı DN100</v>
          </cell>
          <cell r="F2938">
            <v>346.83886174496644</v>
          </cell>
          <cell r="G2938">
            <v>259.52</v>
          </cell>
          <cell r="H2938">
            <v>216.85</v>
          </cell>
          <cell r="I2938">
            <v>4</v>
          </cell>
          <cell r="J2938" t="str">
            <v>S3010 GS-C25</v>
          </cell>
        </row>
        <row r="2939">
          <cell r="B2939" t="str">
            <v>Çelik Çekvalf Fln-125TERMO</v>
          </cell>
          <cell r="C2939" t="str">
            <v>Çelik Döküm Çekvalf ,PN25/40 Flanşlı DN125</v>
          </cell>
          <cell r="F2939">
            <v>482.22856949152549</v>
          </cell>
          <cell r="G2939">
            <v>360.82</v>
          </cell>
          <cell r="H2939">
            <v>301.49</v>
          </cell>
          <cell r="I2939">
            <v>4</v>
          </cell>
          <cell r="J2939" t="str">
            <v>S3010 GS-C25</v>
          </cell>
        </row>
        <row r="2940">
          <cell r="B2940" t="str">
            <v>Çelik Çekvalf Fln-150TERMO</v>
          </cell>
          <cell r="C2940" t="str">
            <v>Çelik Döküm Çekvalf ,PN25/40 Flanşlı DN150</v>
          </cell>
          <cell r="F2940">
            <v>645.48056949152556</v>
          </cell>
          <cell r="G2940">
            <v>482.96999999999997</v>
          </cell>
          <cell r="H2940">
            <v>403.56</v>
          </cell>
          <cell r="I2940">
            <v>5</v>
          </cell>
          <cell r="J2940" t="str">
            <v>S3010 GS-C25</v>
          </cell>
        </row>
        <row r="2941">
          <cell r="B2941" t="str">
            <v>Çelik Çekvalf Fln-200TERMO</v>
          </cell>
          <cell r="C2941" t="str">
            <v>Çelik Döküm Çekvalf ,PN25/40 Flanşlı DN200</v>
          </cell>
          <cell r="F2941">
            <v>1078.9621304347827</v>
          </cell>
          <cell r="G2941">
            <v>807.31</v>
          </cell>
          <cell r="H2941">
            <v>674.56999999999994</v>
          </cell>
          <cell r="I2941">
            <v>6</v>
          </cell>
          <cell r="J2941" t="str">
            <v>S3010 GS-C25</v>
          </cell>
        </row>
        <row r="2942">
          <cell r="B2942" t="str">
            <v>Çelik Çekvalf Fln-250TERMO</v>
          </cell>
          <cell r="C2942" t="str">
            <v>Çelik Döküm Çekvalf ,PN25/40 Flanşlı DN250</v>
          </cell>
          <cell r="F2942">
            <v>2523.3179550660798</v>
          </cell>
          <cell r="G2942">
            <v>1888.01</v>
          </cell>
          <cell r="H2942">
            <v>1577.57</v>
          </cell>
          <cell r="I2942">
            <v>6</v>
          </cell>
          <cell r="J2942" t="str">
            <v>S3010 GS-C25</v>
          </cell>
        </row>
        <row r="2943">
          <cell r="B2943" t="str">
            <v>Çelik Çekvalf Fln-300TERMO</v>
          </cell>
          <cell r="C2943" t="str">
            <v>Çelik Döküm Çekvalf ,PN25/40 Flanşlı DN300</v>
          </cell>
          <cell r="F2943">
            <v>3993.4289550660797</v>
          </cell>
          <cell r="G2943">
            <v>2987.98</v>
          </cell>
          <cell r="H2943">
            <v>2496.6800000000003</v>
          </cell>
          <cell r="I2943">
            <v>7</v>
          </cell>
          <cell r="J2943" t="str">
            <v>S3010 GS-C25</v>
          </cell>
        </row>
        <row r="2944">
          <cell r="B2944">
            <v>0</v>
          </cell>
          <cell r="C2944">
            <v>0</v>
          </cell>
        </row>
        <row r="2945">
          <cell r="B2945" t="str">
            <v>Çelik Çekvalf Dşl-15VALFTEK</v>
          </cell>
          <cell r="C2945" t="str">
            <v>Çelik Döküm Çekvalf ,PN25/40 Dişli DN15</v>
          </cell>
          <cell r="F2945" t="str">
            <v>YOK</v>
          </cell>
          <cell r="G2945" t="str">
            <v>YOK</v>
          </cell>
          <cell r="H2945" t="str">
            <v>YOK</v>
          </cell>
        </row>
        <row r="2946">
          <cell r="B2946" t="str">
            <v>Çelik Çekvalf Dşl-20VALFTEK</v>
          </cell>
          <cell r="C2946" t="str">
            <v>Çelik Döküm Çekvalf ,PN25/40 Dişli DN20</v>
          </cell>
          <cell r="F2946" t="str">
            <v>YOK</v>
          </cell>
          <cell r="G2946" t="str">
            <v>YOK</v>
          </cell>
          <cell r="H2946" t="str">
            <v>YOK</v>
          </cell>
        </row>
        <row r="2947">
          <cell r="B2947" t="str">
            <v>Çelik Çekvalf Dşl-25VALFTEK</v>
          </cell>
          <cell r="C2947" t="str">
            <v>Çelik Döküm Çekvalf ,PN25/40 Dişli DN25</v>
          </cell>
          <cell r="F2947" t="str">
            <v>YOK</v>
          </cell>
          <cell r="G2947" t="str">
            <v>YOK</v>
          </cell>
          <cell r="H2947" t="str">
            <v>YOK</v>
          </cell>
        </row>
        <row r="2948">
          <cell r="B2948" t="str">
            <v>Çelik Çekvalf Dşl-32VALFTEK</v>
          </cell>
          <cell r="C2948" t="str">
            <v>Çelik Döküm Çekvalf ,PN25/40 Dişli DN32</v>
          </cell>
          <cell r="F2948" t="str">
            <v>YOK</v>
          </cell>
          <cell r="G2948" t="str">
            <v>YOK</v>
          </cell>
          <cell r="H2948" t="str">
            <v>YOK</v>
          </cell>
        </row>
        <row r="2949">
          <cell r="B2949" t="str">
            <v>Çelik Çekvalf Dşl-40VALFTEK</v>
          </cell>
          <cell r="C2949" t="str">
            <v>Çelik Döküm Çekvalf ,PN25/40 Dişli DN40</v>
          </cell>
          <cell r="F2949" t="str">
            <v>YOK</v>
          </cell>
          <cell r="G2949" t="str">
            <v>YOK</v>
          </cell>
          <cell r="H2949" t="str">
            <v>YOK</v>
          </cell>
        </row>
        <row r="2950">
          <cell r="B2950" t="str">
            <v>Çelik Çekvalf Dşl-50VALFTEK</v>
          </cell>
          <cell r="C2950" t="str">
            <v>Çelik Döküm Çekvalf ,PN25/40 Dişli DN50</v>
          </cell>
          <cell r="F2950" t="str">
            <v>YOK</v>
          </cell>
          <cell r="G2950" t="str">
            <v>YOK</v>
          </cell>
          <cell r="H2950" t="str">
            <v>YOK</v>
          </cell>
        </row>
        <row r="2951">
          <cell r="B2951" t="str">
            <v>Çelik Çekvalf Fln-15VALFTEK</v>
          </cell>
          <cell r="C2951" t="str">
            <v>Çelik Döküm Çekvalf ,PN25/40 Flanşlı DN15</v>
          </cell>
          <cell r="F2951">
            <v>36.385861991701248</v>
          </cell>
          <cell r="G2951">
            <v>27.23</v>
          </cell>
          <cell r="H2951">
            <v>22.75</v>
          </cell>
          <cell r="I2951">
            <v>1.1000000000000001</v>
          </cell>
        </row>
        <row r="2952">
          <cell r="B2952" t="str">
            <v>Çelik Çekvalf Fln-20VALFTEK</v>
          </cell>
          <cell r="C2952" t="str">
            <v>Çelik Döküm Çekvalf ,PN25/40 Flanşlı DN20</v>
          </cell>
          <cell r="F2952">
            <v>39.550861991701247</v>
          </cell>
          <cell r="G2952">
            <v>29.6</v>
          </cell>
          <cell r="H2952">
            <v>24.73</v>
          </cell>
          <cell r="I2952">
            <v>1.1499999999999999</v>
          </cell>
        </row>
        <row r="2953">
          <cell r="B2953" t="str">
            <v>Çelik Çekvalf Fln-25VALFTEK</v>
          </cell>
          <cell r="C2953" t="str">
            <v>Çelik Döküm Çekvalf ,PN25/40 Flanşlı DN25</v>
          </cell>
          <cell r="F2953">
            <v>49.45786199170125</v>
          </cell>
          <cell r="G2953">
            <v>37.01</v>
          </cell>
          <cell r="H2953">
            <v>30.930000000000003</v>
          </cell>
          <cell r="I2953">
            <v>1.25</v>
          </cell>
        </row>
        <row r="2954">
          <cell r="B2954" t="str">
            <v>Çelik Çekvalf Fln-32VALFTEK</v>
          </cell>
          <cell r="C2954" t="str">
            <v>Çelik Döküm Çekvalf ,PN25/40 Flanşlı DN32</v>
          </cell>
          <cell r="F2954">
            <v>61.986941463414638</v>
          </cell>
          <cell r="G2954">
            <v>46.39</v>
          </cell>
          <cell r="H2954">
            <v>38.76</v>
          </cell>
          <cell r="I2954">
            <v>1.5</v>
          </cell>
        </row>
        <row r="2955">
          <cell r="B2955" t="str">
            <v>Çelik Çekvalf Fln-40VALFTEK</v>
          </cell>
          <cell r="C2955" t="str">
            <v>Çelik Döküm Çekvalf ,PN25/40 Flanşlı DN40</v>
          </cell>
          <cell r="F2955">
            <v>70.928941463414631</v>
          </cell>
          <cell r="G2955">
            <v>53.08</v>
          </cell>
          <cell r="H2955">
            <v>44.35</v>
          </cell>
          <cell r="I2955">
            <v>1.8</v>
          </cell>
        </row>
        <row r="2956">
          <cell r="B2956" t="str">
            <v>Çelik Çekvalf Fln-50VALFTEK</v>
          </cell>
          <cell r="C2956" t="str">
            <v>Çelik Döküm Çekvalf ,PN25/40 Flanşlı DN50</v>
          </cell>
          <cell r="F2956">
            <v>94.232941463414647</v>
          </cell>
          <cell r="G2956">
            <v>70.510000000000005</v>
          </cell>
          <cell r="H2956">
            <v>58.919999999999995</v>
          </cell>
          <cell r="I2956">
            <v>2.5</v>
          </cell>
        </row>
        <row r="2957">
          <cell r="B2957" t="str">
            <v>Çelik Çekvalf Fln-65VALFTEK</v>
          </cell>
          <cell r="C2957" t="str">
            <v>Çelik Döküm Çekvalf ,PN25/40 Flanşlı DN65</v>
          </cell>
          <cell r="F2957">
            <v>137.52788292682928</v>
          </cell>
          <cell r="G2957">
            <v>102.91000000000001</v>
          </cell>
          <cell r="H2957">
            <v>85.990000000000009</v>
          </cell>
          <cell r="I2957">
            <v>3</v>
          </cell>
        </row>
        <row r="2958">
          <cell r="B2958" t="str">
            <v>Çelik Çekvalf Fln-80VALFTEK</v>
          </cell>
          <cell r="C2958" t="str">
            <v>Çelik Döküm Çekvalf ,PN25/40 Flanşlı DN80</v>
          </cell>
          <cell r="F2958">
            <v>184.79188292682926</v>
          </cell>
          <cell r="G2958">
            <v>138.26999999999998</v>
          </cell>
          <cell r="H2958">
            <v>115.54</v>
          </cell>
          <cell r="I2958">
            <v>3</v>
          </cell>
        </row>
        <row r="2959">
          <cell r="B2959" t="str">
            <v>Çelik Çekvalf Fln-100VALFTEK</v>
          </cell>
          <cell r="C2959" t="str">
            <v>Çelik Döküm Çekvalf ,PN25/40 Flanşlı DN100</v>
          </cell>
          <cell r="F2959">
            <v>256.77886174496643</v>
          </cell>
          <cell r="G2959">
            <v>192.13</v>
          </cell>
          <cell r="H2959">
            <v>160.54</v>
          </cell>
          <cell r="I2959">
            <v>4</v>
          </cell>
        </row>
        <row r="2960">
          <cell r="B2960" t="str">
            <v>Çelik Çekvalf Fln-125VALFTEK</v>
          </cell>
          <cell r="C2960" t="str">
            <v>Çelik Döküm Çekvalf ,PN25/40 Flanşlı DN125</v>
          </cell>
          <cell r="F2960">
            <v>373.68856949152541</v>
          </cell>
          <cell r="G2960">
            <v>279.61</v>
          </cell>
          <cell r="H2960">
            <v>233.63</v>
          </cell>
          <cell r="I2960">
            <v>4</v>
          </cell>
        </row>
        <row r="2961">
          <cell r="B2961" t="str">
            <v>Çelik Çekvalf Fln-150VALFTEK</v>
          </cell>
          <cell r="C2961" t="str">
            <v>Çelik Döküm Çekvalf ,PN25/40 Flanşlı DN150</v>
          </cell>
          <cell r="F2961">
            <v>507.44056949152542</v>
          </cell>
          <cell r="G2961">
            <v>379.68</v>
          </cell>
          <cell r="H2961">
            <v>317.25</v>
          </cell>
          <cell r="I2961">
            <v>5</v>
          </cell>
        </row>
        <row r="2962">
          <cell r="B2962" t="str">
            <v>Çelik Çekvalf Fln-200VALFTEK</v>
          </cell>
          <cell r="C2962" t="str">
            <v>Çelik Döküm Çekvalf ,PN25/40 Flanşlı DN200</v>
          </cell>
          <cell r="F2962">
            <v>871.86213043478256</v>
          </cell>
          <cell r="G2962">
            <v>652.35</v>
          </cell>
          <cell r="H2962">
            <v>545.09</v>
          </cell>
          <cell r="I2962">
            <v>6</v>
          </cell>
        </row>
        <row r="2963">
          <cell r="B2963" t="str">
            <v>Çelik Çekvalf Fln-250VALFTEK</v>
          </cell>
          <cell r="C2963" t="str">
            <v>Çelik Döküm Çekvalf ,PN25/40 Flanşlı DN250</v>
          </cell>
          <cell r="F2963" t="str">
            <v>YOK</v>
          </cell>
          <cell r="G2963" t="str">
            <v>YOK</v>
          </cell>
          <cell r="H2963" t="str">
            <v>YOK</v>
          </cell>
        </row>
        <row r="2964">
          <cell r="B2964" t="str">
            <v>Çelik Çekvalf Fln-300VALFTEK</v>
          </cell>
          <cell r="C2964" t="str">
            <v>Çelik Döküm Çekvalf ,PN25/40 Flanşlı DN300</v>
          </cell>
          <cell r="F2964" t="str">
            <v>YOK</v>
          </cell>
          <cell r="G2964" t="str">
            <v>YOK</v>
          </cell>
          <cell r="H2964" t="str">
            <v>YOK</v>
          </cell>
        </row>
        <row r="2965">
          <cell r="B2965">
            <v>0</v>
          </cell>
          <cell r="C2965">
            <v>0</v>
          </cell>
        </row>
        <row r="2966">
          <cell r="B2966" t="str">
            <v>Çelik Çekvalf Dşl-15FAF</v>
          </cell>
          <cell r="C2966" t="str">
            <v>Çelik Döküm Çekvalf ,PN25/40 Dişli DN15</v>
          </cell>
          <cell r="F2966">
            <v>30.799999999999997</v>
          </cell>
          <cell r="G2966">
            <v>23.05</v>
          </cell>
          <cell r="H2966">
            <v>19.260000000000002</v>
          </cell>
          <cell r="I2966">
            <v>1.1000000000000001</v>
          </cell>
        </row>
        <row r="2967">
          <cell r="B2967" t="str">
            <v>Çelik Çekvalf Dşl-20FAF</v>
          </cell>
          <cell r="C2967" t="str">
            <v>Çelik Döküm Çekvalf ,PN25/40 Dişli DN20</v>
          </cell>
          <cell r="F2967">
            <v>37.799999999999997</v>
          </cell>
          <cell r="G2967">
            <v>28.290000000000003</v>
          </cell>
          <cell r="H2967">
            <v>23.64</v>
          </cell>
          <cell r="I2967">
            <v>1.1499999999999999</v>
          </cell>
        </row>
        <row r="2968">
          <cell r="B2968" t="str">
            <v>Çelik Çekvalf Dşl-25FAF</v>
          </cell>
          <cell r="C2968" t="str">
            <v>Çelik Döküm Çekvalf ,PN25/40 Dişli DN25</v>
          </cell>
          <cell r="F2968">
            <v>49</v>
          </cell>
          <cell r="G2968">
            <v>36.669999999999995</v>
          </cell>
          <cell r="H2968">
            <v>30.64</v>
          </cell>
          <cell r="I2968">
            <v>1.25</v>
          </cell>
        </row>
        <row r="2969">
          <cell r="B2969" t="str">
            <v>Çelik Çekvalf Dşl-32FAF</v>
          </cell>
          <cell r="C2969" t="str">
            <v>Çelik Döküm Çekvalf ,PN25/40 Dişli DN32</v>
          </cell>
          <cell r="F2969">
            <v>60.199999999999996</v>
          </cell>
          <cell r="G2969">
            <v>45.05</v>
          </cell>
          <cell r="H2969">
            <v>37.64</v>
          </cell>
          <cell r="I2969">
            <v>1.5</v>
          </cell>
        </row>
        <row r="2970">
          <cell r="B2970" t="str">
            <v>Çelik Çekvalf Dşl-40FAF</v>
          </cell>
          <cell r="C2970" t="str">
            <v>Çelik Döküm Çekvalf ,PN25/40 Dişli DN40</v>
          </cell>
          <cell r="F2970">
            <v>74.199999999999989</v>
          </cell>
          <cell r="G2970">
            <v>55.519999999999996</v>
          </cell>
          <cell r="H2970">
            <v>46.39</v>
          </cell>
          <cell r="I2970">
            <v>1.8</v>
          </cell>
        </row>
        <row r="2971">
          <cell r="B2971" t="str">
            <v>Çelik Çekvalf Dşl-50FAF</v>
          </cell>
          <cell r="C2971" t="str">
            <v>Çelik Döküm Çekvalf ,PN25/40 Dişli DN50</v>
          </cell>
          <cell r="F2971">
            <v>91</v>
          </cell>
          <cell r="G2971">
            <v>68.09</v>
          </cell>
          <cell r="H2971">
            <v>56.9</v>
          </cell>
          <cell r="I2971">
            <v>2.5</v>
          </cell>
        </row>
        <row r="2972">
          <cell r="B2972">
            <v>0</v>
          </cell>
          <cell r="C2972">
            <v>0</v>
          </cell>
        </row>
        <row r="2973">
          <cell r="B2973" t="str">
            <v>Çelik Çekvalf Dşl-15KLINGER</v>
          </cell>
          <cell r="C2973" t="str">
            <v>Çelik Döküm Çekvalf ,PN25/40 Dişli DN15</v>
          </cell>
          <cell r="F2973">
            <v>48</v>
          </cell>
          <cell r="G2973">
            <v>35.919999999999995</v>
          </cell>
          <cell r="H2973">
            <v>30.01</v>
          </cell>
          <cell r="I2973">
            <v>1.1000000000000001</v>
          </cell>
        </row>
        <row r="2974">
          <cell r="B2974" t="str">
            <v>Çelik Çekvalf Dşl-20KLINGER</v>
          </cell>
          <cell r="C2974" t="str">
            <v>Çelik Döküm Çekvalf ,PN25/40 Dişli DN20</v>
          </cell>
          <cell r="F2974">
            <v>59.4</v>
          </cell>
          <cell r="G2974">
            <v>44.449999999999996</v>
          </cell>
          <cell r="H2974">
            <v>37.14</v>
          </cell>
          <cell r="I2974">
            <v>1.1499999999999999</v>
          </cell>
        </row>
        <row r="2975">
          <cell r="B2975" t="str">
            <v>Çelik Çekvalf Dşl-25KLINGER</v>
          </cell>
          <cell r="C2975" t="str">
            <v>Çelik Döküm Çekvalf ,PN25/40 Dişli DN25</v>
          </cell>
          <cell r="F2975">
            <v>75</v>
          </cell>
          <cell r="G2975">
            <v>56.12</v>
          </cell>
          <cell r="H2975">
            <v>46.89</v>
          </cell>
          <cell r="I2975">
            <v>1.25</v>
          </cell>
        </row>
        <row r="2976">
          <cell r="B2976" t="str">
            <v>Çelik Çekvalf Dşl-32KLINGER</v>
          </cell>
          <cell r="C2976" t="str">
            <v>Çelik Döküm Çekvalf ,PN25/40 Dişli DN32</v>
          </cell>
          <cell r="F2976">
            <v>111</v>
          </cell>
          <cell r="G2976">
            <v>83.06</v>
          </cell>
          <cell r="H2976">
            <v>69.400000000000006</v>
          </cell>
          <cell r="I2976">
            <v>1.5</v>
          </cell>
        </row>
        <row r="2977">
          <cell r="B2977" t="str">
            <v>Çelik Çekvalf Dşl-40KLINGER</v>
          </cell>
          <cell r="C2977" t="str">
            <v>Çelik Döküm Çekvalf ,PN25/40 Dişli DN40</v>
          </cell>
          <cell r="F2977">
            <v>130.79999999999998</v>
          </cell>
          <cell r="G2977">
            <v>97.87</v>
          </cell>
          <cell r="H2977">
            <v>81.78</v>
          </cell>
          <cell r="I2977">
            <v>1.8</v>
          </cell>
        </row>
        <row r="2978">
          <cell r="B2978" t="str">
            <v>Çelik Çekvalf Dşl-50KLINGER</v>
          </cell>
          <cell r="C2978" t="str">
            <v>Çelik Döküm Çekvalf ,PN25/40 Dişli DN50</v>
          </cell>
          <cell r="F2978">
            <v>165.6</v>
          </cell>
          <cell r="G2978">
            <v>123.91000000000001</v>
          </cell>
          <cell r="H2978">
            <v>103.54</v>
          </cell>
          <cell r="I2978">
            <v>2.5</v>
          </cell>
        </row>
        <row r="2979">
          <cell r="B2979" t="str">
            <v>Çelik Çekvalf Fln-15KLINGER</v>
          </cell>
          <cell r="C2979" t="str">
            <v>Çelik Döküm Çekvalf ,PN25/40 Flanşlı DN15</v>
          </cell>
          <cell r="F2979">
            <v>55.785861991701246</v>
          </cell>
          <cell r="G2979">
            <v>41.75</v>
          </cell>
          <cell r="H2979">
            <v>34.879999999999995</v>
          </cell>
          <cell r="I2979">
            <v>1.1000000000000001</v>
          </cell>
        </row>
        <row r="2980">
          <cell r="B2980" t="str">
            <v>Çelik Çekvalf Fln-20KLINGER</v>
          </cell>
          <cell r="C2980" t="str">
            <v>Çelik Döküm Çekvalf ,PN25/40 Flanşlı DN20</v>
          </cell>
          <cell r="F2980">
            <v>69.090861991701246</v>
          </cell>
          <cell r="G2980">
            <v>51.699999999999996</v>
          </cell>
          <cell r="H2980">
            <v>43.199999999999996</v>
          </cell>
          <cell r="I2980">
            <v>1.1499999999999999</v>
          </cell>
        </row>
        <row r="2981">
          <cell r="B2981" t="str">
            <v>Çelik Çekvalf Fln-25KLINGER</v>
          </cell>
          <cell r="C2981" t="str">
            <v>Çelik Döküm Çekvalf ,PN25/40 Flanşlı DN25</v>
          </cell>
          <cell r="F2981">
            <v>88.377861991701238</v>
          </cell>
          <cell r="G2981">
            <v>66.13000000000001</v>
          </cell>
          <cell r="H2981">
            <v>55.26</v>
          </cell>
          <cell r="I2981">
            <v>1.25</v>
          </cell>
        </row>
        <row r="2982">
          <cell r="B2982" t="str">
            <v>Çelik Çekvalf Fln-32KLINGER</v>
          </cell>
          <cell r="C2982" t="str">
            <v>Çelik Döküm Çekvalf ,PN25/40 Flanşlı DN32</v>
          </cell>
          <cell r="F2982">
            <v>128.78694146341462</v>
          </cell>
          <cell r="G2982">
            <v>96.37</v>
          </cell>
          <cell r="H2982">
            <v>80.52000000000001</v>
          </cell>
          <cell r="I2982">
            <v>1.5</v>
          </cell>
        </row>
        <row r="2983">
          <cell r="B2983" t="str">
            <v>Çelik Çekvalf Fln-40KLINGER</v>
          </cell>
          <cell r="C2983" t="str">
            <v>Çelik Döküm Çekvalf ,PN25/40 Flanşlı DN40</v>
          </cell>
          <cell r="F2983">
            <v>150.66894146341463</v>
          </cell>
          <cell r="G2983">
            <v>112.74000000000001</v>
          </cell>
          <cell r="H2983">
            <v>94.2</v>
          </cell>
          <cell r="I2983">
            <v>1.8</v>
          </cell>
        </row>
        <row r="2984">
          <cell r="B2984" t="str">
            <v>Çelik Çekvalf Fln-50KLINGER</v>
          </cell>
          <cell r="C2984" t="str">
            <v>Çelik Döküm Çekvalf ,PN25/40 Flanşlı DN50</v>
          </cell>
          <cell r="F2984">
            <v>190.11294146341464</v>
          </cell>
          <cell r="G2984">
            <v>142.25</v>
          </cell>
          <cell r="H2984">
            <v>118.86</v>
          </cell>
          <cell r="I2984">
            <v>2.5</v>
          </cell>
        </row>
        <row r="2985">
          <cell r="B2985" t="str">
            <v>Çelik Çekvalf Fln-65KLINGER</v>
          </cell>
          <cell r="C2985" t="str">
            <v>Çelik Döküm Çekvalf ,PN25/40 Flanşlı DN65</v>
          </cell>
          <cell r="F2985">
            <v>284.98788292682923</v>
          </cell>
          <cell r="G2985">
            <v>213.23999999999998</v>
          </cell>
          <cell r="H2985">
            <v>178.17999999999998</v>
          </cell>
          <cell r="I2985">
            <v>3</v>
          </cell>
        </row>
        <row r="2986">
          <cell r="B2986" t="str">
            <v>Çelik Çekvalf Fln-80KLINGER</v>
          </cell>
          <cell r="C2986" t="str">
            <v>Çelik Döküm Çekvalf ,PN25/40 Flanşlı DN80</v>
          </cell>
          <cell r="F2986">
            <v>362.71188292682928</v>
          </cell>
          <cell r="G2986">
            <v>271.39</v>
          </cell>
          <cell r="H2986">
            <v>226.76999999999998</v>
          </cell>
          <cell r="I2986">
            <v>3</v>
          </cell>
        </row>
        <row r="2987">
          <cell r="B2987" t="str">
            <v>Çelik Çekvalf Fln-100KLINGER</v>
          </cell>
          <cell r="C2987" t="str">
            <v>Çelik Döküm Çekvalf ,PN25/40 Flanşlı DN100</v>
          </cell>
          <cell r="F2987">
            <v>466.43886174496646</v>
          </cell>
          <cell r="G2987">
            <v>349.01</v>
          </cell>
          <cell r="H2987">
            <v>291.62</v>
          </cell>
          <cell r="I2987">
            <v>4</v>
          </cell>
        </row>
        <row r="2988">
          <cell r="B2988" t="str">
            <v>Çelik Çekvalf Fln-125KLINGER</v>
          </cell>
          <cell r="C2988" t="str">
            <v>Çelik Döküm Çekvalf ,PN25/40 Flanşlı DN125</v>
          </cell>
          <cell r="F2988">
            <v>733.22856949152538</v>
          </cell>
          <cell r="G2988">
            <v>548.62</v>
          </cell>
          <cell r="H2988">
            <v>458.42</v>
          </cell>
          <cell r="I2988">
            <v>4</v>
          </cell>
        </row>
        <row r="2989">
          <cell r="B2989" t="str">
            <v>Çelik Çekvalf Fln-150KLINGER</v>
          </cell>
          <cell r="C2989" t="str">
            <v>Çelik Döküm Çekvalf ,PN25/40 Flanşlı DN150</v>
          </cell>
          <cell r="F2989">
            <v>937.48056949152533</v>
          </cell>
          <cell r="G2989">
            <v>701.45</v>
          </cell>
          <cell r="H2989">
            <v>586.11</v>
          </cell>
          <cell r="I2989">
            <v>5</v>
          </cell>
        </row>
        <row r="2990">
          <cell r="B2990" t="str">
            <v>Çelik Çekvalf Fln-200KLINGER</v>
          </cell>
          <cell r="C2990" t="str">
            <v>Çelik Döküm Çekvalf ,PN25/40 Flanşlı DN200</v>
          </cell>
          <cell r="F2990">
            <v>1612.9621304347827</v>
          </cell>
          <cell r="G2990">
            <v>1206.8599999999999</v>
          </cell>
          <cell r="H2990">
            <v>1008.42</v>
          </cell>
          <cell r="I2990">
            <v>6</v>
          </cell>
        </row>
        <row r="2991">
          <cell r="B2991" t="str">
            <v>Çelik Çekvalf Fln-250KLINGER</v>
          </cell>
          <cell r="C2991" t="str">
            <v>Çelik Döküm Çekvalf ,PN25/40 Flanşlı DN250</v>
          </cell>
          <cell r="F2991">
            <v>3332.117955066079</v>
          </cell>
          <cell r="G2991">
            <v>2493.17</v>
          </cell>
          <cell r="H2991">
            <v>2083.23</v>
          </cell>
          <cell r="I2991">
            <v>6</v>
          </cell>
        </row>
        <row r="2992">
          <cell r="B2992" t="str">
            <v>Çelik Çekvalf Fln-300KLINGER</v>
          </cell>
          <cell r="C2992" t="str">
            <v>Çelik Döküm Çekvalf ,PN25/40 Flanşlı DN300</v>
          </cell>
          <cell r="F2992">
            <v>5339.2289550660789</v>
          </cell>
          <cell r="G2992">
            <v>3994.94</v>
          </cell>
          <cell r="H2992">
            <v>3338.07</v>
          </cell>
          <cell r="I2992">
            <v>7</v>
          </cell>
        </row>
        <row r="2993">
          <cell r="B2993">
            <v>0</v>
          </cell>
          <cell r="C2993">
            <v>0</v>
          </cell>
        </row>
        <row r="2994">
          <cell r="B2994" t="str">
            <v>Pik Pislik Tutucu Dşl-15TERMO</v>
          </cell>
          <cell r="C2994" t="str">
            <v>Pik Döküm Pislik Tutucu PN16 Dişli DN15</v>
          </cell>
          <cell r="F2994" t="str">
            <v>YOK</v>
          </cell>
          <cell r="G2994" t="str">
            <v>YOK</v>
          </cell>
          <cell r="H2994" t="str">
            <v>YOK</v>
          </cell>
        </row>
        <row r="2995">
          <cell r="B2995" t="str">
            <v>Pik Pislik Tutucu Dşl-20TERMO</v>
          </cell>
          <cell r="C2995" t="str">
            <v>Pik Döküm Pislik Tutucu PN16 Dişli DN20</v>
          </cell>
          <cell r="F2995" t="str">
            <v>YOK</v>
          </cell>
          <cell r="G2995" t="str">
            <v>YOK</v>
          </cell>
          <cell r="H2995" t="str">
            <v>YOK</v>
          </cell>
        </row>
        <row r="2996">
          <cell r="B2996" t="str">
            <v>Pik Pislik Tutucu Dşl-25TERMO</v>
          </cell>
          <cell r="C2996" t="str">
            <v>Pik Döküm Pislik Tutucu PN16 Dişli DN25</v>
          </cell>
          <cell r="F2996" t="str">
            <v>YOK</v>
          </cell>
          <cell r="G2996" t="str">
            <v>YOK</v>
          </cell>
          <cell r="H2996" t="str">
            <v>YOK</v>
          </cell>
        </row>
        <row r="2997">
          <cell r="B2997" t="str">
            <v>Pik Pislik Tutucu Dşl-32TERMO</v>
          </cell>
          <cell r="C2997" t="str">
            <v>Pik Döküm Pislik Tutucu PN16 Dişli DN32</v>
          </cell>
          <cell r="F2997" t="str">
            <v>YOK</v>
          </cell>
          <cell r="G2997" t="str">
            <v>YOK</v>
          </cell>
          <cell r="H2997" t="str">
            <v>YOK</v>
          </cell>
        </row>
        <row r="2998">
          <cell r="B2998" t="str">
            <v>Pik Pislik Tutucu Dşl-40TERMO</v>
          </cell>
          <cell r="C2998" t="str">
            <v>Pik Döküm Pislik Tutucu PN16 Dişli DN40</v>
          </cell>
          <cell r="F2998" t="str">
            <v>YOK</v>
          </cell>
          <cell r="G2998" t="str">
            <v>YOK</v>
          </cell>
          <cell r="H2998" t="str">
            <v>YOK</v>
          </cell>
        </row>
        <row r="2999">
          <cell r="B2999" t="str">
            <v>Pik Pislik Tutucu Dşl-50TERMO</v>
          </cell>
          <cell r="C2999" t="str">
            <v>Pik Döküm Pislik Tutucu PN16 Dişli DN50</v>
          </cell>
          <cell r="F2999" t="str">
            <v>YOK</v>
          </cell>
          <cell r="G2999" t="str">
            <v>YOK</v>
          </cell>
          <cell r="H2999" t="str">
            <v>YOK</v>
          </cell>
        </row>
        <row r="3000">
          <cell r="B3000" t="str">
            <v>Pik Pislik Tutucu Fln-15TERMO</v>
          </cell>
          <cell r="C3000" t="str">
            <v>Pik Döküm Pislik Tutucu PN16 ,Flanşlı DN15</v>
          </cell>
          <cell r="F3000">
            <v>15.065861991701246</v>
          </cell>
          <cell r="G3000">
            <v>11.28</v>
          </cell>
          <cell r="H3000">
            <v>9.42</v>
          </cell>
          <cell r="I3000">
            <v>1.1000000000000001</v>
          </cell>
          <cell r="J3000" t="str">
            <v>C4010 GG-25</v>
          </cell>
        </row>
        <row r="3001">
          <cell r="B3001" t="str">
            <v>Pik Pislik Tutucu Fln-20TERMO</v>
          </cell>
          <cell r="C3001" t="str">
            <v>Pik Döküm Pislik Tutucu PN16 ,Flanşlı DN20</v>
          </cell>
          <cell r="F3001">
            <v>18.334861991701246</v>
          </cell>
          <cell r="G3001">
            <v>13.72</v>
          </cell>
          <cell r="H3001">
            <v>11.47</v>
          </cell>
          <cell r="I3001">
            <v>1.1499999999999999</v>
          </cell>
          <cell r="J3001" t="str">
            <v>C4010 GG-25</v>
          </cell>
        </row>
        <row r="3002">
          <cell r="B3002" t="str">
            <v>Pik Pislik Tutucu Fln-25TERMO</v>
          </cell>
          <cell r="C3002" t="str">
            <v>Pik Döküm Pislik Tutucu PN16 ,Flanşlı DN25</v>
          </cell>
          <cell r="F3002">
            <v>25.677861991701246</v>
          </cell>
          <cell r="G3002">
            <v>19.220000000000002</v>
          </cell>
          <cell r="H3002">
            <v>16.060000000000002</v>
          </cell>
          <cell r="I3002">
            <v>1.25</v>
          </cell>
          <cell r="J3002" t="str">
            <v>C4010 GG-25</v>
          </cell>
        </row>
        <row r="3003">
          <cell r="B3003" t="str">
            <v>Pik Pislik Tutucu Fln-32TERMO</v>
          </cell>
          <cell r="C3003" t="str">
            <v>Pik Döküm Pislik Tutucu PN16 ,Flanşlı DN32</v>
          </cell>
          <cell r="F3003">
            <v>31.836941463414636</v>
          </cell>
          <cell r="G3003">
            <v>23.830000000000002</v>
          </cell>
          <cell r="H3003">
            <v>19.91</v>
          </cell>
          <cell r="I3003">
            <v>1.5</v>
          </cell>
          <cell r="J3003" t="str">
            <v>C4010 GG-25</v>
          </cell>
        </row>
        <row r="3004">
          <cell r="B3004" t="str">
            <v>Pik Pislik Tutucu Fln-40TERMO</v>
          </cell>
          <cell r="C3004" t="str">
            <v>Pik Döküm Pislik Tutucu PN16 ,Flanşlı DN40</v>
          </cell>
          <cell r="F3004">
            <v>41.02894146341464</v>
          </cell>
          <cell r="G3004">
            <v>30.700000000000003</v>
          </cell>
          <cell r="H3004">
            <v>25.66</v>
          </cell>
          <cell r="I3004">
            <v>1.8</v>
          </cell>
          <cell r="J3004" t="str">
            <v>C4010 GG-25</v>
          </cell>
        </row>
        <row r="3005">
          <cell r="B3005" t="str">
            <v>Pik Pislik Tutucu Fln-50TERMO</v>
          </cell>
          <cell r="C3005" t="str">
            <v>Pik Döküm Pislik Tutucu PN16 ,Flanşlı DN50</v>
          </cell>
          <cell r="F3005">
            <v>48.53294146341463</v>
          </cell>
          <cell r="G3005">
            <v>36.32</v>
          </cell>
          <cell r="H3005">
            <v>30.35</v>
          </cell>
          <cell r="I3005">
            <v>2.5</v>
          </cell>
          <cell r="J3005" t="str">
            <v>C4010 GG-25</v>
          </cell>
        </row>
        <row r="3006">
          <cell r="B3006" t="str">
            <v>Pik Pislik Tutucu Fln-65TERMO</v>
          </cell>
          <cell r="C3006" t="str">
            <v>Pik Döküm Pislik Tutucu PN16 ,Flanşlı DN65</v>
          </cell>
          <cell r="F3006">
            <v>71.027882926829278</v>
          </cell>
          <cell r="G3006">
            <v>53.15</v>
          </cell>
          <cell r="H3006">
            <v>44.41</v>
          </cell>
          <cell r="I3006">
            <v>3</v>
          </cell>
          <cell r="J3006" t="str">
            <v>C4010 GG-25</v>
          </cell>
        </row>
        <row r="3007">
          <cell r="B3007" t="str">
            <v>Pik Pislik Tutucu Fln-80TERMO</v>
          </cell>
          <cell r="C3007" t="str">
            <v>Pik Döküm Pislik Tutucu PN16 ,Flanşlı DN80</v>
          </cell>
          <cell r="F3007">
            <v>86.951882926829271</v>
          </cell>
          <cell r="G3007">
            <v>65.06</v>
          </cell>
          <cell r="H3007">
            <v>54.37</v>
          </cell>
          <cell r="I3007">
            <v>3</v>
          </cell>
          <cell r="J3007" t="str">
            <v>C4010 GG-25</v>
          </cell>
        </row>
        <row r="3008">
          <cell r="B3008" t="str">
            <v>Pik Pislik Tutucu Fln-100TERMO</v>
          </cell>
          <cell r="C3008" t="str">
            <v>Pik Döküm Pislik Tutucu PN16 ,Flanşlı DN100</v>
          </cell>
          <cell r="F3008">
            <v>111.89988292682928</v>
          </cell>
          <cell r="G3008">
            <v>83.73</v>
          </cell>
          <cell r="H3008">
            <v>69.960000000000008</v>
          </cell>
          <cell r="I3008">
            <v>4</v>
          </cell>
          <cell r="J3008" t="str">
            <v>C4010 GG-25</v>
          </cell>
        </row>
        <row r="3009">
          <cell r="B3009" t="str">
            <v>Pik Pislik Tutucu Fln-125TERMO</v>
          </cell>
          <cell r="C3009" t="str">
            <v>Pik Döküm Pislik Tutucu PN16 ,Flanşlı DN125</v>
          </cell>
          <cell r="F3009">
            <v>180.23988292682927</v>
          </cell>
          <cell r="G3009">
            <v>134.85999999999999</v>
          </cell>
          <cell r="H3009">
            <v>112.69000000000001</v>
          </cell>
          <cell r="I3009">
            <v>4</v>
          </cell>
          <cell r="J3009" t="str">
            <v>C4010 GG-25</v>
          </cell>
        </row>
        <row r="3010">
          <cell r="B3010" t="str">
            <v>Pik Pislik Tutucu Fln-150TERMO</v>
          </cell>
          <cell r="C3010" t="str">
            <v>Pik Döküm Pislik Tutucu PN16 ,Flanşlı DN150</v>
          </cell>
          <cell r="F3010">
            <v>224.83086174496646</v>
          </cell>
          <cell r="G3010">
            <v>168.23</v>
          </cell>
          <cell r="H3010">
            <v>140.57</v>
          </cell>
          <cell r="I3010">
            <v>5</v>
          </cell>
          <cell r="J3010" t="str">
            <v>C4010 GG-25</v>
          </cell>
        </row>
        <row r="3011">
          <cell r="B3011" t="str">
            <v>Pik Pislik Tutucu Fln-200TERMO</v>
          </cell>
          <cell r="C3011" t="str">
            <v>Pik Döküm Pislik Tutucu PN16 ,Flanşlı DN200</v>
          </cell>
          <cell r="F3011">
            <v>366.13329261744968</v>
          </cell>
          <cell r="G3011">
            <v>273.95</v>
          </cell>
          <cell r="H3011">
            <v>228.91</v>
          </cell>
          <cell r="I3011">
            <v>6</v>
          </cell>
          <cell r="J3011" t="str">
            <v>C4010 GG-25</v>
          </cell>
        </row>
        <row r="3012">
          <cell r="B3012" t="str">
            <v>Pik Pislik Tutucu Fln-250TERMO</v>
          </cell>
          <cell r="C3012" t="str">
            <v>Pik Döküm Pislik Tutucu PN16 ,Flanşlı DN250</v>
          </cell>
          <cell r="F3012">
            <v>788.57985423728815</v>
          </cell>
          <cell r="G3012">
            <v>590.04</v>
          </cell>
          <cell r="H3012">
            <v>493.02</v>
          </cell>
          <cell r="I3012">
            <v>6</v>
          </cell>
          <cell r="J3012" t="str">
            <v>C4010 GG-25</v>
          </cell>
        </row>
        <row r="3013">
          <cell r="B3013" t="str">
            <v>Pik Pislik Tutucu Fln-300TERMO</v>
          </cell>
          <cell r="C3013" t="str">
            <v>Pik Döküm Pislik Tutucu PN16 ,Flanşlı DN300</v>
          </cell>
          <cell r="F3013">
            <v>1154.9908542372882</v>
          </cell>
          <cell r="G3013">
            <v>864.2</v>
          </cell>
          <cell r="H3013">
            <v>722.1</v>
          </cell>
          <cell r="I3013">
            <v>7</v>
          </cell>
          <cell r="J3013" t="str">
            <v>C4010 GG-25</v>
          </cell>
        </row>
        <row r="3014">
          <cell r="B3014">
            <v>0</v>
          </cell>
          <cell r="C3014">
            <v>0</v>
          </cell>
        </row>
        <row r="3015">
          <cell r="B3015" t="str">
            <v>Pik Pislik Tutucu Dşl-15DUYAR</v>
          </cell>
          <cell r="C3015" t="str">
            <v>Pik Döküm Pislik Tutucu PN16 Dişli DN15</v>
          </cell>
          <cell r="F3015">
            <v>9.6</v>
          </cell>
          <cell r="G3015">
            <v>7.1899999999999995</v>
          </cell>
          <cell r="H3015">
            <v>6.01</v>
          </cell>
          <cell r="I3015">
            <v>1.1000000000000001</v>
          </cell>
          <cell r="J3015" t="str">
            <v>DPTD-16</v>
          </cell>
        </row>
        <row r="3016">
          <cell r="B3016" t="str">
            <v>Pik Pislik Tutucu Dşl-20DUYAR</v>
          </cell>
          <cell r="C3016" t="str">
            <v>Pik Döküm Pislik Tutucu PN16 Dişli DN20</v>
          </cell>
          <cell r="F3016">
            <v>12</v>
          </cell>
          <cell r="G3016">
            <v>8.98</v>
          </cell>
          <cell r="H3016">
            <v>7.51</v>
          </cell>
          <cell r="I3016">
            <v>1.1499999999999999</v>
          </cell>
          <cell r="J3016" t="str">
            <v>DPTD-16</v>
          </cell>
        </row>
        <row r="3017">
          <cell r="B3017" t="str">
            <v>Pik Pislik Tutucu Dşl-25DUYAR</v>
          </cell>
          <cell r="C3017" t="str">
            <v>Pik Döküm Pislik Tutucu PN16 Dişli DN25</v>
          </cell>
          <cell r="F3017">
            <v>13.44</v>
          </cell>
          <cell r="G3017">
            <v>10.06</v>
          </cell>
          <cell r="H3017">
            <v>8.41</v>
          </cell>
          <cell r="I3017">
            <v>1.25</v>
          </cell>
          <cell r="J3017" t="str">
            <v>DPTD-16</v>
          </cell>
        </row>
        <row r="3018">
          <cell r="B3018" t="str">
            <v>Pik Pislik Tutucu Dşl-32DUYAR</v>
          </cell>
          <cell r="C3018" t="str">
            <v>Pik Döküm Pislik Tutucu PN16 Dişli DN32</v>
          </cell>
          <cell r="F3018">
            <v>20.16</v>
          </cell>
          <cell r="G3018">
            <v>15.09</v>
          </cell>
          <cell r="H3018">
            <v>12.61</v>
          </cell>
          <cell r="I3018">
            <v>1.5</v>
          </cell>
          <cell r="J3018" t="str">
            <v>DPTD-16</v>
          </cell>
        </row>
        <row r="3019">
          <cell r="B3019" t="str">
            <v>Pik Pislik Tutucu Dşl-40DUYAR</v>
          </cell>
          <cell r="C3019" t="str">
            <v>Pik Döküm Pislik Tutucu PN16 Dişli DN40</v>
          </cell>
          <cell r="F3019">
            <v>22.08</v>
          </cell>
          <cell r="G3019">
            <v>16.53</v>
          </cell>
          <cell r="H3019">
            <v>13.81</v>
          </cell>
          <cell r="I3019">
            <v>1.8</v>
          </cell>
          <cell r="J3019" t="str">
            <v>DPTD-16</v>
          </cell>
        </row>
        <row r="3020">
          <cell r="B3020" t="str">
            <v>Pik Pislik Tutucu Dşl-50DUYAR</v>
          </cell>
          <cell r="C3020" t="str">
            <v>Pik Döküm Pislik Tutucu PN16 Dişli DN50</v>
          </cell>
          <cell r="F3020">
            <v>28.799999999999997</v>
          </cell>
          <cell r="G3020">
            <v>21.55</v>
          </cell>
          <cell r="H3020">
            <v>18.010000000000002</v>
          </cell>
          <cell r="I3020">
            <v>2.5</v>
          </cell>
          <cell r="J3020" t="str">
            <v>DPTD-16</v>
          </cell>
        </row>
        <row r="3021">
          <cell r="B3021" t="str">
            <v>Pik Pislik Tutucu Fln-15DUYAR</v>
          </cell>
          <cell r="C3021" t="str">
            <v>Pik Döküm Pislik Tutucu PN16 ,Flanşlı DN15</v>
          </cell>
          <cell r="E3021" t="str">
            <v>STRAINER PN 06/PN 16 DN15</v>
          </cell>
          <cell r="F3021">
            <v>14.745861991701245</v>
          </cell>
          <cell r="G3021">
            <v>11.04</v>
          </cell>
          <cell r="H3021">
            <v>9.2200000000000006</v>
          </cell>
          <cell r="I3021">
            <v>1.1000000000000001</v>
          </cell>
          <cell r="J3021" t="str">
            <v>DPT-16 (GG-25)</v>
          </cell>
        </row>
        <row r="3022">
          <cell r="B3022" t="str">
            <v>Pik Pislik Tutucu Fln-20DUYAR</v>
          </cell>
          <cell r="C3022" t="str">
            <v>Pik Döküm Pislik Tutucu PN16 ,Flanşlı DN20</v>
          </cell>
          <cell r="E3022" t="str">
            <v>STRAINER PN 06/PN 16 DN20</v>
          </cell>
          <cell r="F3022">
            <v>18.414861991701244</v>
          </cell>
          <cell r="G3022">
            <v>13.78</v>
          </cell>
          <cell r="H3022">
            <v>11.52</v>
          </cell>
          <cell r="I3022">
            <v>1.1499999999999999</v>
          </cell>
          <cell r="J3022" t="str">
            <v>DPT-16 (GG-25)</v>
          </cell>
        </row>
        <row r="3023">
          <cell r="B3023" t="str">
            <v>Pik Pislik Tutucu Fln-25DUYAR</v>
          </cell>
          <cell r="C3023" t="str">
            <v>Pik Döküm Pislik Tutucu PN16 ,Flanşlı DN25</v>
          </cell>
          <cell r="E3023" t="str">
            <v>STRAINER PN 06/PN 16 DN25</v>
          </cell>
          <cell r="F3023">
            <v>25.197861991701245</v>
          </cell>
          <cell r="G3023">
            <v>18.860000000000003</v>
          </cell>
          <cell r="H3023">
            <v>15.76</v>
          </cell>
          <cell r="I3023">
            <v>1.25</v>
          </cell>
          <cell r="J3023" t="str">
            <v>DPT-16 (GG-25)</v>
          </cell>
        </row>
        <row r="3024">
          <cell r="B3024" t="str">
            <v>Pik Pislik Tutucu Fln-32DUYAR</v>
          </cell>
          <cell r="C3024" t="str">
            <v>Pik Döküm Pislik Tutucu PN16 ,Flanşlı DN32</v>
          </cell>
          <cell r="E3024" t="str">
            <v>STRAINER PN 06/PN 16 DN32</v>
          </cell>
          <cell r="F3024">
            <v>31.676941463414636</v>
          </cell>
          <cell r="G3024">
            <v>23.71</v>
          </cell>
          <cell r="H3024">
            <v>19.810000000000002</v>
          </cell>
          <cell r="I3024">
            <v>1.5</v>
          </cell>
          <cell r="J3024" t="str">
            <v>DPT-16 (GG-25)</v>
          </cell>
        </row>
        <row r="3025">
          <cell r="B3025" t="str">
            <v>Pik Pislik Tutucu Fln-40DUYAR</v>
          </cell>
          <cell r="C3025" t="str">
            <v>Pik Döküm Pislik Tutucu PN16 ,Flanşlı DN40</v>
          </cell>
          <cell r="E3025" t="str">
            <v>STRAINER PN 06/PN 16 DN40</v>
          </cell>
          <cell r="F3025">
            <v>35.348941463414633</v>
          </cell>
          <cell r="G3025">
            <v>26.450000000000003</v>
          </cell>
          <cell r="H3025">
            <v>22.1</v>
          </cell>
          <cell r="I3025">
            <v>1.8</v>
          </cell>
          <cell r="J3025" t="str">
            <v>DPT-16 (GG-25)</v>
          </cell>
        </row>
        <row r="3026">
          <cell r="B3026" t="str">
            <v>Pik Pislik Tutucu Fln-50DUYAR</v>
          </cell>
          <cell r="C3026" t="str">
            <v>Pik Döküm Pislik Tutucu PN16 ,Flanşlı DN50</v>
          </cell>
          <cell r="E3026" t="str">
            <v>STRAINER PN 06/PN 16 DN50</v>
          </cell>
          <cell r="F3026">
            <v>45.812941463414631</v>
          </cell>
          <cell r="G3026">
            <v>34.28</v>
          </cell>
          <cell r="H3026">
            <v>28.650000000000002</v>
          </cell>
          <cell r="I3026">
            <v>2.5</v>
          </cell>
          <cell r="J3026" t="str">
            <v>DPT-16 (GG-25)</v>
          </cell>
        </row>
        <row r="3027">
          <cell r="B3027" t="str">
            <v>Pik Pislik Tutucu Fln-65DUYAR</v>
          </cell>
          <cell r="C3027" t="str">
            <v>Pik Döküm Pislik Tutucu PN16 ,Flanşlı DN65</v>
          </cell>
          <cell r="E3027" t="str">
            <v>STRAINER PN 06/PN 16 DN65</v>
          </cell>
          <cell r="F3027">
            <v>65.027882926829278</v>
          </cell>
          <cell r="G3027">
            <v>48.66</v>
          </cell>
          <cell r="H3027">
            <v>40.659999999999997</v>
          </cell>
          <cell r="I3027">
            <v>3</v>
          </cell>
          <cell r="J3027" t="str">
            <v>DPT-16 (GG-25)</v>
          </cell>
        </row>
        <row r="3028">
          <cell r="B3028" t="str">
            <v>Pik Pislik Tutucu Fln-80DUYAR</v>
          </cell>
          <cell r="C3028" t="str">
            <v>Pik Döküm Pislik Tutucu PN16 ,Flanşlı DN80</v>
          </cell>
          <cell r="E3028" t="str">
            <v>STRAINER PN 06/PN 16 DN80</v>
          </cell>
          <cell r="F3028">
            <v>89.111882926829253</v>
          </cell>
          <cell r="G3028">
            <v>66.680000000000007</v>
          </cell>
          <cell r="H3028">
            <v>55.72</v>
          </cell>
          <cell r="I3028">
            <v>3</v>
          </cell>
          <cell r="J3028" t="str">
            <v>DPT-16 (GG-25)</v>
          </cell>
        </row>
        <row r="3029">
          <cell r="B3029" t="str">
            <v>Pik Pislik Tutucu Fln-100DUYAR</v>
          </cell>
          <cell r="C3029" t="str">
            <v>Pik Döküm Pislik Tutucu PN16 ,Flanşlı DN100</v>
          </cell>
          <cell r="E3029" t="str">
            <v>STRAINER PN 06/PN 16 DN100</v>
          </cell>
          <cell r="F3029">
            <v>107.81988292682927</v>
          </cell>
          <cell r="G3029">
            <v>80.680000000000007</v>
          </cell>
          <cell r="H3029">
            <v>67.410000000000011</v>
          </cell>
          <cell r="I3029">
            <v>4</v>
          </cell>
          <cell r="J3029" t="str">
            <v>DPT-16 (GG-25)</v>
          </cell>
        </row>
        <row r="3030">
          <cell r="B3030" t="str">
            <v>Pik Pislik Tutucu Fln-125DUYAR</v>
          </cell>
          <cell r="C3030" t="str">
            <v>Pik Döküm Pislik Tutucu PN16 ,Flanşlı DN125</v>
          </cell>
          <cell r="E3030" t="str">
            <v>STRAINER PN 06/PN 16 DN125</v>
          </cell>
          <cell r="F3030">
            <v>172.79988292682927</v>
          </cell>
          <cell r="G3030">
            <v>129.29999999999998</v>
          </cell>
          <cell r="H3030">
            <v>108.04</v>
          </cell>
          <cell r="I3030">
            <v>4</v>
          </cell>
          <cell r="J3030" t="str">
            <v>DPT-16 (GG-25)</v>
          </cell>
        </row>
        <row r="3031">
          <cell r="B3031" t="str">
            <v>Pik Pislik Tutucu Fln-150DUYAR</v>
          </cell>
          <cell r="C3031" t="str">
            <v>Pik Döküm Pislik Tutucu PN16 ,Flanşlı DN150</v>
          </cell>
          <cell r="E3031" t="str">
            <v>STRAINER PN 06/PN 16 DN150</v>
          </cell>
          <cell r="F3031">
            <v>226.51086174496643</v>
          </cell>
          <cell r="G3031">
            <v>169.48999999999998</v>
          </cell>
          <cell r="H3031">
            <v>141.62</v>
          </cell>
          <cell r="I3031">
            <v>5</v>
          </cell>
          <cell r="J3031" t="str">
            <v>DPT-16 (GG-25)</v>
          </cell>
        </row>
        <row r="3032">
          <cell r="B3032" t="str">
            <v>Pik Pislik Tutucu Fln-200DUYAR</v>
          </cell>
          <cell r="C3032" t="str">
            <v>Pik Döküm Pislik Tutucu PN16 ,Flanşlı DN200</v>
          </cell>
          <cell r="E3032" t="str">
            <v>STRAINER PN 06/PN 16 DN200</v>
          </cell>
          <cell r="F3032">
            <v>370.93329261744964</v>
          </cell>
          <cell r="G3032">
            <v>277.55</v>
          </cell>
          <cell r="H3032">
            <v>231.91</v>
          </cell>
          <cell r="I3032">
            <v>6</v>
          </cell>
          <cell r="J3032" t="str">
            <v>DPT-16 (GG-25)</v>
          </cell>
        </row>
        <row r="3033">
          <cell r="B3033" t="str">
            <v>Pik Pislik Tutucu Fln-250DUYAR</v>
          </cell>
          <cell r="C3033" t="str">
            <v>Pik Döküm Pislik Tutucu PN16 ,Flanşlı DN250</v>
          </cell>
          <cell r="E3033" t="str">
            <v>STRAINER PN 06/PN 16 DN250</v>
          </cell>
          <cell r="F3033">
            <v>827.13985423728809</v>
          </cell>
          <cell r="G3033">
            <v>618.89</v>
          </cell>
          <cell r="H3033">
            <v>517.13</v>
          </cell>
          <cell r="I3033">
            <v>6</v>
          </cell>
          <cell r="J3033" t="str">
            <v>DPT-16 (GG-25)</v>
          </cell>
        </row>
        <row r="3034">
          <cell r="B3034" t="str">
            <v>Pik Pislik Tutucu Fln-300DUYAR</v>
          </cell>
          <cell r="C3034" t="str">
            <v>Pik Döküm Pislik Tutucu PN16 ,Flanşlı DN300</v>
          </cell>
          <cell r="E3034" t="str">
            <v>STRAINER PN 06/PN 16 DN300</v>
          </cell>
          <cell r="F3034">
            <v>1128.2708542372882</v>
          </cell>
          <cell r="G3034">
            <v>844.2</v>
          </cell>
          <cell r="H3034">
            <v>705.39</v>
          </cell>
          <cell r="I3034">
            <v>7</v>
          </cell>
          <cell r="J3034" t="str">
            <v>DPT-16 (GG-25)</v>
          </cell>
        </row>
        <row r="3035">
          <cell r="B3035">
            <v>0</v>
          </cell>
          <cell r="C3035">
            <v>0</v>
          </cell>
        </row>
        <row r="3036">
          <cell r="B3036" t="str">
            <v>Pik Pislik Tutucu Dşl-15VALFTEK</v>
          </cell>
          <cell r="C3036" t="str">
            <v>Pik Döküm Pislik Tutucu PN16 Dişli DN15</v>
          </cell>
          <cell r="F3036">
            <v>11.78</v>
          </cell>
          <cell r="G3036">
            <v>8.82</v>
          </cell>
          <cell r="H3036">
            <v>7.37</v>
          </cell>
          <cell r="I3036">
            <v>1.1000000000000001</v>
          </cell>
        </row>
        <row r="3037">
          <cell r="B3037" t="str">
            <v>Pik Pislik Tutucu Dşl-20VALFTEK</v>
          </cell>
          <cell r="C3037" t="str">
            <v>Pik Döküm Pislik Tutucu PN16 Dişli DN20</v>
          </cell>
          <cell r="F3037">
            <v>14.26</v>
          </cell>
          <cell r="G3037">
            <v>10.67</v>
          </cell>
          <cell r="H3037">
            <v>8.92</v>
          </cell>
          <cell r="I3037">
            <v>1.1499999999999999</v>
          </cell>
        </row>
        <row r="3038">
          <cell r="B3038" t="str">
            <v>Pik Pislik Tutucu Dşl-25VALFTEK</v>
          </cell>
          <cell r="C3038" t="str">
            <v>Pik Döküm Pislik Tutucu PN16 Dişli DN25</v>
          </cell>
          <cell r="F3038">
            <v>17.36</v>
          </cell>
          <cell r="G3038">
            <v>12.99</v>
          </cell>
          <cell r="H3038">
            <v>10.86</v>
          </cell>
          <cell r="I3038">
            <v>1.25</v>
          </cell>
        </row>
        <row r="3039">
          <cell r="B3039" t="str">
            <v>Pik Pislik Tutucu Dşl-32VALFTEK</v>
          </cell>
          <cell r="C3039" t="str">
            <v>Pik Döküm Pislik Tutucu PN16 Dişli DN32</v>
          </cell>
          <cell r="F3039">
            <v>24.8</v>
          </cell>
          <cell r="G3039">
            <v>18.560000000000002</v>
          </cell>
          <cell r="H3039">
            <v>15.51</v>
          </cell>
          <cell r="I3039">
            <v>1.5</v>
          </cell>
        </row>
        <row r="3040">
          <cell r="B3040" t="str">
            <v>Pik Pislik Tutucu Dşl-40VALFTEK</v>
          </cell>
          <cell r="C3040" t="str">
            <v>Pik Döküm Pislik Tutucu PN16 Dişli DN40</v>
          </cell>
          <cell r="F3040">
            <v>30.38</v>
          </cell>
          <cell r="G3040">
            <v>22.740000000000002</v>
          </cell>
          <cell r="H3040">
            <v>19</v>
          </cell>
          <cell r="I3040">
            <v>1.8</v>
          </cell>
        </row>
        <row r="3041">
          <cell r="B3041" t="str">
            <v>Pik Pislik Tutucu Dşl-50VALFTEK</v>
          </cell>
          <cell r="C3041" t="str">
            <v>Pik Döküm Pislik Tutucu PN16 Dişli DN50</v>
          </cell>
          <cell r="F3041">
            <v>34.1</v>
          </cell>
          <cell r="G3041">
            <v>25.520000000000003</v>
          </cell>
          <cell r="H3041">
            <v>21.32</v>
          </cell>
          <cell r="I3041">
            <v>2.5</v>
          </cell>
        </row>
        <row r="3042">
          <cell r="B3042" t="str">
            <v>Pik Pislik Tutucu Fln-15VALFTEK</v>
          </cell>
          <cell r="C3042" t="str">
            <v>Pik Döküm Pislik Tutucu PN16 ,Flanşlı DN15</v>
          </cell>
          <cell r="F3042">
            <v>16.445861991701243</v>
          </cell>
          <cell r="G3042">
            <v>12.31</v>
          </cell>
          <cell r="H3042">
            <v>10.29</v>
          </cell>
          <cell r="I3042">
            <v>1.1000000000000001</v>
          </cell>
        </row>
        <row r="3043">
          <cell r="B3043" t="str">
            <v>Pik Pislik Tutucu Fln-20VALFTEK</v>
          </cell>
          <cell r="C3043" t="str">
            <v>Pik Döküm Pislik Tutucu PN16 ,Flanşlı DN20</v>
          </cell>
          <cell r="F3043">
            <v>20.194861991701245</v>
          </cell>
          <cell r="G3043">
            <v>15.12</v>
          </cell>
          <cell r="H3043">
            <v>12.629999999999999</v>
          </cell>
          <cell r="I3043">
            <v>1.1499999999999999</v>
          </cell>
        </row>
        <row r="3044">
          <cell r="B3044" t="str">
            <v>Pik Pislik Tutucu Fln-25VALFTEK</v>
          </cell>
          <cell r="C3044" t="str">
            <v>Pik Döküm Pislik Tutucu PN16 ,Flanşlı DN25</v>
          </cell>
          <cell r="F3044">
            <v>26.237861991701244</v>
          </cell>
          <cell r="G3044">
            <v>19.64</v>
          </cell>
          <cell r="H3044">
            <v>16.41</v>
          </cell>
          <cell r="I3044">
            <v>1.25</v>
          </cell>
        </row>
        <row r="3045">
          <cell r="B3045" t="str">
            <v>Pik Pislik Tutucu Fln-32VALFTEK</v>
          </cell>
          <cell r="C3045" t="str">
            <v>Pik Döküm Pislik Tutucu PN16 ,Flanşlı DN32</v>
          </cell>
          <cell r="F3045">
            <v>35.836941463414632</v>
          </cell>
          <cell r="G3045">
            <v>26.82</v>
          </cell>
          <cell r="H3045">
            <v>22.41</v>
          </cell>
          <cell r="I3045">
            <v>1.5</v>
          </cell>
        </row>
        <row r="3046">
          <cell r="B3046" t="str">
            <v>Pik Pislik Tutucu Fln-40VALFTEK</v>
          </cell>
          <cell r="C3046" t="str">
            <v>Pik Döküm Pislik Tutucu PN16 ,Flanşlı DN40</v>
          </cell>
          <cell r="F3046">
            <v>42.208941463414632</v>
          </cell>
          <cell r="G3046">
            <v>31.59</v>
          </cell>
          <cell r="H3046">
            <v>26.39</v>
          </cell>
          <cell r="I3046">
            <v>1.8</v>
          </cell>
        </row>
        <row r="3047">
          <cell r="B3047" t="str">
            <v>Pik Pislik Tutucu Fln-50VALFTEK</v>
          </cell>
          <cell r="C3047" t="str">
            <v>Pik Döküm Pislik Tutucu PN16 ,Flanşlı DN50</v>
          </cell>
          <cell r="F3047">
            <v>48.232941463414633</v>
          </cell>
          <cell r="G3047">
            <v>36.089999999999996</v>
          </cell>
          <cell r="H3047">
            <v>30.16</v>
          </cell>
          <cell r="I3047">
            <v>2.5</v>
          </cell>
        </row>
        <row r="3048">
          <cell r="B3048" t="str">
            <v>Pik Pislik Tutucu Fln-65VALFTEK</v>
          </cell>
          <cell r="C3048" t="str">
            <v>Pik Döküm Pislik Tutucu PN16 ,Flanşlı DN65</v>
          </cell>
          <cell r="F3048">
            <v>73.987882926829272</v>
          </cell>
          <cell r="G3048">
            <v>55.36</v>
          </cell>
          <cell r="H3048">
            <v>46.26</v>
          </cell>
          <cell r="I3048">
            <v>3</v>
          </cell>
        </row>
        <row r="3049">
          <cell r="B3049" t="str">
            <v>Pik Pislik Tutucu Fln-80VALFTEK</v>
          </cell>
          <cell r="C3049" t="str">
            <v>Pik Döküm Pislik Tutucu PN16 ,Flanşlı DN80</v>
          </cell>
          <cell r="F3049">
            <v>99.611882926829281</v>
          </cell>
          <cell r="G3049">
            <v>74.540000000000006</v>
          </cell>
          <cell r="H3049">
            <v>62.28</v>
          </cell>
          <cell r="I3049">
            <v>3</v>
          </cell>
        </row>
        <row r="3050">
          <cell r="B3050" t="str">
            <v>Pik Pislik Tutucu Fln-100VALFTEK</v>
          </cell>
          <cell r="C3050" t="str">
            <v>Pik Döküm Pislik Tutucu PN16 ,Flanşlı DN100</v>
          </cell>
          <cell r="F3050">
            <v>124.03988292682928</v>
          </cell>
          <cell r="G3050">
            <v>92.81</v>
          </cell>
          <cell r="H3050">
            <v>77.550000000000011</v>
          </cell>
          <cell r="I3050">
            <v>4</v>
          </cell>
        </row>
        <row r="3051">
          <cell r="B3051" t="str">
            <v>Pik Pislik Tutucu Fln-125VALFTEK</v>
          </cell>
          <cell r="C3051" t="str">
            <v>Pik Döküm Pislik Tutucu PN16 ,Flanşlı DN125</v>
          </cell>
          <cell r="F3051">
            <v>181.43988292682928</v>
          </cell>
          <cell r="G3051">
            <v>135.76</v>
          </cell>
          <cell r="H3051">
            <v>113.44000000000001</v>
          </cell>
          <cell r="I3051">
            <v>4</v>
          </cell>
        </row>
        <row r="3052">
          <cell r="B3052" t="str">
            <v>Pik Pislik Tutucu Fln-150VALFTEK</v>
          </cell>
          <cell r="C3052" t="str">
            <v>Pik Döküm Pislik Tutucu PN16 ,Flanşlı DN150</v>
          </cell>
          <cell r="F3052">
            <v>251.87086174496645</v>
          </cell>
          <cell r="G3052">
            <v>188.45999999999998</v>
          </cell>
          <cell r="H3052">
            <v>157.47</v>
          </cell>
          <cell r="I3052">
            <v>5</v>
          </cell>
        </row>
        <row r="3053">
          <cell r="B3053" t="str">
            <v>Pik Pislik Tutucu Fln-200VALFTEK</v>
          </cell>
          <cell r="C3053" t="str">
            <v>Pik Döküm Pislik Tutucu PN16 ,Flanşlı DN200</v>
          </cell>
          <cell r="F3053">
            <v>390.93329261744964</v>
          </cell>
          <cell r="G3053">
            <v>292.51</v>
          </cell>
          <cell r="H3053">
            <v>244.41</v>
          </cell>
          <cell r="I3053">
            <v>6</v>
          </cell>
        </row>
        <row r="3054">
          <cell r="B3054" t="str">
            <v>Pik Pislik Tutucu Fln-250VALFTEK</v>
          </cell>
          <cell r="C3054" t="str">
            <v>Pik Döküm Pislik Tutucu PN16 ,Flanşlı DN250</v>
          </cell>
          <cell r="F3054" t="str">
            <v>YOK</v>
          </cell>
          <cell r="G3054" t="str">
            <v>YOK</v>
          </cell>
          <cell r="H3054" t="str">
            <v>YOK</v>
          </cell>
        </row>
        <row r="3055">
          <cell r="B3055" t="str">
            <v>Pik Pislik Tutucu Fln-300VALFTEK</v>
          </cell>
          <cell r="C3055" t="str">
            <v>Pik Döküm Pislik Tutucu PN16 ,Flanşlı DN300</v>
          </cell>
          <cell r="F3055" t="str">
            <v>YOK</v>
          </cell>
          <cell r="G3055" t="str">
            <v>YOK</v>
          </cell>
          <cell r="H3055" t="str">
            <v>YOK</v>
          </cell>
        </row>
        <row r="3056">
          <cell r="B3056">
            <v>0</v>
          </cell>
          <cell r="C3056">
            <v>0</v>
          </cell>
        </row>
        <row r="3057">
          <cell r="B3057" t="str">
            <v>Pik Pislik Tutucu Dşl-15KLINGER</v>
          </cell>
          <cell r="C3057" t="str">
            <v>Pik Döküm Pislik Tutucu PN16 Dişli DN15</v>
          </cell>
          <cell r="F3057">
            <v>15.6</v>
          </cell>
          <cell r="G3057">
            <v>11.68</v>
          </cell>
          <cell r="H3057">
            <v>9.76</v>
          </cell>
          <cell r="I3057">
            <v>1.1000000000000001</v>
          </cell>
          <cell r="J3057" t="str">
            <v>T Tipi</v>
          </cell>
        </row>
        <row r="3058">
          <cell r="B3058" t="str">
            <v>Pik Pislik Tutucu Dşl-20KLINGER</v>
          </cell>
          <cell r="C3058" t="str">
            <v>Pik Döküm Pislik Tutucu PN16 Dişli DN20</v>
          </cell>
          <cell r="F3058">
            <v>25.734861991701244</v>
          </cell>
          <cell r="G3058">
            <v>19.260000000000002</v>
          </cell>
          <cell r="H3058">
            <v>16.09</v>
          </cell>
          <cell r="I3058">
            <v>1.1499999999999999</v>
          </cell>
          <cell r="J3058" t="str">
            <v>T Tipi</v>
          </cell>
        </row>
        <row r="3059">
          <cell r="B3059" t="str">
            <v>Pik Pislik Tutucu Dşl-25KLINGER</v>
          </cell>
          <cell r="C3059" t="str">
            <v>Pik Döküm Pislik Tutucu PN16 Dişli DN25</v>
          </cell>
          <cell r="F3059">
            <v>32.877861991701245</v>
          </cell>
          <cell r="G3059">
            <v>24.6</v>
          </cell>
          <cell r="H3059">
            <v>20.560000000000002</v>
          </cell>
          <cell r="I3059">
            <v>1.25</v>
          </cell>
          <cell r="J3059" t="str">
            <v>T Tipi</v>
          </cell>
        </row>
        <row r="3060">
          <cell r="B3060" t="str">
            <v>Pik Pislik Tutucu Dşl-32KLINGER</v>
          </cell>
          <cell r="C3060" t="str">
            <v>Pik Döküm Pislik Tutucu PN16 Dişli DN32</v>
          </cell>
          <cell r="F3060">
            <v>45.836941463414632</v>
          </cell>
          <cell r="G3060">
            <v>34.299999999999997</v>
          </cell>
          <cell r="H3060">
            <v>28.66</v>
          </cell>
          <cell r="I3060">
            <v>1.5</v>
          </cell>
          <cell r="J3060" t="str">
            <v>T Tipi</v>
          </cell>
        </row>
        <row r="3061">
          <cell r="B3061" t="str">
            <v>Pik Pislik Tutucu Dşl-40KLINGER</v>
          </cell>
          <cell r="C3061" t="str">
            <v>Pik Döküm Pislik Tutucu PN16 Dişli DN40</v>
          </cell>
          <cell r="F3061">
            <v>55.628941463414634</v>
          </cell>
          <cell r="G3061">
            <v>41.629999999999995</v>
          </cell>
          <cell r="H3061">
            <v>34.78</v>
          </cell>
          <cell r="I3061">
            <v>1.8</v>
          </cell>
          <cell r="J3061" t="str">
            <v>T Tipi</v>
          </cell>
        </row>
        <row r="3062">
          <cell r="B3062" t="str">
            <v>Pik Pislik Tutucu Dşl-50KLINGER</v>
          </cell>
          <cell r="C3062" t="str">
            <v>Pik Döküm Pislik Tutucu PN16 Dişli DN50</v>
          </cell>
          <cell r="F3062">
            <v>68.732941463414633</v>
          </cell>
          <cell r="G3062">
            <v>51.43</v>
          </cell>
          <cell r="H3062">
            <v>42.98</v>
          </cell>
          <cell r="I3062">
            <v>2.5</v>
          </cell>
          <cell r="J3062" t="str">
            <v>T Tipi</v>
          </cell>
        </row>
        <row r="3063">
          <cell r="B3063" t="str">
            <v>Pik Pislik Tutucu Fln-15KLINGER</v>
          </cell>
          <cell r="C3063" t="str">
            <v>Pik Döküm Pislik Tutucu PN16 ,Flanşlı DN15</v>
          </cell>
          <cell r="F3063">
            <v>20.265861991701243</v>
          </cell>
          <cell r="G3063">
            <v>15.17</v>
          </cell>
          <cell r="H3063">
            <v>12.68</v>
          </cell>
          <cell r="I3063">
            <v>1.1000000000000001</v>
          </cell>
          <cell r="J3063" t="str">
            <v>T Tipi</v>
          </cell>
        </row>
        <row r="3064">
          <cell r="B3064" t="str">
            <v>Pik Pislik Tutucu Fln-20KLINGER</v>
          </cell>
          <cell r="C3064" t="str">
            <v>Pik Döküm Pislik Tutucu PN16 ,Flanşlı DN20</v>
          </cell>
          <cell r="F3064">
            <v>25.734861991701244</v>
          </cell>
          <cell r="G3064">
            <v>19.260000000000002</v>
          </cell>
          <cell r="H3064">
            <v>16.09</v>
          </cell>
          <cell r="I3064">
            <v>1.1499999999999999</v>
          </cell>
          <cell r="J3064" t="str">
            <v>T Tipi</v>
          </cell>
        </row>
        <row r="3065">
          <cell r="B3065" t="str">
            <v>Pik Pislik Tutucu Fln-25KLINGER</v>
          </cell>
          <cell r="C3065" t="str">
            <v>Pik Döküm Pislik Tutucu PN16 ,Flanşlı DN25</v>
          </cell>
          <cell r="F3065">
            <v>36.477861991701246</v>
          </cell>
          <cell r="G3065">
            <v>27.3</v>
          </cell>
          <cell r="H3065">
            <v>22.810000000000002</v>
          </cell>
          <cell r="I3065">
            <v>1.25</v>
          </cell>
          <cell r="J3065" t="str">
            <v>T Tipi</v>
          </cell>
        </row>
        <row r="3066">
          <cell r="B3066" t="str">
            <v>Pik Pislik Tutucu Fln-32KLINGER</v>
          </cell>
          <cell r="C3066" t="str">
            <v>Pik Döküm Pislik Tutucu PN16 ,Flanşlı DN32</v>
          </cell>
          <cell r="F3066">
            <v>42.236941463414638</v>
          </cell>
          <cell r="G3066">
            <v>31.610000000000003</v>
          </cell>
          <cell r="H3066">
            <v>26.41</v>
          </cell>
          <cell r="I3066">
            <v>1.5</v>
          </cell>
          <cell r="J3066" t="str">
            <v>T Tipi</v>
          </cell>
        </row>
        <row r="3067">
          <cell r="B3067" t="str">
            <v>Pik Pislik Tutucu Fln-40KLINGER</v>
          </cell>
          <cell r="C3067" t="str">
            <v>Pik Döküm Pislik Tutucu PN16 ,Flanşlı DN40</v>
          </cell>
          <cell r="F3067">
            <v>49.628941463414634</v>
          </cell>
          <cell r="G3067">
            <v>37.14</v>
          </cell>
          <cell r="H3067">
            <v>31.03</v>
          </cell>
          <cell r="I3067">
            <v>1.8</v>
          </cell>
          <cell r="J3067" t="str">
            <v>T Tipi</v>
          </cell>
        </row>
        <row r="3068">
          <cell r="B3068" t="str">
            <v>Pik Pislik Tutucu Fln-50KLINGER</v>
          </cell>
          <cell r="C3068" t="str">
            <v>Pik Döküm Pislik Tutucu PN16 ,Flanşlı DN50</v>
          </cell>
          <cell r="F3068">
            <v>59.732941463414633</v>
          </cell>
          <cell r="G3068">
            <v>44.699999999999996</v>
          </cell>
          <cell r="H3068">
            <v>37.35</v>
          </cell>
          <cell r="I3068">
            <v>2.5</v>
          </cell>
          <cell r="J3068" t="str">
            <v>T Tipi</v>
          </cell>
        </row>
        <row r="3069">
          <cell r="B3069" t="str">
            <v>Pik Pislik Tutucu Fln-65KLINGER</v>
          </cell>
          <cell r="C3069" t="str">
            <v>Pik Döküm Pislik Tutucu PN16 ,Flanşlı DN65</v>
          </cell>
          <cell r="F3069">
            <v>82.42788292682927</v>
          </cell>
          <cell r="G3069">
            <v>61.68</v>
          </cell>
          <cell r="H3069">
            <v>51.54</v>
          </cell>
          <cell r="I3069">
            <v>3</v>
          </cell>
          <cell r="J3069" t="str">
            <v>T Tipi</v>
          </cell>
        </row>
        <row r="3070">
          <cell r="B3070" t="str">
            <v>Pik Pislik Tutucu Fln-80KLINGER</v>
          </cell>
          <cell r="C3070" t="str">
            <v>Pik Döküm Pislik Tutucu PN16 ,Flanşlı DN80</v>
          </cell>
          <cell r="F3070">
            <v>109.15188292682927</v>
          </cell>
          <cell r="G3070">
            <v>81.67</v>
          </cell>
          <cell r="H3070">
            <v>68.25</v>
          </cell>
          <cell r="I3070">
            <v>3</v>
          </cell>
          <cell r="J3070" t="str">
            <v>T Tipi</v>
          </cell>
        </row>
        <row r="3071">
          <cell r="B3071" t="str">
            <v>Pik Pislik Tutucu Fln-100KLINGER</v>
          </cell>
          <cell r="C3071" t="str">
            <v>Pik Döküm Pislik Tutucu PN16 ,Flanşlı DN100</v>
          </cell>
          <cell r="F3071">
            <v>136.49988292682926</v>
          </cell>
          <cell r="G3071">
            <v>102.14</v>
          </cell>
          <cell r="H3071">
            <v>85.34</v>
          </cell>
          <cell r="I3071">
            <v>4</v>
          </cell>
          <cell r="J3071" t="str">
            <v>T Tipi</v>
          </cell>
        </row>
        <row r="3072">
          <cell r="B3072" t="str">
            <v>Pik Pislik Tutucu Fln-125KLINGER</v>
          </cell>
          <cell r="C3072" t="str">
            <v>Pik Döküm Pislik Tutucu PN16 ,Flanşlı DN125</v>
          </cell>
          <cell r="F3072">
            <v>201.23988292682927</v>
          </cell>
          <cell r="G3072">
            <v>150.57999999999998</v>
          </cell>
          <cell r="H3072">
            <v>125.82000000000001</v>
          </cell>
          <cell r="I3072">
            <v>4</v>
          </cell>
          <cell r="J3072" t="str">
            <v>T Tipi</v>
          </cell>
        </row>
        <row r="3073">
          <cell r="B3073" t="str">
            <v>Pik Pislik Tutucu Fln-150KLINGER</v>
          </cell>
          <cell r="C3073" t="str">
            <v>Pik Döküm Pislik Tutucu PN16 ,Flanşlı DN150</v>
          </cell>
          <cell r="F3073">
            <v>271.03086174496644</v>
          </cell>
          <cell r="G3073">
            <v>202.79999999999998</v>
          </cell>
          <cell r="H3073">
            <v>169.45</v>
          </cell>
          <cell r="I3073">
            <v>5</v>
          </cell>
          <cell r="J3073" t="str">
            <v>T Tipi</v>
          </cell>
        </row>
        <row r="3074">
          <cell r="B3074" t="str">
            <v>Pik Pislik Tutucu Fln-200KLINGER</v>
          </cell>
          <cell r="C3074" t="str">
            <v>Pik Döküm Pislik Tutucu PN16 ,Flanşlı DN200</v>
          </cell>
          <cell r="F3074">
            <v>397.33329261744967</v>
          </cell>
          <cell r="G3074">
            <v>297.3</v>
          </cell>
          <cell r="H3074">
            <v>248.42</v>
          </cell>
          <cell r="I3074">
            <v>6</v>
          </cell>
          <cell r="J3074" t="str">
            <v>T Tipi</v>
          </cell>
        </row>
        <row r="3075">
          <cell r="B3075" t="str">
            <v>Pik Pislik Tutucu Fln-250KLINGER</v>
          </cell>
          <cell r="C3075" t="str">
            <v>Pik Döküm Pislik Tutucu PN16 ,Flanşlı DN250</v>
          </cell>
          <cell r="F3075">
            <v>840.57985423728803</v>
          </cell>
          <cell r="G3075">
            <v>628.95000000000005</v>
          </cell>
          <cell r="H3075">
            <v>525.53</v>
          </cell>
          <cell r="I3075">
            <v>6</v>
          </cell>
          <cell r="J3075" t="str">
            <v>T Tipi</v>
          </cell>
        </row>
        <row r="3076">
          <cell r="B3076" t="str">
            <v>Pik Pislik Tutucu Fln-300KLINGER</v>
          </cell>
          <cell r="C3076" t="str">
            <v>Pik Döküm Pislik Tutucu PN16 ,Flanşlı DN300</v>
          </cell>
          <cell r="F3076">
            <v>1297.5908542372881</v>
          </cell>
          <cell r="G3076">
            <v>970.89</v>
          </cell>
          <cell r="H3076">
            <v>811.25</v>
          </cell>
          <cell r="I3076">
            <v>7</v>
          </cell>
          <cell r="J3076" t="str">
            <v>T Tipi</v>
          </cell>
        </row>
        <row r="3077">
          <cell r="B3077">
            <v>0</v>
          </cell>
          <cell r="C3077">
            <v>0</v>
          </cell>
          <cell r="J3077" t="str">
            <v>T Tipi</v>
          </cell>
        </row>
        <row r="3078">
          <cell r="B3078" t="str">
            <v>Çelik Pislik Tutucu Dşl-15TERMO</v>
          </cell>
          <cell r="C3078" t="str">
            <v>Çelik Döküm Pislik Tutucu PN25/40 ,Dişli  DN15</v>
          </cell>
          <cell r="F3078" t="str">
            <v>YOK</v>
          </cell>
          <cell r="G3078" t="str">
            <v>YOK</v>
          </cell>
          <cell r="H3078" t="str">
            <v>YOK</v>
          </cell>
        </row>
        <row r="3079">
          <cell r="B3079" t="str">
            <v>Çelik Pislik Tutucu Dşl-20TERMO</v>
          </cell>
          <cell r="C3079" t="str">
            <v>Çelik Döküm Pislik Tutucu PN25/40 ,Dişli  DN20</v>
          </cell>
          <cell r="F3079" t="str">
            <v>YOK</v>
          </cell>
          <cell r="G3079" t="str">
            <v>YOK</v>
          </cell>
          <cell r="H3079" t="str">
            <v>YOK</v>
          </cell>
        </row>
        <row r="3080">
          <cell r="B3080" t="str">
            <v>Çelik Pislik Tutucu Dşl-25TERMO</v>
          </cell>
          <cell r="C3080" t="str">
            <v>Çelik Döküm Pislik Tutucu PN25/40 ,Dişli  DN25</v>
          </cell>
          <cell r="F3080" t="str">
            <v>YOK</v>
          </cell>
          <cell r="G3080" t="str">
            <v>YOK</v>
          </cell>
          <cell r="H3080" t="str">
            <v>YOK</v>
          </cell>
        </row>
        <row r="3081">
          <cell r="B3081" t="str">
            <v>Çelik Pislik Tutucu Dşl-32TERMO</v>
          </cell>
          <cell r="C3081" t="str">
            <v>Çelik Döküm Pislik Tutucu PN25/40 ,Dişli  DN32</v>
          </cell>
          <cell r="F3081" t="str">
            <v>YOK</v>
          </cell>
          <cell r="G3081" t="str">
            <v>YOK</v>
          </cell>
          <cell r="H3081" t="str">
            <v>YOK</v>
          </cell>
        </row>
        <row r="3082">
          <cell r="B3082" t="str">
            <v>Çelik Pislik Tutucu Dşl-40TERMO</v>
          </cell>
          <cell r="C3082" t="str">
            <v>Çelik Döküm Pislik Tutucu PN25/40 ,Dişli  DN40</v>
          </cell>
          <cell r="F3082" t="str">
            <v>YOK</v>
          </cell>
          <cell r="G3082" t="str">
            <v>YOK</v>
          </cell>
          <cell r="H3082" t="str">
            <v>YOK</v>
          </cell>
        </row>
        <row r="3083">
          <cell r="B3083" t="str">
            <v>Çelik Pislik Tutucu Dşl-50TERMO</v>
          </cell>
          <cell r="C3083" t="str">
            <v>Çelik Döküm Pislik Tutucu PN25/40 ,Dişli  DN50</v>
          </cell>
          <cell r="F3083" t="str">
            <v>YOK</v>
          </cell>
          <cell r="G3083" t="str">
            <v>YOK</v>
          </cell>
          <cell r="H3083" t="str">
            <v>YOK</v>
          </cell>
        </row>
        <row r="3084">
          <cell r="B3084" t="str">
            <v>Çelik Pislik Tutucu Fln-15TERMO</v>
          </cell>
          <cell r="C3084" t="str">
            <v>Çelik Döküm Pislik Tutucu PN25/40 ,Flanşlı  DN15</v>
          </cell>
          <cell r="F3084">
            <v>32.58586199170125</v>
          </cell>
          <cell r="G3084">
            <v>24.39</v>
          </cell>
          <cell r="H3084">
            <v>20.380000000000003</v>
          </cell>
          <cell r="I3084">
            <v>1.1000000000000001</v>
          </cell>
          <cell r="J3084" t="str">
            <v>S4010 GS-C25</v>
          </cell>
        </row>
        <row r="3085">
          <cell r="B3085" t="str">
            <v>Çelik Pislik Tutucu Fln-20TERMO</v>
          </cell>
          <cell r="C3085" t="str">
            <v>Çelik Döküm Pislik Tutucu PN25/40 ,Flanşlı  DN20</v>
          </cell>
          <cell r="F3085">
            <v>39.89086199170125</v>
          </cell>
          <cell r="G3085">
            <v>29.85</v>
          </cell>
          <cell r="H3085">
            <v>24.94</v>
          </cell>
          <cell r="I3085">
            <v>1.1499999999999999</v>
          </cell>
          <cell r="J3085" t="str">
            <v>S4010 GS-C25</v>
          </cell>
        </row>
        <row r="3086">
          <cell r="B3086" t="str">
            <v>Çelik Pislik Tutucu Fln-25TERMO</v>
          </cell>
          <cell r="C3086" t="str">
            <v>Çelik Döküm Pislik Tutucu PN25/40 ,Flanşlı  DN25</v>
          </cell>
          <cell r="F3086">
            <v>49.777861991701243</v>
          </cell>
          <cell r="G3086">
            <v>37.25</v>
          </cell>
          <cell r="H3086">
            <v>31.130000000000003</v>
          </cell>
          <cell r="I3086">
            <v>1.25</v>
          </cell>
          <cell r="J3086" t="str">
            <v>S4010 GS-C25</v>
          </cell>
        </row>
        <row r="3087">
          <cell r="B3087" t="str">
            <v>Çelik Pislik Tutucu Fln-32TERMO</v>
          </cell>
          <cell r="C3087" t="str">
            <v>Çelik Döküm Pislik Tutucu PN25/40 ,Flanşlı  DN32</v>
          </cell>
          <cell r="F3087">
            <v>67.986941463414638</v>
          </cell>
          <cell r="G3087">
            <v>50.87</v>
          </cell>
          <cell r="H3087">
            <v>42.51</v>
          </cell>
          <cell r="I3087">
            <v>1.5</v>
          </cell>
          <cell r="J3087" t="str">
            <v>S4010 GS-C25</v>
          </cell>
        </row>
        <row r="3088">
          <cell r="B3088" t="str">
            <v>Çelik Pislik Tutucu Fln-40TERMO</v>
          </cell>
          <cell r="C3088" t="str">
            <v>Çelik Döküm Pislik Tutucu PN25/40 ,Flanşlı  DN40</v>
          </cell>
          <cell r="F3088">
            <v>77.268941463414635</v>
          </cell>
          <cell r="G3088">
            <v>57.82</v>
          </cell>
          <cell r="H3088">
            <v>48.309999999999995</v>
          </cell>
          <cell r="I3088">
            <v>1.8</v>
          </cell>
          <cell r="J3088" t="str">
            <v>S4010 GS-C25</v>
          </cell>
        </row>
        <row r="3089">
          <cell r="B3089" t="str">
            <v>Çelik Pislik Tutucu Fln-50TERMO</v>
          </cell>
          <cell r="C3089" t="str">
            <v>Çelik Döküm Pislik Tutucu PN25/40 ,Flanşlı  DN50</v>
          </cell>
          <cell r="F3089">
            <v>104.91294146341465</v>
          </cell>
          <cell r="G3089">
            <v>78.5</v>
          </cell>
          <cell r="H3089">
            <v>65.600000000000009</v>
          </cell>
          <cell r="I3089">
            <v>2.5</v>
          </cell>
          <cell r="J3089" t="str">
            <v>S4010 GS-C25</v>
          </cell>
        </row>
        <row r="3090">
          <cell r="B3090" t="str">
            <v>Çelik Pislik Tutucu Fln-65TERMO</v>
          </cell>
          <cell r="C3090" t="str">
            <v>Çelik Döküm Pislik Tutucu PN25/40 ,Flanşlı  DN65</v>
          </cell>
          <cell r="F3090">
            <v>168.38788292682929</v>
          </cell>
          <cell r="G3090">
            <v>126</v>
          </cell>
          <cell r="H3090">
            <v>105.28</v>
          </cell>
          <cell r="I3090">
            <v>3</v>
          </cell>
          <cell r="J3090" t="str">
            <v>S4010 GS-C25</v>
          </cell>
        </row>
        <row r="3091">
          <cell r="B3091" t="str">
            <v>Çelik Pislik Tutucu Fln-80TERMO</v>
          </cell>
          <cell r="C3091" t="str">
            <v>Çelik Döküm Pislik Tutucu PN25/40 ,Flanşlı  DN80</v>
          </cell>
          <cell r="F3091">
            <v>206.91188292682929</v>
          </cell>
          <cell r="G3091">
            <v>154.82</v>
          </cell>
          <cell r="H3091">
            <v>129.37</v>
          </cell>
          <cell r="I3091">
            <v>3</v>
          </cell>
          <cell r="J3091" t="str">
            <v>S4010 GS-C25</v>
          </cell>
        </row>
        <row r="3092">
          <cell r="B3092" t="str">
            <v>Çelik Pislik Tutucu Fln-100TERMO</v>
          </cell>
          <cell r="C3092" t="str">
            <v>Çelik Döküm Pislik Tutucu PN25/40 ,Flanşlı  DN100</v>
          </cell>
          <cell r="F3092">
            <v>278.83886174496649</v>
          </cell>
          <cell r="G3092">
            <v>208.64</v>
          </cell>
          <cell r="H3092">
            <v>174.32999999999998</v>
          </cell>
          <cell r="I3092">
            <v>4</v>
          </cell>
          <cell r="J3092" t="str">
            <v>S4010 GS-C25</v>
          </cell>
        </row>
        <row r="3093">
          <cell r="B3093" t="str">
            <v>Çelik Pislik Tutucu Fln-125TERMO</v>
          </cell>
          <cell r="C3093" t="str">
            <v>Çelik Döküm Pislik Tutucu PN25/40 ,Flanşlı  DN125</v>
          </cell>
          <cell r="F3093">
            <v>398.62856949152547</v>
          </cell>
          <cell r="G3093">
            <v>298.27</v>
          </cell>
          <cell r="H3093">
            <v>249.23</v>
          </cell>
          <cell r="I3093">
            <v>4</v>
          </cell>
          <cell r="J3093" t="str">
            <v>S4010 GS-C25</v>
          </cell>
        </row>
        <row r="3094">
          <cell r="B3094" t="str">
            <v>Çelik Pislik Tutucu Fln-150TERMO</v>
          </cell>
          <cell r="C3094" t="str">
            <v>Çelik Döküm Pislik Tutucu PN25/40 ,Flanşlı  DN150</v>
          </cell>
          <cell r="F3094">
            <v>527.48056949152544</v>
          </cell>
          <cell r="G3094">
            <v>394.68</v>
          </cell>
          <cell r="H3094">
            <v>329.78</v>
          </cell>
          <cell r="I3094">
            <v>5</v>
          </cell>
          <cell r="J3094" t="str">
            <v>S4010 GS-C25</v>
          </cell>
        </row>
        <row r="3095">
          <cell r="B3095" t="str">
            <v>Çelik Pislik Tutucu Fln-200TERMO</v>
          </cell>
          <cell r="C3095" t="str">
            <v>Çelik Döküm Pislik Tutucu PN25/40 ,Flanşlı  DN200</v>
          </cell>
          <cell r="F3095">
            <v>962.16213043478263</v>
          </cell>
          <cell r="G3095">
            <v>719.92</v>
          </cell>
          <cell r="H3095">
            <v>601.54</v>
          </cell>
          <cell r="I3095">
            <v>6</v>
          </cell>
          <cell r="J3095" t="str">
            <v>S4010 GS-C25</v>
          </cell>
        </row>
        <row r="3096">
          <cell r="B3096" t="str">
            <v>Çelik Pislik Tutucu Fln-250TERMO</v>
          </cell>
          <cell r="C3096" t="str">
            <v>Çelik Döküm Pislik Tutucu PN25/40 ,Flanşlı  DN250</v>
          </cell>
          <cell r="F3096">
            <v>1992.9179550660795</v>
          </cell>
          <cell r="G3096">
            <v>1491.15</v>
          </cell>
          <cell r="H3096">
            <v>1245.97</v>
          </cell>
          <cell r="I3096">
            <v>6</v>
          </cell>
          <cell r="J3096" t="str">
            <v>S4010 GS-C25</v>
          </cell>
        </row>
        <row r="3097">
          <cell r="B3097" t="str">
            <v>Çelik Pislik Tutucu Fln-300TERMO</v>
          </cell>
          <cell r="C3097" t="str">
            <v>Çelik Döküm Pislik Tutucu PN25/40 ,Flanşlı  DN300</v>
          </cell>
          <cell r="F3097">
            <v>3344.2289550660798</v>
          </cell>
          <cell r="G3097">
            <v>2502.23</v>
          </cell>
          <cell r="H3097">
            <v>2090.8000000000002</v>
          </cell>
          <cell r="I3097">
            <v>7</v>
          </cell>
          <cell r="J3097" t="str">
            <v>S4010 GS-C25</v>
          </cell>
        </row>
        <row r="3098">
          <cell r="B3098">
            <v>0</v>
          </cell>
          <cell r="C3098">
            <v>0</v>
          </cell>
        </row>
        <row r="3099">
          <cell r="B3099" t="str">
            <v>Çelik Pislik Tutucu Dşl-15VALFTEK</v>
          </cell>
          <cell r="C3099" t="str">
            <v>Çelik Döküm Pislik Tutucu PN25/40 ,Dişli  DN15</v>
          </cell>
          <cell r="F3099" t="str">
            <v>YOK</v>
          </cell>
          <cell r="G3099" t="str">
            <v>YOK</v>
          </cell>
          <cell r="H3099" t="str">
            <v>YOK</v>
          </cell>
        </row>
        <row r="3100">
          <cell r="B3100" t="str">
            <v>Çelik Pislik Tutucu Dşl-20VALFTEK</v>
          </cell>
          <cell r="C3100" t="str">
            <v>Çelik Döküm Pislik Tutucu PN25/40 ,Dişli  DN20</v>
          </cell>
          <cell r="F3100" t="str">
            <v>YOK</v>
          </cell>
          <cell r="G3100" t="str">
            <v>YOK</v>
          </cell>
          <cell r="H3100" t="str">
            <v>YOK</v>
          </cell>
        </row>
        <row r="3101">
          <cell r="B3101" t="str">
            <v>Çelik Pislik Tutucu Dşl-25VALFTEK</v>
          </cell>
          <cell r="C3101" t="str">
            <v>Çelik Döküm Pislik Tutucu PN25/40 ,Dişli  DN25</v>
          </cell>
          <cell r="F3101" t="str">
            <v>YOK</v>
          </cell>
          <cell r="G3101" t="str">
            <v>YOK</v>
          </cell>
          <cell r="H3101" t="str">
            <v>YOK</v>
          </cell>
        </row>
        <row r="3102">
          <cell r="B3102" t="str">
            <v>Çelik Pislik Tutucu Dşl-32VALFTEK</v>
          </cell>
          <cell r="C3102" t="str">
            <v>Çelik Döküm Pislik Tutucu PN25/40 ,Dişli  DN32</v>
          </cell>
          <cell r="F3102" t="str">
            <v>YOK</v>
          </cell>
          <cell r="G3102" t="str">
            <v>YOK</v>
          </cell>
          <cell r="H3102" t="str">
            <v>YOK</v>
          </cell>
        </row>
        <row r="3103">
          <cell r="B3103" t="str">
            <v>Çelik Pislik Tutucu Dşl-40VALFTEK</v>
          </cell>
          <cell r="C3103" t="str">
            <v>Çelik Döküm Pislik Tutucu PN25/40 ,Dişli  DN40</v>
          </cell>
          <cell r="F3103" t="str">
            <v>YOK</v>
          </cell>
          <cell r="G3103" t="str">
            <v>YOK</v>
          </cell>
          <cell r="H3103" t="str">
            <v>YOK</v>
          </cell>
        </row>
        <row r="3104">
          <cell r="B3104" t="str">
            <v>Çelik Pislik Tutucu Dşl-50VALFTEK</v>
          </cell>
          <cell r="C3104" t="str">
            <v>Çelik Döküm Pislik Tutucu PN25/40 ,Dişli  DN50</v>
          </cell>
          <cell r="F3104" t="str">
            <v>YOK</v>
          </cell>
          <cell r="G3104" t="str">
            <v>YOK</v>
          </cell>
          <cell r="H3104" t="str">
            <v>YOK</v>
          </cell>
        </row>
        <row r="3105">
          <cell r="B3105" t="str">
            <v>Çelik Pislik Tutucu Fln-15VALFTEK</v>
          </cell>
          <cell r="C3105" t="str">
            <v>Çelik Döküm Pislik Tutucu PN25/40 ,Flanşlı  DN15</v>
          </cell>
          <cell r="F3105">
            <v>22.745861991701243</v>
          </cell>
          <cell r="G3105">
            <v>17.020000000000003</v>
          </cell>
          <cell r="H3105">
            <v>14.23</v>
          </cell>
          <cell r="I3105">
            <v>1.1000000000000001</v>
          </cell>
        </row>
        <row r="3106">
          <cell r="B3106" t="str">
            <v>Çelik Pislik Tutucu Fln-20VALFTEK</v>
          </cell>
          <cell r="C3106" t="str">
            <v>Çelik Döküm Pislik Tutucu PN25/40 ,Flanşlı  DN20</v>
          </cell>
          <cell r="F3106">
            <v>27.150861991701245</v>
          </cell>
          <cell r="G3106">
            <v>20.32</v>
          </cell>
          <cell r="H3106">
            <v>16.98</v>
          </cell>
          <cell r="I3106">
            <v>1.1499999999999999</v>
          </cell>
        </row>
        <row r="3107">
          <cell r="B3107" t="str">
            <v>Çelik Pislik Tutucu Fln-25VALFTEK</v>
          </cell>
          <cell r="C3107" t="str">
            <v>Çelik Döküm Pislik Tutucu PN25/40 ,Flanşlı  DN25</v>
          </cell>
          <cell r="F3107">
            <v>34.577861991701248</v>
          </cell>
          <cell r="G3107">
            <v>25.880000000000003</v>
          </cell>
          <cell r="H3107">
            <v>21.62</v>
          </cell>
          <cell r="I3107">
            <v>1.25</v>
          </cell>
        </row>
        <row r="3108">
          <cell r="B3108" t="str">
            <v>Çelik Pislik Tutucu Fln-32VALFTEK</v>
          </cell>
          <cell r="C3108" t="str">
            <v>Çelik Döküm Pislik Tutucu PN25/40 ,Flanşlı  DN32</v>
          </cell>
          <cell r="F3108">
            <v>47.106941463414636</v>
          </cell>
          <cell r="G3108">
            <v>35.25</v>
          </cell>
          <cell r="H3108">
            <v>29.46</v>
          </cell>
          <cell r="I3108">
            <v>1.5</v>
          </cell>
        </row>
        <row r="3109">
          <cell r="B3109" t="str">
            <v>Çelik Pislik Tutucu Fln-40VALFTEK</v>
          </cell>
          <cell r="C3109" t="str">
            <v>Çelik Döküm Pislik Tutucu PN25/40 ,Flanşlı  DN40</v>
          </cell>
          <cell r="F3109">
            <v>54.808941463414634</v>
          </cell>
          <cell r="G3109">
            <v>41.01</v>
          </cell>
          <cell r="H3109">
            <v>34.269999999999996</v>
          </cell>
          <cell r="I3109">
            <v>1.8</v>
          </cell>
        </row>
        <row r="3110">
          <cell r="B3110" t="str">
            <v>Çelik Pislik Tutucu Fln-50VALFTEK</v>
          </cell>
          <cell r="C3110" t="str">
            <v>Çelik Döküm Pislik Tutucu PN25/40 ,Flanşlı  DN50</v>
          </cell>
          <cell r="F3110">
            <v>67.572941463414637</v>
          </cell>
          <cell r="G3110">
            <v>50.559999999999995</v>
          </cell>
          <cell r="H3110">
            <v>42.25</v>
          </cell>
          <cell r="I3110">
            <v>2.5</v>
          </cell>
        </row>
        <row r="3111">
          <cell r="B3111" t="str">
            <v>Çelik Pislik Tutucu Fln-65VALFTEK</v>
          </cell>
          <cell r="C3111" t="str">
            <v>Çelik Döküm Pislik Tutucu PN25/40 ,Flanşlı  DN65</v>
          </cell>
          <cell r="F3111">
            <v>98.467882926829262</v>
          </cell>
          <cell r="G3111">
            <v>73.680000000000007</v>
          </cell>
          <cell r="H3111">
            <v>61.57</v>
          </cell>
          <cell r="I3111">
            <v>3</v>
          </cell>
        </row>
        <row r="3112">
          <cell r="B3112" t="str">
            <v>Çelik Pislik Tutucu Fln-80VALFTEK</v>
          </cell>
          <cell r="C3112" t="str">
            <v>Çelik Döküm Pislik Tutucu PN25/40 ,Flanşlı  DN80</v>
          </cell>
          <cell r="F3112">
            <v>135.19188292682927</v>
          </cell>
          <cell r="G3112">
            <v>101.16000000000001</v>
          </cell>
          <cell r="H3112">
            <v>84.53</v>
          </cell>
          <cell r="I3112">
            <v>3</v>
          </cell>
        </row>
        <row r="3113">
          <cell r="B3113" t="str">
            <v>Çelik Pislik Tutucu Fln-100VALFTEK</v>
          </cell>
          <cell r="C3113" t="str">
            <v>Çelik Döküm Pislik Tutucu PN25/40 ,Flanşlı  DN100</v>
          </cell>
          <cell r="F3113">
            <v>182.99886174496643</v>
          </cell>
          <cell r="G3113">
            <v>136.92999999999998</v>
          </cell>
          <cell r="H3113">
            <v>114.42</v>
          </cell>
          <cell r="I3113">
            <v>4</v>
          </cell>
        </row>
        <row r="3114">
          <cell r="B3114" t="str">
            <v>Çelik Pislik Tutucu Fln-125VALFTEK</v>
          </cell>
          <cell r="C3114" t="str">
            <v>Çelik Döküm Pislik Tutucu PN25/40 ,Flanşlı  DN125</v>
          </cell>
          <cell r="F3114">
            <v>278.2085694915254</v>
          </cell>
          <cell r="G3114">
            <v>208.17</v>
          </cell>
          <cell r="H3114">
            <v>173.94</v>
          </cell>
          <cell r="I3114">
            <v>4</v>
          </cell>
        </row>
        <row r="3115">
          <cell r="B3115" t="str">
            <v>Çelik Pislik Tutucu Fln-150VALFTEK</v>
          </cell>
          <cell r="C3115" t="str">
            <v>Çelik Döküm Pislik Tutucu PN25/40 ,Flanşlı  DN150</v>
          </cell>
          <cell r="F3115">
            <v>392.12056949152543</v>
          </cell>
          <cell r="G3115">
            <v>293.39999999999998</v>
          </cell>
          <cell r="H3115">
            <v>245.16</v>
          </cell>
          <cell r="I3115">
            <v>5</v>
          </cell>
        </row>
        <row r="3116">
          <cell r="B3116" t="str">
            <v>Çelik Pislik Tutucu Fln-200VALFTEK</v>
          </cell>
          <cell r="C3116" t="str">
            <v>Çelik Döküm Pislik Tutucu PN25/40 ,Flanşlı  DN200</v>
          </cell>
          <cell r="F3116">
            <v>614.5621304347826</v>
          </cell>
          <cell r="G3116">
            <v>459.83</v>
          </cell>
          <cell r="H3116">
            <v>384.23</v>
          </cell>
          <cell r="I3116">
            <v>6</v>
          </cell>
        </row>
        <row r="3117">
          <cell r="B3117" t="str">
            <v>Çelik Pislik Tutucu Fln-250VALFTEK</v>
          </cell>
          <cell r="C3117" t="str">
            <v>Çelik Döküm Pislik Tutucu PN25/40 ,Flanşlı  DN250</v>
          </cell>
          <cell r="F3117" t="str">
            <v>YOK</v>
          </cell>
          <cell r="G3117" t="str">
            <v>YOK</v>
          </cell>
          <cell r="H3117" t="str">
            <v>YOK</v>
          </cell>
          <cell r="I3117">
            <v>6</v>
          </cell>
        </row>
        <row r="3118">
          <cell r="B3118" t="str">
            <v>Çelik Pislik Tutucu Fln-300VALFTEK</v>
          </cell>
          <cell r="C3118" t="str">
            <v>Çelik Döküm Pislik Tutucu PN25/40 ,Flanşlı  DN300</v>
          </cell>
          <cell r="F3118" t="str">
            <v>YOK</v>
          </cell>
          <cell r="G3118" t="str">
            <v>YOK</v>
          </cell>
          <cell r="H3118" t="str">
            <v>YOK</v>
          </cell>
          <cell r="I3118">
            <v>7</v>
          </cell>
        </row>
        <row r="3119">
          <cell r="B3119">
            <v>0</v>
          </cell>
          <cell r="C3119">
            <v>0</v>
          </cell>
        </row>
        <row r="3120">
          <cell r="B3120" t="str">
            <v>Çelik Pislik Tutucu Dşl-15FAF</v>
          </cell>
          <cell r="C3120" t="str">
            <v>Çelik Döküm Pislik Tutucu PN25/40 ,Dişli  DN15</v>
          </cell>
          <cell r="F3120">
            <v>22.4</v>
          </cell>
          <cell r="G3120">
            <v>16.770000000000003</v>
          </cell>
          <cell r="H3120">
            <v>14.01</v>
          </cell>
          <cell r="I3120">
            <v>1.1000000000000001</v>
          </cell>
        </row>
        <row r="3121">
          <cell r="B3121" t="str">
            <v>Çelik Pislik Tutucu Dşl-20FAF</v>
          </cell>
          <cell r="C3121" t="str">
            <v>Çelik Döküm Pislik Tutucu PN25/40 ,Dişli  DN20</v>
          </cell>
          <cell r="F3121">
            <v>26.599999999999998</v>
          </cell>
          <cell r="G3121">
            <v>19.91</v>
          </cell>
          <cell r="H3121">
            <v>16.64</v>
          </cell>
          <cell r="I3121">
            <v>1.1499999999999999</v>
          </cell>
        </row>
        <row r="3122">
          <cell r="B3122" t="str">
            <v>Çelik Pislik Tutucu Dşl-25FAF</v>
          </cell>
          <cell r="C3122" t="str">
            <v>Çelik Döküm Pislik Tutucu PN25/40 ,Dişli  DN25</v>
          </cell>
          <cell r="F3122">
            <v>35</v>
          </cell>
          <cell r="G3122">
            <v>26.19</v>
          </cell>
          <cell r="H3122">
            <v>21.89</v>
          </cell>
          <cell r="I3122">
            <v>1.25</v>
          </cell>
        </row>
        <row r="3123">
          <cell r="B3123" t="str">
            <v>Çelik Pislik Tutucu Dşl-32FAF</v>
          </cell>
          <cell r="C3123" t="str">
            <v>Çelik Döküm Pislik Tutucu PN25/40 ,Dişli  DN32</v>
          </cell>
          <cell r="F3123">
            <v>46.199999999999996</v>
          </cell>
          <cell r="G3123">
            <v>34.57</v>
          </cell>
          <cell r="H3123">
            <v>28.89</v>
          </cell>
          <cell r="I3123">
            <v>1.5</v>
          </cell>
        </row>
        <row r="3124">
          <cell r="B3124" t="str">
            <v>Çelik Pislik Tutucu Dşl-40FAF</v>
          </cell>
          <cell r="C3124" t="str">
            <v>Çelik Döküm Pislik Tutucu PN25/40 ,Dişli  DN40</v>
          </cell>
          <cell r="F3124">
            <v>57.4</v>
          </cell>
          <cell r="G3124">
            <v>42.949999999999996</v>
          </cell>
          <cell r="H3124">
            <v>35.89</v>
          </cell>
          <cell r="I3124">
            <v>1.8</v>
          </cell>
        </row>
        <row r="3125">
          <cell r="B3125" t="str">
            <v>Çelik Pislik Tutucu Dşl-50FAF</v>
          </cell>
          <cell r="C3125" t="str">
            <v>Çelik Döküm Pislik Tutucu PN25/40 ,Dişli  DN50</v>
          </cell>
          <cell r="F3125">
            <v>67.199999999999989</v>
          </cell>
          <cell r="G3125">
            <v>50.29</v>
          </cell>
          <cell r="H3125">
            <v>42.019999999999996</v>
          </cell>
          <cell r="I3125">
            <v>2.5</v>
          </cell>
        </row>
        <row r="3126">
          <cell r="B3126">
            <v>0</v>
          </cell>
          <cell r="C3126">
            <v>0</v>
          </cell>
        </row>
        <row r="3127">
          <cell r="B3127" t="str">
            <v>Çelik Pislik Tutucu Dşl-15KLINGER</v>
          </cell>
          <cell r="C3127" t="str">
            <v>Çelik Döküm Pislik Tutucu PN25/40 ,Dişli  DN15</v>
          </cell>
          <cell r="F3127">
            <v>39</v>
          </cell>
          <cell r="G3127">
            <v>29.19</v>
          </cell>
          <cell r="H3127">
            <v>24.39</v>
          </cell>
          <cell r="I3127">
            <v>1.1000000000000001</v>
          </cell>
        </row>
        <row r="3128">
          <cell r="B3128" t="str">
            <v>Çelik Pislik Tutucu Dşl-20KLINGER</v>
          </cell>
          <cell r="C3128" t="str">
            <v>Çelik Döküm Pislik Tutucu PN25/40 ,Dişli  DN20</v>
          </cell>
          <cell r="F3128">
            <v>48.6</v>
          </cell>
          <cell r="G3128">
            <v>36.369999999999997</v>
          </cell>
          <cell r="H3128">
            <v>30.39</v>
          </cell>
          <cell r="I3128">
            <v>1.1499999999999999</v>
          </cell>
        </row>
        <row r="3129">
          <cell r="B3129" t="str">
            <v>Çelik Pislik Tutucu Dşl-25KLINGER</v>
          </cell>
          <cell r="C3129" t="str">
            <v>Çelik Döküm Pislik Tutucu PN25/40 ,Dişli  DN25</v>
          </cell>
          <cell r="F3129">
            <v>63</v>
          </cell>
          <cell r="G3129">
            <v>47.14</v>
          </cell>
          <cell r="H3129">
            <v>39.39</v>
          </cell>
          <cell r="I3129">
            <v>1.25</v>
          </cell>
        </row>
        <row r="3130">
          <cell r="B3130" t="str">
            <v>Çelik Pislik Tutucu Dşl-32KLINGER</v>
          </cell>
          <cell r="C3130" t="str">
            <v>Çelik Döküm Pislik Tutucu PN25/40 ,Dişli  DN32</v>
          </cell>
          <cell r="F3130">
            <v>83.399999999999991</v>
          </cell>
          <cell r="G3130">
            <v>62.41</v>
          </cell>
          <cell r="H3130">
            <v>52.15</v>
          </cell>
          <cell r="I3130">
            <v>1.5</v>
          </cell>
        </row>
        <row r="3131">
          <cell r="B3131" t="str">
            <v>Çelik Pislik Tutucu Dşl-40KLINGER</v>
          </cell>
          <cell r="C3131" t="str">
            <v>Çelik Döküm Pislik Tutucu PN25/40 ,Dişli  DN40</v>
          </cell>
          <cell r="F3131">
            <v>97.2</v>
          </cell>
          <cell r="G3131">
            <v>72.73</v>
          </cell>
          <cell r="H3131">
            <v>60.769999999999996</v>
          </cell>
          <cell r="I3131">
            <v>1.8</v>
          </cell>
        </row>
        <row r="3132">
          <cell r="B3132" t="str">
            <v>Çelik Pislik Tutucu Dşl-50KLINGER</v>
          </cell>
          <cell r="C3132" t="str">
            <v>Çelik Döküm Pislik Tutucu PN25/40 ,Dişli  DN50</v>
          </cell>
          <cell r="F3132">
            <v>124.8</v>
          </cell>
          <cell r="G3132">
            <v>93.38000000000001</v>
          </cell>
          <cell r="H3132">
            <v>78.03</v>
          </cell>
          <cell r="I3132">
            <v>2.5</v>
          </cell>
        </row>
        <row r="3133">
          <cell r="B3133" t="str">
            <v>Çelik Pislik Tutucu Fln-15KLINGER</v>
          </cell>
          <cell r="C3133" t="str">
            <v>Çelik Döküm Pislik Tutucu PN25/40 ,Flanşlı  DN15</v>
          </cell>
          <cell r="F3133">
            <v>48.585861991701243</v>
          </cell>
          <cell r="G3133">
            <v>36.36</v>
          </cell>
          <cell r="H3133">
            <v>30.380000000000003</v>
          </cell>
          <cell r="I3133">
            <v>1.1000000000000001</v>
          </cell>
        </row>
        <row r="3134">
          <cell r="B3134" t="str">
            <v>Çelik Pislik Tutucu Fln-20KLINGER</v>
          </cell>
          <cell r="C3134" t="str">
            <v>Çelik Döküm Pislik Tutucu PN25/40 ,Flanşlı  DN20</v>
          </cell>
          <cell r="F3134">
            <v>60.690861991701247</v>
          </cell>
          <cell r="G3134">
            <v>45.419999999999995</v>
          </cell>
          <cell r="H3134">
            <v>37.949999999999996</v>
          </cell>
          <cell r="I3134">
            <v>1.1499999999999999</v>
          </cell>
        </row>
        <row r="3135">
          <cell r="B3135" t="str">
            <v>Çelik Pislik Tutucu Fln-25KLINGER</v>
          </cell>
          <cell r="C3135" t="str">
            <v>Çelik Döküm Pislik Tutucu PN25/40 ,Flanşlı  DN25</v>
          </cell>
          <cell r="F3135">
            <v>79.977861991701246</v>
          </cell>
          <cell r="G3135">
            <v>59.85</v>
          </cell>
          <cell r="H3135">
            <v>50.01</v>
          </cell>
          <cell r="I3135">
            <v>1.25</v>
          </cell>
        </row>
        <row r="3136">
          <cell r="B3136" t="str">
            <v>Çelik Pislik Tutucu Fln-32KLINGER</v>
          </cell>
          <cell r="C3136" t="str">
            <v>Çelik Döküm Pislik Tutucu PN25/40 ,Flanşlı  DN32</v>
          </cell>
          <cell r="F3136">
            <v>105.38694146341463</v>
          </cell>
          <cell r="G3136">
            <v>78.86</v>
          </cell>
          <cell r="H3136">
            <v>65.89</v>
          </cell>
          <cell r="I3136">
            <v>1.5</v>
          </cell>
        </row>
        <row r="3137">
          <cell r="B3137" t="str">
            <v>Çelik Pislik Tutucu Fln-40KLINGER</v>
          </cell>
          <cell r="C3137" t="str">
            <v>Çelik Döküm Pislik Tutucu PN25/40 ,Flanşlı  DN40</v>
          </cell>
          <cell r="F3137">
            <v>121.26894146341463</v>
          </cell>
          <cell r="G3137">
            <v>90.740000000000009</v>
          </cell>
          <cell r="H3137">
            <v>75.820000000000007</v>
          </cell>
          <cell r="I3137">
            <v>1.8</v>
          </cell>
        </row>
        <row r="3138">
          <cell r="B3138" t="str">
            <v>Çelik Pislik Tutucu Fln-50KLINGER</v>
          </cell>
          <cell r="C3138" t="str">
            <v>Çelik Döküm Pislik Tutucu PN25/40 ,Flanşlı  DN50</v>
          </cell>
          <cell r="F3138">
            <v>154.71294146341464</v>
          </cell>
          <cell r="G3138">
            <v>115.76</v>
          </cell>
          <cell r="H3138">
            <v>96.73</v>
          </cell>
          <cell r="I3138">
            <v>2.5</v>
          </cell>
        </row>
        <row r="3139">
          <cell r="B3139" t="str">
            <v>Çelik Pislik Tutucu Fln-65KLINGER</v>
          </cell>
          <cell r="C3139" t="str">
            <v>Çelik Döküm Pislik Tutucu PN25/40 ,Flanşlı  DN65</v>
          </cell>
          <cell r="F3139">
            <v>240.58788292682928</v>
          </cell>
          <cell r="G3139">
            <v>180.01999999999998</v>
          </cell>
          <cell r="H3139">
            <v>150.41999999999999</v>
          </cell>
          <cell r="I3139">
            <v>3</v>
          </cell>
        </row>
        <row r="3140">
          <cell r="B3140" t="str">
            <v>Çelik Pislik Tutucu Fln-80KLINGER</v>
          </cell>
          <cell r="C3140" t="str">
            <v>Çelik Döküm Pislik Tutucu PN25/40 ,Flanşlı  DN80</v>
          </cell>
          <cell r="F3140">
            <v>299.11188292682925</v>
          </cell>
          <cell r="G3140">
            <v>223.81</v>
          </cell>
          <cell r="H3140">
            <v>187.01</v>
          </cell>
          <cell r="I3140">
            <v>3</v>
          </cell>
        </row>
        <row r="3141">
          <cell r="B3141" t="str">
            <v>Çelik Pislik Tutucu Fln-100KLINGER</v>
          </cell>
          <cell r="C3141" t="str">
            <v>Çelik Döküm Pislik Tutucu PN25/40 ,Flanşlı  DN100</v>
          </cell>
          <cell r="F3141">
            <v>394.43886174496646</v>
          </cell>
          <cell r="G3141">
            <v>295.13</v>
          </cell>
          <cell r="H3141">
            <v>246.60999999999999</v>
          </cell>
          <cell r="I3141">
            <v>4</v>
          </cell>
        </row>
        <row r="3142">
          <cell r="B3142" t="str">
            <v>Çelik Pislik Tutucu Fln-125KLINGER</v>
          </cell>
          <cell r="C3142" t="str">
            <v>Çelik Döküm Pislik Tutucu PN25/40 ,Flanşlı  DN125</v>
          </cell>
          <cell r="F3142">
            <v>627.62856949152535</v>
          </cell>
          <cell r="G3142">
            <v>469.61</v>
          </cell>
          <cell r="H3142">
            <v>392.4</v>
          </cell>
          <cell r="I3142">
            <v>4</v>
          </cell>
        </row>
        <row r="3143">
          <cell r="B3143" t="str">
            <v>Çelik Pislik Tutucu Fln-150KLINGER</v>
          </cell>
          <cell r="C3143" t="str">
            <v>Çelik Döküm Pislik Tutucu PN25/40 ,Flanşlı  DN150</v>
          </cell>
          <cell r="F3143">
            <v>827.08056949152547</v>
          </cell>
          <cell r="G3143">
            <v>618.85</v>
          </cell>
          <cell r="H3143">
            <v>517.09</v>
          </cell>
          <cell r="I3143">
            <v>5</v>
          </cell>
        </row>
        <row r="3144">
          <cell r="B3144" t="str">
            <v>Çelik Pislik Tutucu Fln-200KLINGER</v>
          </cell>
          <cell r="C3144" t="str">
            <v>Çelik Döküm Pislik Tutucu PN25/40 ,Flanşlı  DN200</v>
          </cell>
          <cell r="F3144">
            <v>1415.5621304347826</v>
          </cell>
          <cell r="G3144">
            <v>1059.1600000000001</v>
          </cell>
          <cell r="H3144">
            <v>885.01</v>
          </cell>
          <cell r="I3144">
            <v>6</v>
          </cell>
        </row>
        <row r="3145">
          <cell r="B3145" t="str">
            <v>Çelik Pislik Tutucu Fln-250KLINGER</v>
          </cell>
          <cell r="C3145" t="str">
            <v>Çelik Döküm Pislik Tutucu PN25/40 ,Flanşlı  DN250</v>
          </cell>
          <cell r="F3145">
            <v>2618.7179550660794</v>
          </cell>
          <cell r="G3145">
            <v>1959.39</v>
          </cell>
          <cell r="H3145">
            <v>1637.22</v>
          </cell>
          <cell r="I3145">
            <v>6</v>
          </cell>
        </row>
        <row r="3146">
          <cell r="B3146" t="str">
            <v>Çelik Pislik Tutucu Fln-300KLINGER</v>
          </cell>
          <cell r="C3146" t="str">
            <v>Çelik Döküm Pislik Tutucu PN25/40 ,Flanşlı  DN300</v>
          </cell>
          <cell r="F3146">
            <v>4158.4289550660787</v>
          </cell>
          <cell r="G3146">
            <v>3111.44</v>
          </cell>
          <cell r="H3146">
            <v>2599.84</v>
          </cell>
          <cell r="I3146">
            <v>7</v>
          </cell>
        </row>
        <row r="3147">
          <cell r="B3147">
            <v>0</v>
          </cell>
          <cell r="C3147">
            <v>0</v>
          </cell>
        </row>
        <row r="3148">
          <cell r="B3148" t="str">
            <v>Pik Şamandralı Vana Fln-15VİS</v>
          </cell>
          <cell r="C3148" t="str">
            <v>Pik Şamandralı Vana Flanşlı ,PN16 DN15</v>
          </cell>
          <cell r="F3148" t="str">
            <v>YOK</v>
          </cell>
          <cell r="G3148" t="str">
            <v>YOK</v>
          </cell>
          <cell r="H3148" t="str">
            <v>YOK</v>
          </cell>
        </row>
        <row r="3149">
          <cell r="B3149" t="str">
            <v>Pik Şamandralı Vana Fln-20VİS</v>
          </cell>
          <cell r="C3149" t="str">
            <v>Pik Şamandralı Vana Flanşlı ,PN16 DN20</v>
          </cell>
          <cell r="F3149" t="str">
            <v>YOK</v>
          </cell>
          <cell r="G3149" t="str">
            <v>YOK</v>
          </cell>
          <cell r="H3149" t="str">
            <v>YOK</v>
          </cell>
        </row>
        <row r="3150">
          <cell r="B3150" t="str">
            <v>Pik Şamandralı Vana Fln-25VİS</v>
          </cell>
          <cell r="C3150" t="str">
            <v>Pik Şamandralı Vana Flanşlı ,PN16 DN25</v>
          </cell>
          <cell r="F3150">
            <v>183.87786199170125</v>
          </cell>
          <cell r="G3150">
            <v>137.59</v>
          </cell>
          <cell r="H3150">
            <v>114.96000000000001</v>
          </cell>
          <cell r="I3150">
            <v>1.25</v>
          </cell>
          <cell r="J3150" t="str">
            <v>VDSV-16 1"</v>
          </cell>
        </row>
        <row r="3151">
          <cell r="B3151" t="str">
            <v>Pik Şamandralı Vana Fln-32VİS</v>
          </cell>
          <cell r="C3151" t="str">
            <v>Pik Şamandralı Vana Flanşlı ,PN16 DN32</v>
          </cell>
          <cell r="F3151">
            <v>235.03694146341462</v>
          </cell>
          <cell r="G3151">
            <v>175.87</v>
          </cell>
          <cell r="H3151">
            <v>146.94999999999999</v>
          </cell>
          <cell r="I3151">
            <v>1.5</v>
          </cell>
          <cell r="J3151" t="str">
            <v>VDSV-16 11/4"</v>
          </cell>
        </row>
        <row r="3152">
          <cell r="B3152" t="str">
            <v>Pik Şamandralı Vana Fln-40VİS</v>
          </cell>
          <cell r="C3152" t="str">
            <v>Pik Şamandralı Vana Flanşlı ,PN16 DN40</v>
          </cell>
          <cell r="F3152">
            <v>249.82894146341459</v>
          </cell>
          <cell r="G3152">
            <v>186.92999999999998</v>
          </cell>
          <cell r="H3152">
            <v>156.19999999999999</v>
          </cell>
          <cell r="I3152">
            <v>1.8</v>
          </cell>
          <cell r="J3152" t="str">
            <v>VDSV-16 11/2"</v>
          </cell>
        </row>
        <row r="3153">
          <cell r="B3153" t="str">
            <v>Pik Şamandralı Vana Fln-50VİS</v>
          </cell>
          <cell r="C3153" t="str">
            <v>Pik Şamandralı Vana Flanşlı ,PN16 DN50</v>
          </cell>
          <cell r="F3153">
            <v>283.63294146341462</v>
          </cell>
          <cell r="G3153">
            <v>212.23</v>
          </cell>
          <cell r="H3153">
            <v>177.32999999999998</v>
          </cell>
          <cell r="I3153">
            <v>2.5</v>
          </cell>
          <cell r="J3153" t="str">
            <v>VDSV-16 2"</v>
          </cell>
        </row>
        <row r="3154">
          <cell r="B3154" t="str">
            <v>Pik Şamandralı Vana Fln-65VİS</v>
          </cell>
          <cell r="C3154" t="str">
            <v>Pik Şamandralı Vana Flanşlı ,PN16 DN65</v>
          </cell>
          <cell r="F3154">
            <v>334.42788292682928</v>
          </cell>
          <cell r="G3154">
            <v>250.23</v>
          </cell>
          <cell r="H3154">
            <v>209.09</v>
          </cell>
          <cell r="I3154">
            <v>3</v>
          </cell>
          <cell r="J3154" t="str">
            <v>VDSV-16 21/2"</v>
          </cell>
        </row>
        <row r="3155">
          <cell r="B3155" t="str">
            <v>Pik Şamandralı Vana Fln-80VİS</v>
          </cell>
          <cell r="C3155" t="str">
            <v>Pik Şamandralı Vana Flanşlı ,PN16 DN80</v>
          </cell>
          <cell r="F3155">
            <v>429.35188292682926</v>
          </cell>
          <cell r="G3155">
            <v>321.26</v>
          </cell>
          <cell r="H3155">
            <v>268.43</v>
          </cell>
          <cell r="I3155">
            <v>3</v>
          </cell>
          <cell r="J3155" t="str">
            <v>VDSV-16 3"</v>
          </cell>
        </row>
        <row r="3156">
          <cell r="B3156" t="str">
            <v>Pik Şamandralı Vana Fln-100VİS</v>
          </cell>
          <cell r="C3156" t="str">
            <v>Pik Şamandralı Vana Flanşlı ,PN16 DN100</v>
          </cell>
          <cell r="F3156">
            <v>565.69988292682922</v>
          </cell>
          <cell r="G3156">
            <v>423.27</v>
          </cell>
          <cell r="H3156">
            <v>353.68</v>
          </cell>
          <cell r="I3156">
            <v>4</v>
          </cell>
          <cell r="J3156" t="str">
            <v>VDSV-16 4"</v>
          </cell>
        </row>
        <row r="3157">
          <cell r="B3157" t="str">
            <v>Pik Şamandralı Vana Fln-125VİS</v>
          </cell>
          <cell r="C3157" t="str">
            <v>Pik Şamandralı Vana Flanşlı ,PN16 DN125</v>
          </cell>
          <cell r="F3157">
            <v>704.63988292682927</v>
          </cell>
          <cell r="G3157">
            <v>527.23</v>
          </cell>
          <cell r="H3157">
            <v>440.53999999999996</v>
          </cell>
          <cell r="I3157">
            <v>4</v>
          </cell>
          <cell r="J3157" t="str">
            <v>VDSV-16 5"</v>
          </cell>
        </row>
        <row r="3158">
          <cell r="B3158" t="str">
            <v>Pik Şamandralı Vana Fln-150VİS</v>
          </cell>
          <cell r="C3158" t="str">
            <v>Pik Şamandralı Vana Flanşlı ,PN16 DN150</v>
          </cell>
          <cell r="F3158">
            <v>854.53086174496639</v>
          </cell>
          <cell r="G3158">
            <v>639.38</v>
          </cell>
          <cell r="H3158">
            <v>534.25</v>
          </cell>
          <cell r="I3158">
            <v>5</v>
          </cell>
          <cell r="J3158" t="str">
            <v>VDSV-16 6"</v>
          </cell>
        </row>
        <row r="3159">
          <cell r="B3159" t="str">
            <v>Pik Şamandralı Vana Fln-200VİS</v>
          </cell>
          <cell r="C3159" t="str">
            <v>Pik Şamandralı Vana Flanşlı ,PN16 DN200</v>
          </cell>
          <cell r="F3159">
            <v>1300.5332926174497</v>
          </cell>
          <cell r="G3159">
            <v>973.09</v>
          </cell>
          <cell r="H3159">
            <v>813.09</v>
          </cell>
          <cell r="I3159">
            <v>6</v>
          </cell>
          <cell r="J3159" t="str">
            <v>VDSV-16 8"</v>
          </cell>
        </row>
        <row r="3160">
          <cell r="B3160" t="str">
            <v>Pik Şamandralı Vana Fln-250VİS</v>
          </cell>
          <cell r="C3160" t="str">
            <v>Pik Şamandralı Vana Flanşlı ,PN16 DN250</v>
          </cell>
          <cell r="F3160">
            <v>1653.3798542372881</v>
          </cell>
          <cell r="G3160">
            <v>1237.0999999999999</v>
          </cell>
          <cell r="H3160">
            <v>1033.69</v>
          </cell>
          <cell r="I3160">
            <v>6</v>
          </cell>
          <cell r="J3160" t="str">
            <v>VDSV-16 10"</v>
          </cell>
        </row>
        <row r="3161">
          <cell r="B3161" t="str">
            <v>Pik Şamandralı Vana Fln-300VİS</v>
          </cell>
          <cell r="C3161" t="str">
            <v>Pik Şamandralı Vana Flanşlı ,PN16 DN300</v>
          </cell>
          <cell r="F3161">
            <v>1928.7908542372882</v>
          </cell>
          <cell r="G3161">
            <v>1443.17</v>
          </cell>
          <cell r="H3161">
            <v>1205.8799999999999</v>
          </cell>
          <cell r="I3161">
            <v>7</v>
          </cell>
          <cell r="J3161" t="str">
            <v>VDSV-16 12"</v>
          </cell>
        </row>
        <row r="3162">
          <cell r="B3162">
            <v>0</v>
          </cell>
          <cell r="C3162">
            <v>0</v>
          </cell>
        </row>
        <row r="3163">
          <cell r="B3163" t="str">
            <v>Disco Çekvalf-15TERMO</v>
          </cell>
          <cell r="C3163" t="str">
            <v>Disco Çekvalf DN15</v>
          </cell>
          <cell r="F3163" t="str">
            <v>YOK</v>
          </cell>
          <cell r="G3163" t="str">
            <v>YOK</v>
          </cell>
          <cell r="H3163" t="str">
            <v>YOK</v>
          </cell>
        </row>
        <row r="3164">
          <cell r="B3164" t="str">
            <v>Disco Çekvalf-20TERMO</v>
          </cell>
          <cell r="C3164" t="str">
            <v>Disco Çekvalf DN20</v>
          </cell>
          <cell r="F3164" t="str">
            <v>YOK</v>
          </cell>
          <cell r="G3164" t="str">
            <v>YOK</v>
          </cell>
          <cell r="H3164" t="str">
            <v>YOK</v>
          </cell>
        </row>
        <row r="3165">
          <cell r="B3165" t="str">
            <v>Disco Çekvalf-25TERMO</v>
          </cell>
          <cell r="C3165" t="str">
            <v>Disco Çekvalf DN25</v>
          </cell>
          <cell r="F3165">
            <v>26.938470731707319</v>
          </cell>
          <cell r="G3165">
            <v>20.16</v>
          </cell>
          <cell r="H3165">
            <v>16.850000000000001</v>
          </cell>
          <cell r="I3165">
            <v>1.1000000000000001</v>
          </cell>
          <cell r="J3165" t="str">
            <v>TDCV510</v>
          </cell>
        </row>
        <row r="3166">
          <cell r="B3166" t="str">
            <v>Disco Çekvalf-32TERMO</v>
          </cell>
          <cell r="C3166" t="str">
            <v>Disco Çekvalf DN32</v>
          </cell>
          <cell r="F3166">
            <v>30.298470731707319</v>
          </cell>
          <cell r="G3166">
            <v>22.680000000000003</v>
          </cell>
          <cell r="H3166">
            <v>18.950000000000003</v>
          </cell>
          <cell r="I3166">
            <v>1.2</v>
          </cell>
          <cell r="J3166" t="str">
            <v>TDCV510</v>
          </cell>
        </row>
        <row r="3167">
          <cell r="B3167" t="str">
            <v>Disco Çekvalf-40TERMO</v>
          </cell>
          <cell r="C3167" t="str">
            <v>Disco Çekvalf DN40</v>
          </cell>
          <cell r="F3167">
            <v>35.314470731707317</v>
          </cell>
          <cell r="G3167">
            <v>26.430000000000003</v>
          </cell>
          <cell r="H3167">
            <v>22.080000000000002</v>
          </cell>
          <cell r="I3167">
            <v>1.5</v>
          </cell>
          <cell r="J3167" t="str">
            <v>TDCV510</v>
          </cell>
        </row>
        <row r="3168">
          <cell r="B3168" t="str">
            <v>Disco Çekvalf-50TERMO</v>
          </cell>
          <cell r="C3168" t="str">
            <v>Disco Çekvalf DN50</v>
          </cell>
          <cell r="F3168">
            <v>49.066470731707327</v>
          </cell>
          <cell r="G3168">
            <v>36.72</v>
          </cell>
          <cell r="H3168">
            <v>30.680000000000003</v>
          </cell>
          <cell r="I3168">
            <v>1.8</v>
          </cell>
          <cell r="J3168" t="str">
            <v>TDCV510</v>
          </cell>
        </row>
        <row r="3169">
          <cell r="B3169" t="str">
            <v>Disco Çekvalf-65TERMO</v>
          </cell>
          <cell r="C3169" t="str">
            <v>Disco Çekvalf DN65</v>
          </cell>
          <cell r="F3169">
            <v>63.053941463414638</v>
          </cell>
          <cell r="G3169">
            <v>47.18</v>
          </cell>
          <cell r="H3169">
            <v>39.43</v>
          </cell>
          <cell r="I3169">
            <v>2</v>
          </cell>
          <cell r="J3169" t="str">
            <v>TDCV510</v>
          </cell>
        </row>
        <row r="3170">
          <cell r="B3170" t="str">
            <v>Disco Çekvalf-80TERMO</v>
          </cell>
          <cell r="C3170" t="str">
            <v>Disco Çekvalf DN80</v>
          </cell>
          <cell r="F3170">
            <v>83.075941463414637</v>
          </cell>
          <cell r="G3170">
            <v>62.16</v>
          </cell>
          <cell r="H3170">
            <v>51.94</v>
          </cell>
          <cell r="I3170">
            <v>2.2999999999999998</v>
          </cell>
          <cell r="J3170" t="str">
            <v>TDCV510</v>
          </cell>
        </row>
        <row r="3171">
          <cell r="B3171" t="str">
            <v>Disco Çekvalf-100TERMO</v>
          </cell>
          <cell r="C3171" t="str">
            <v>Disco Çekvalf DN100</v>
          </cell>
          <cell r="F3171">
            <v>110.78994146341465</v>
          </cell>
          <cell r="G3171">
            <v>82.9</v>
          </cell>
          <cell r="H3171">
            <v>69.27000000000001</v>
          </cell>
          <cell r="I3171">
            <v>2.6</v>
          </cell>
          <cell r="J3171" t="str">
            <v>TDCV510</v>
          </cell>
        </row>
        <row r="3172">
          <cell r="B3172" t="str">
            <v>Disco Çekvalf-125TERMO</v>
          </cell>
          <cell r="C3172" t="str">
            <v>Disco Çekvalf DN125</v>
          </cell>
          <cell r="F3172">
            <v>214.13994146341466</v>
          </cell>
          <cell r="G3172">
            <v>160.22999999999999</v>
          </cell>
          <cell r="H3172">
            <v>133.88</v>
          </cell>
          <cell r="I3172">
            <v>3</v>
          </cell>
          <cell r="J3172" t="str">
            <v>TDCV510</v>
          </cell>
        </row>
        <row r="3173">
          <cell r="B3173" t="str">
            <v>Disco Çekvalf-150TERMO</v>
          </cell>
          <cell r="C3173" t="str">
            <v>Disco Çekvalf DN150</v>
          </cell>
          <cell r="F3173">
            <v>268.71543087248324</v>
          </cell>
          <cell r="G3173">
            <v>201.06</v>
          </cell>
          <cell r="H3173">
            <v>168</v>
          </cell>
          <cell r="I3173">
            <v>3.5</v>
          </cell>
          <cell r="J3173" t="str">
            <v>TDCV510</v>
          </cell>
        </row>
        <row r="3174">
          <cell r="B3174" t="str">
            <v>Disco Çekvalf-200TERMO</v>
          </cell>
          <cell r="C3174" t="str">
            <v>Disco Çekvalf DN200</v>
          </cell>
          <cell r="F3174">
            <v>402.18664630872485</v>
          </cell>
          <cell r="G3174">
            <v>300.93</v>
          </cell>
          <cell r="H3174">
            <v>251.45</v>
          </cell>
          <cell r="I3174">
            <v>4</v>
          </cell>
          <cell r="J3174" t="str">
            <v>TDCV510</v>
          </cell>
        </row>
        <row r="3175">
          <cell r="B3175">
            <v>0</v>
          </cell>
          <cell r="C3175">
            <v>0</v>
          </cell>
        </row>
        <row r="3176">
          <cell r="B3176" t="str">
            <v>Disco Çekvalf-15DUYAR</v>
          </cell>
          <cell r="C3176" t="str">
            <v>Disco Çekvalf DN15</v>
          </cell>
          <cell r="E3176" t="str">
            <v>DISK CHECK VALVE PN16 DN15</v>
          </cell>
          <cell r="F3176">
            <v>13.332930995850623</v>
          </cell>
          <cell r="G3176">
            <v>9.98</v>
          </cell>
          <cell r="H3176">
            <v>8.34</v>
          </cell>
          <cell r="I3176">
            <v>1</v>
          </cell>
          <cell r="J3176" t="str">
            <v>DDÇ-16</v>
          </cell>
        </row>
        <row r="3177">
          <cell r="B3177" t="str">
            <v>Disco Çekvalf-20DUYAR</v>
          </cell>
          <cell r="C3177" t="str">
            <v>Disco Çekvalf DN20</v>
          </cell>
          <cell r="E3177" t="str">
            <v>DISK CHECK VALVE PN16 DN20</v>
          </cell>
          <cell r="F3177">
            <v>15.467430995850622</v>
          </cell>
          <cell r="G3177">
            <v>11.58</v>
          </cell>
          <cell r="H3177">
            <v>9.68</v>
          </cell>
          <cell r="I3177">
            <v>1</v>
          </cell>
          <cell r="J3177" t="str">
            <v>DDÇ-16</v>
          </cell>
        </row>
        <row r="3178">
          <cell r="B3178" t="str">
            <v>Disco Çekvalf-25DUYAR</v>
          </cell>
          <cell r="C3178" t="str">
            <v>Disco Çekvalf DN25</v>
          </cell>
          <cell r="E3178" t="str">
            <v>DISK CHECK VALVE PN16 DN25</v>
          </cell>
          <cell r="F3178">
            <v>20.938930995850622</v>
          </cell>
          <cell r="G3178">
            <v>15.67</v>
          </cell>
          <cell r="H3178">
            <v>13.1</v>
          </cell>
          <cell r="I3178">
            <v>1.1000000000000001</v>
          </cell>
          <cell r="J3178" t="str">
            <v>DDÇ-16</v>
          </cell>
        </row>
        <row r="3179">
          <cell r="B3179" t="str">
            <v>Disco Çekvalf-32DUYAR</v>
          </cell>
          <cell r="C3179" t="str">
            <v>Disco Çekvalf DN32</v>
          </cell>
          <cell r="E3179" t="str">
            <v>DISK CHECK VALVE PN16 DN32</v>
          </cell>
          <cell r="F3179">
            <v>29.518470731707318</v>
          </cell>
          <cell r="G3179">
            <v>22.09</v>
          </cell>
          <cell r="H3179">
            <v>18.46</v>
          </cell>
          <cell r="I3179">
            <v>1.2</v>
          </cell>
          <cell r="J3179" t="str">
            <v>DDÇ-16</v>
          </cell>
        </row>
        <row r="3180">
          <cell r="B3180" t="str">
            <v>Disco Çekvalf-40DUYAR</v>
          </cell>
          <cell r="C3180" t="str">
            <v>Disco Çekvalf DN40</v>
          </cell>
          <cell r="E3180" t="str">
            <v>DISK CHECK VALVE PN16 DN40</v>
          </cell>
          <cell r="F3180">
            <v>36.914470731707318</v>
          </cell>
          <cell r="G3180">
            <v>27.630000000000003</v>
          </cell>
          <cell r="H3180">
            <v>23.080000000000002</v>
          </cell>
          <cell r="I3180">
            <v>1.5</v>
          </cell>
          <cell r="J3180" t="str">
            <v>DDÇ-16</v>
          </cell>
        </row>
        <row r="3181">
          <cell r="B3181" t="str">
            <v>Disco Çekvalf-50DUYAR</v>
          </cell>
          <cell r="C3181" t="str">
            <v>Disco Çekvalf DN50</v>
          </cell>
          <cell r="E3181" t="str">
            <v>DISK CHECK VALVE PN16 DN50</v>
          </cell>
          <cell r="F3181">
            <v>44.066470731707319</v>
          </cell>
          <cell r="G3181">
            <v>32.979999999999997</v>
          </cell>
          <cell r="H3181">
            <v>27.560000000000002</v>
          </cell>
          <cell r="I3181">
            <v>1.8</v>
          </cell>
          <cell r="J3181" t="str">
            <v>DDÇ-16</v>
          </cell>
        </row>
        <row r="3182">
          <cell r="B3182" t="str">
            <v>Disco Çekvalf-65DUYAR</v>
          </cell>
          <cell r="C3182" t="str">
            <v>Disco Çekvalf DN65</v>
          </cell>
          <cell r="E3182" t="str">
            <v>DISK CHECK VALVE PN16 DN65</v>
          </cell>
          <cell r="F3182">
            <v>66.713941463414642</v>
          </cell>
          <cell r="G3182">
            <v>49.919999999999995</v>
          </cell>
          <cell r="H3182">
            <v>41.71</v>
          </cell>
          <cell r="I3182">
            <v>2</v>
          </cell>
          <cell r="J3182" t="str">
            <v>DDÇ-16</v>
          </cell>
        </row>
        <row r="3183">
          <cell r="B3183" t="str">
            <v>Disco Çekvalf-80DUYAR</v>
          </cell>
          <cell r="C3183" t="str">
            <v>Disco Çekvalf DN80</v>
          </cell>
          <cell r="E3183" t="str">
            <v>DISK CHECK VALVE PN16 DN80</v>
          </cell>
          <cell r="F3183">
            <v>78.175941463414631</v>
          </cell>
          <cell r="G3183">
            <v>58.5</v>
          </cell>
          <cell r="H3183">
            <v>48.879999999999995</v>
          </cell>
          <cell r="I3183">
            <v>2.2999999999999998</v>
          </cell>
          <cell r="J3183" t="str">
            <v>DDÇ-16</v>
          </cell>
        </row>
        <row r="3184">
          <cell r="B3184" t="str">
            <v>Disco Çekvalf-100DUYAR</v>
          </cell>
          <cell r="C3184" t="str">
            <v>Disco Çekvalf DN100</v>
          </cell>
          <cell r="E3184" t="str">
            <v>DISK CHECK VALVE PN16 DN100</v>
          </cell>
          <cell r="F3184">
            <v>103.84994146341464</v>
          </cell>
          <cell r="G3184">
            <v>77.710000000000008</v>
          </cell>
          <cell r="H3184">
            <v>64.930000000000007</v>
          </cell>
          <cell r="I3184">
            <v>2.6</v>
          </cell>
          <cell r="J3184" t="str">
            <v>DDÇ-16</v>
          </cell>
        </row>
        <row r="3185">
          <cell r="B3185" t="str">
            <v>Disco Çekvalf-125DUYAR</v>
          </cell>
          <cell r="C3185" t="str">
            <v>Disco Çekvalf DN125</v>
          </cell>
          <cell r="E3185" t="str">
            <v>DISK CHECK VALVE PN16 DN125</v>
          </cell>
          <cell r="F3185">
            <v>100.81994146341464</v>
          </cell>
          <cell r="G3185">
            <v>75.440000000000012</v>
          </cell>
          <cell r="H3185">
            <v>63.04</v>
          </cell>
          <cell r="I3185">
            <v>3</v>
          </cell>
          <cell r="J3185" t="str">
            <v>DCKC-16 (GG-25)</v>
          </cell>
        </row>
        <row r="3186">
          <cell r="B3186" t="str">
            <v>Disco Çekvalf-150DUYAR</v>
          </cell>
          <cell r="C3186" t="str">
            <v>Disco Çekvalf DN150</v>
          </cell>
          <cell r="E3186" t="str">
            <v>DISK CHECK VALVE PN16 DN150</v>
          </cell>
          <cell r="F3186">
            <v>145.51543087248322</v>
          </cell>
          <cell r="G3186">
            <v>108.88000000000001</v>
          </cell>
          <cell r="H3186">
            <v>90.98</v>
          </cell>
          <cell r="I3186">
            <v>3.5</v>
          </cell>
          <cell r="J3186" t="str">
            <v>DCKC-16 (GG-25)</v>
          </cell>
        </row>
        <row r="3187">
          <cell r="B3187" t="str">
            <v>Disco Çekvalf-200DUYAR</v>
          </cell>
          <cell r="C3187" t="str">
            <v>Disco Çekvalf DN200</v>
          </cell>
          <cell r="E3187" t="str">
            <v>DISK CHECK VALVE PN16 DN200</v>
          </cell>
          <cell r="F3187">
            <v>202.76664630872483</v>
          </cell>
          <cell r="G3187">
            <v>151.72</v>
          </cell>
          <cell r="H3187">
            <v>126.77000000000001</v>
          </cell>
          <cell r="I3187">
            <v>4</v>
          </cell>
          <cell r="J3187" t="str">
            <v>DCKC-16 (GG-25)</v>
          </cell>
        </row>
        <row r="3188">
          <cell r="B3188" t="str">
            <v>Disco Çekvalf-250DUYAR</v>
          </cell>
          <cell r="C3188" t="str">
            <v>Disco Çekvalf DN250</v>
          </cell>
          <cell r="E3188" t="str">
            <v>Dual Plate Check Valve PN16 DN250</v>
          </cell>
          <cell r="F3188">
            <v>309.18992711864405</v>
          </cell>
          <cell r="G3188">
            <v>231.35</v>
          </cell>
          <cell r="H3188">
            <v>193.31</v>
          </cell>
          <cell r="I3188">
            <v>4</v>
          </cell>
          <cell r="J3188" t="str">
            <v>DCKC-16 (GG-25)</v>
          </cell>
        </row>
        <row r="3189">
          <cell r="B3189" t="str">
            <v>Disco Çekvalf-300DUYAR</v>
          </cell>
          <cell r="C3189" t="str">
            <v>Disco Çekvalf DN300</v>
          </cell>
          <cell r="E3189" t="str">
            <v>Dual Plate Check Valve PN16 DN300</v>
          </cell>
          <cell r="F3189">
            <v>486.89542711864408</v>
          </cell>
          <cell r="G3189">
            <v>364.31</v>
          </cell>
          <cell r="H3189">
            <v>304.40999999999997</v>
          </cell>
          <cell r="I3189">
            <v>4</v>
          </cell>
          <cell r="J3189" t="str">
            <v>DCKC-16 (GG-25)</v>
          </cell>
        </row>
        <row r="3190">
          <cell r="B3190">
            <v>0</v>
          </cell>
          <cell r="C3190">
            <v>0</v>
          </cell>
        </row>
        <row r="3191">
          <cell r="B3191" t="str">
            <v>Disco Çekvalf-15VALFTEK</v>
          </cell>
          <cell r="C3191" t="str">
            <v>Disco Çekvalf DN15</v>
          </cell>
          <cell r="F3191" t="str">
            <v>YOK</v>
          </cell>
          <cell r="G3191" t="str">
            <v>YOK</v>
          </cell>
          <cell r="H3191" t="str">
            <v>YOK</v>
          </cell>
        </row>
        <row r="3192">
          <cell r="B3192" t="str">
            <v>Disco Çekvalf-20VALFTEK</v>
          </cell>
          <cell r="C3192" t="str">
            <v>Disco Çekvalf DN20</v>
          </cell>
          <cell r="F3192" t="str">
            <v>YOK</v>
          </cell>
          <cell r="G3192" t="str">
            <v>YOK</v>
          </cell>
          <cell r="H3192" t="str">
            <v>YOK</v>
          </cell>
        </row>
        <row r="3193">
          <cell r="B3193" t="str">
            <v>Disco Çekvalf-25VALFTEK</v>
          </cell>
          <cell r="C3193" t="str">
            <v>Disco Çekvalf DN25</v>
          </cell>
          <cell r="F3193">
            <v>21.29766099585062</v>
          </cell>
          <cell r="G3193">
            <v>15.94</v>
          </cell>
          <cell r="H3193">
            <v>13.32</v>
          </cell>
          <cell r="I3193">
            <v>1.1000000000000001</v>
          </cell>
        </row>
        <row r="3194">
          <cell r="B3194" t="str">
            <v>Disco Çekvalf-32VALFTEK</v>
          </cell>
          <cell r="C3194" t="str">
            <v>Disco Çekvalf DN32</v>
          </cell>
          <cell r="F3194">
            <v>32.294100731707317</v>
          </cell>
          <cell r="G3194">
            <v>24.17</v>
          </cell>
          <cell r="H3194">
            <v>20.200000000000003</v>
          </cell>
          <cell r="I3194">
            <v>1.2</v>
          </cell>
        </row>
        <row r="3195">
          <cell r="B3195" t="str">
            <v>Disco Çekvalf-40VALFTEK</v>
          </cell>
          <cell r="C3195" t="str">
            <v>Disco Çekvalf DN40</v>
          </cell>
          <cell r="F3195">
            <v>38.640240731707316</v>
          </cell>
          <cell r="G3195">
            <v>28.92</v>
          </cell>
          <cell r="H3195">
            <v>24.16</v>
          </cell>
          <cell r="I3195">
            <v>1.5</v>
          </cell>
        </row>
        <row r="3196">
          <cell r="B3196" t="str">
            <v>Disco Çekvalf-50VALFTEK</v>
          </cell>
          <cell r="C3196" t="str">
            <v>Disco Çekvalf DN50</v>
          </cell>
          <cell r="F3196">
            <v>48.717450731707324</v>
          </cell>
          <cell r="G3196">
            <v>36.46</v>
          </cell>
          <cell r="H3196">
            <v>30.46</v>
          </cell>
          <cell r="I3196">
            <v>1.8</v>
          </cell>
        </row>
        <row r="3197">
          <cell r="B3197" t="str">
            <v>Disco Çekvalf-65VALFTEK</v>
          </cell>
          <cell r="C3197" t="str">
            <v>Disco Çekvalf DN65</v>
          </cell>
          <cell r="F3197">
            <v>66.240271463414629</v>
          </cell>
          <cell r="G3197">
            <v>49.57</v>
          </cell>
          <cell r="H3197">
            <v>41.419999999999995</v>
          </cell>
          <cell r="I3197">
            <v>2</v>
          </cell>
        </row>
        <row r="3198">
          <cell r="B3198" t="str">
            <v>Disco Çekvalf-80VALFTEK</v>
          </cell>
          <cell r="C3198" t="str">
            <v>Disco Çekvalf DN80</v>
          </cell>
          <cell r="F3198">
            <v>90.019451463414626</v>
          </cell>
          <cell r="G3198">
            <v>67.36</v>
          </cell>
          <cell r="H3198">
            <v>56.28</v>
          </cell>
          <cell r="I3198">
            <v>2.2999999999999998</v>
          </cell>
        </row>
        <row r="3199">
          <cell r="B3199" t="str">
            <v>Disco Çekvalf-100VALFTEK</v>
          </cell>
          <cell r="C3199" t="str">
            <v>Disco Çekvalf DN100</v>
          </cell>
          <cell r="F3199">
            <v>107.56049146341464</v>
          </cell>
          <cell r="G3199">
            <v>80.48</v>
          </cell>
          <cell r="H3199">
            <v>67.25</v>
          </cell>
          <cell r="I3199">
            <v>2.6</v>
          </cell>
        </row>
        <row r="3200">
          <cell r="B3200" t="str">
            <v>Disco Çekvalf-125VALFTEK</v>
          </cell>
          <cell r="C3200" t="str">
            <v>Disco Çekvalf DN125</v>
          </cell>
          <cell r="F3200">
            <v>190.85738146341464</v>
          </cell>
          <cell r="G3200">
            <v>142.81</v>
          </cell>
          <cell r="H3200">
            <v>119.33</v>
          </cell>
          <cell r="I3200">
            <v>3</v>
          </cell>
        </row>
        <row r="3201">
          <cell r="B3201" t="str">
            <v>Disco Çekvalf-150VALFTEK</v>
          </cell>
          <cell r="C3201" t="str">
            <v>Disco Çekvalf DN150</v>
          </cell>
          <cell r="F3201">
            <v>237.22047087248319</v>
          </cell>
          <cell r="G3201">
            <v>177.5</v>
          </cell>
          <cell r="H3201">
            <v>148.31</v>
          </cell>
          <cell r="I3201">
            <v>3.5</v>
          </cell>
        </row>
        <row r="3202">
          <cell r="B3202" t="str">
            <v>Disco Çekvalf-200VALFTEK</v>
          </cell>
          <cell r="C3202" t="str">
            <v>Disco Çekvalf DN200</v>
          </cell>
          <cell r="F3202">
            <v>296.07280630872481</v>
          </cell>
          <cell r="G3202">
            <v>221.53</v>
          </cell>
          <cell r="H3202">
            <v>185.10999999999999</v>
          </cell>
          <cell r="I3202">
            <v>4</v>
          </cell>
        </row>
        <row r="3203">
          <cell r="B3203">
            <v>0</v>
          </cell>
          <cell r="C3203">
            <v>0</v>
          </cell>
        </row>
        <row r="3204">
          <cell r="B3204" t="str">
            <v>Disco Çekvalf-15KSB</v>
          </cell>
          <cell r="C3204" t="str">
            <v>Disco Çekvalf DN15</v>
          </cell>
          <cell r="F3204">
            <v>20.393625</v>
          </cell>
          <cell r="G3204">
            <v>15.26</v>
          </cell>
          <cell r="H3204">
            <v>12.75</v>
          </cell>
          <cell r="I3204">
            <v>1</v>
          </cell>
        </row>
        <row r="3205">
          <cell r="B3205" t="str">
            <v>Disco Çekvalf-20KSB</v>
          </cell>
          <cell r="C3205" t="str">
            <v>Disco Çekvalf DN20</v>
          </cell>
          <cell r="F3205">
            <v>22.792874999999999</v>
          </cell>
          <cell r="G3205">
            <v>17.060000000000002</v>
          </cell>
          <cell r="H3205">
            <v>14.25</v>
          </cell>
          <cell r="I3205">
            <v>1</v>
          </cell>
        </row>
        <row r="3206">
          <cell r="B3206" t="str">
            <v>Disco Çekvalf-25KSB</v>
          </cell>
          <cell r="C3206" t="str">
            <v>Disco Çekvalf DN25</v>
          </cell>
          <cell r="F3206">
            <v>23.9925</v>
          </cell>
          <cell r="G3206">
            <v>17.96</v>
          </cell>
          <cell r="H3206">
            <v>15</v>
          </cell>
          <cell r="I3206">
            <v>1.1000000000000001</v>
          </cell>
        </row>
        <row r="3207">
          <cell r="B3207" t="str">
            <v>Disco Çekvalf-32KSB</v>
          </cell>
          <cell r="C3207" t="str">
            <v>Disco Çekvalf DN32</v>
          </cell>
          <cell r="F3207">
            <v>32.389874999999996</v>
          </cell>
          <cell r="G3207">
            <v>24.240000000000002</v>
          </cell>
          <cell r="H3207">
            <v>20.25</v>
          </cell>
          <cell r="I3207">
            <v>1.2</v>
          </cell>
        </row>
        <row r="3208">
          <cell r="B3208" t="str">
            <v>Disco Çekvalf-40KSB</v>
          </cell>
          <cell r="C3208" t="str">
            <v>Disco Çekvalf DN40</v>
          </cell>
          <cell r="F3208">
            <v>38.387999999999998</v>
          </cell>
          <cell r="G3208">
            <v>28.73</v>
          </cell>
          <cell r="H3208">
            <v>24</v>
          </cell>
          <cell r="I3208">
            <v>1.5</v>
          </cell>
        </row>
        <row r="3209">
          <cell r="B3209" t="str">
            <v>Disco Çekvalf-50KSB</v>
          </cell>
          <cell r="C3209" t="str">
            <v>Disco Çekvalf DN50</v>
          </cell>
          <cell r="F3209">
            <v>46.785375000000002</v>
          </cell>
          <cell r="G3209">
            <v>35.01</v>
          </cell>
          <cell r="H3209">
            <v>29.25</v>
          </cell>
          <cell r="I3209">
            <v>1.8</v>
          </cell>
        </row>
        <row r="3210">
          <cell r="B3210" t="str">
            <v>Disco Çekvalf-65KSB</v>
          </cell>
          <cell r="C3210" t="str">
            <v>Disco Çekvalf DN65</v>
          </cell>
          <cell r="F3210">
            <v>67.179000000000002</v>
          </cell>
          <cell r="G3210">
            <v>50.269999999999996</v>
          </cell>
          <cell r="H3210">
            <v>42</v>
          </cell>
          <cell r="I3210">
            <v>2</v>
          </cell>
        </row>
        <row r="3211">
          <cell r="B3211" t="str">
            <v>Disco Çekvalf-80KSB</v>
          </cell>
          <cell r="C3211" t="str">
            <v>Disco Çekvalf DN80</v>
          </cell>
          <cell r="F3211">
            <v>101.96812499999999</v>
          </cell>
          <cell r="G3211">
            <v>76.300000000000011</v>
          </cell>
          <cell r="H3211">
            <v>63.75</v>
          </cell>
          <cell r="I3211">
            <v>2.2999999999999998</v>
          </cell>
        </row>
        <row r="3212">
          <cell r="B3212" t="str">
            <v>Disco Çekvalf-100KSB</v>
          </cell>
          <cell r="C3212" t="str">
            <v>Disco Çekvalf DN100</v>
          </cell>
          <cell r="F3212">
            <v>134.358</v>
          </cell>
          <cell r="G3212">
            <v>100.53</v>
          </cell>
          <cell r="H3212">
            <v>84</v>
          </cell>
          <cell r="I3212">
            <v>2.6</v>
          </cell>
        </row>
        <row r="3213">
          <cell r="B3213" t="str">
            <v>Disco Çekvalf-125KSB</v>
          </cell>
          <cell r="C3213" t="str">
            <v>Disco Çekvalf DN125</v>
          </cell>
          <cell r="F3213">
            <v>247.12274999999997</v>
          </cell>
          <cell r="G3213">
            <v>184.91</v>
          </cell>
          <cell r="H3213">
            <v>154.5</v>
          </cell>
          <cell r="I3213">
            <v>3</v>
          </cell>
        </row>
        <row r="3214">
          <cell r="B3214" t="str">
            <v>Disco Çekvalf-150KSB</v>
          </cell>
          <cell r="C3214" t="str">
            <v>Disco Çekvalf DN150</v>
          </cell>
          <cell r="F3214">
            <v>285.51074999999997</v>
          </cell>
          <cell r="G3214">
            <v>213.63</v>
          </cell>
          <cell r="H3214">
            <v>178.5</v>
          </cell>
          <cell r="I3214">
            <v>3.5</v>
          </cell>
        </row>
        <row r="3215">
          <cell r="B3215" t="str">
            <v>Disco Çekvalf-200KSB</v>
          </cell>
          <cell r="C3215" t="str">
            <v>Disco Çekvalf DN200</v>
          </cell>
          <cell r="F3215">
            <v>460.65599999999995</v>
          </cell>
          <cell r="G3215">
            <v>344.68</v>
          </cell>
          <cell r="H3215">
            <v>288</v>
          </cell>
          <cell r="I3215">
            <v>4</v>
          </cell>
        </row>
        <row r="3216">
          <cell r="B3216">
            <v>0</v>
          </cell>
          <cell r="C3216">
            <v>0</v>
          </cell>
        </row>
        <row r="3217">
          <cell r="B3217" t="str">
            <v>wafer kel. vana psl-32TERMO</v>
          </cell>
          <cell r="C3217" t="str">
            <v>Wafer Kelebek Vana Paslanmaz Klapeli PN10/16 DN32</v>
          </cell>
          <cell r="F3217">
            <v>40.798470731707319</v>
          </cell>
          <cell r="G3217">
            <v>30.53</v>
          </cell>
          <cell r="H3217">
            <v>25.51</v>
          </cell>
          <cell r="I3217">
            <v>1.2</v>
          </cell>
          <cell r="J3217" t="str">
            <v>C8010 GG-25</v>
          </cell>
        </row>
        <row r="3218">
          <cell r="B3218" t="str">
            <v>wafer kel. vana psl-40TERMO</v>
          </cell>
          <cell r="C3218" t="str">
            <v>Wafer Kelebek Vana Paslanmaz Klapeli PN10/16 DN40</v>
          </cell>
          <cell r="F3218">
            <v>41.614470731707321</v>
          </cell>
          <cell r="G3218">
            <v>31.14</v>
          </cell>
          <cell r="H3218">
            <v>26.020000000000003</v>
          </cell>
          <cell r="I3218">
            <v>1.5</v>
          </cell>
          <cell r="J3218" t="str">
            <v>C8010 GG-25</v>
          </cell>
        </row>
        <row r="3219">
          <cell r="B3219" t="str">
            <v>wafer kel. vana psl-50TERMO</v>
          </cell>
          <cell r="C3219" t="str">
            <v>Wafer Kelebek Vana Paslanmaz Klapeli PN10/16 DN50</v>
          </cell>
          <cell r="F3219">
            <v>44.02647073170732</v>
          </cell>
          <cell r="G3219">
            <v>32.949999999999996</v>
          </cell>
          <cell r="H3219">
            <v>27.53</v>
          </cell>
          <cell r="I3219">
            <v>1.8</v>
          </cell>
          <cell r="J3219" t="str">
            <v>C8010 GG-25</v>
          </cell>
        </row>
        <row r="3220">
          <cell r="B3220" t="str">
            <v>wafer kel. vana psl-65TERMO</v>
          </cell>
          <cell r="C3220" t="str">
            <v>Wafer Kelebek Vana Paslanmaz Klapeli PN10/16 DN65</v>
          </cell>
          <cell r="F3220">
            <v>54.65394146341464</v>
          </cell>
          <cell r="G3220">
            <v>40.9</v>
          </cell>
          <cell r="H3220">
            <v>34.169999999999995</v>
          </cell>
          <cell r="I3220">
            <v>2</v>
          </cell>
          <cell r="J3220" t="str">
            <v>C8010 GG-25</v>
          </cell>
        </row>
        <row r="3221">
          <cell r="B3221" t="str">
            <v>wafer kel. vana psl-80TERMO</v>
          </cell>
          <cell r="C3221" t="str">
            <v>Wafer Kelebek Vana Paslanmaz Klapeli PN10/16 DN80</v>
          </cell>
          <cell r="F3221">
            <v>65.015941463414634</v>
          </cell>
          <cell r="G3221">
            <v>48.65</v>
          </cell>
          <cell r="H3221">
            <v>40.65</v>
          </cell>
          <cell r="I3221">
            <v>2.2999999999999998</v>
          </cell>
          <cell r="J3221" t="str">
            <v>C8010 GG-25</v>
          </cell>
        </row>
        <row r="3222">
          <cell r="B3222" t="str">
            <v>wafer kel. vana psl-100TERMO</v>
          </cell>
          <cell r="C3222" t="str">
            <v>Wafer Kelebek Vana Paslanmaz Klapeli PN10/16 DN100</v>
          </cell>
          <cell r="F3222">
            <v>74.249941463414643</v>
          </cell>
          <cell r="G3222">
            <v>55.559999999999995</v>
          </cell>
          <cell r="H3222">
            <v>46.43</v>
          </cell>
          <cell r="I3222">
            <v>2.6</v>
          </cell>
          <cell r="J3222" t="str">
            <v>C8010 GG-25</v>
          </cell>
        </row>
        <row r="3223">
          <cell r="B3223" t="str">
            <v>wafer kel. vana psl-125TERMO</v>
          </cell>
          <cell r="C3223" t="str">
            <v>Wafer Kelebek Vana Paslanmaz Klapeli PN10/16 DN125</v>
          </cell>
          <cell r="F3223">
            <v>101.15994146341464</v>
          </cell>
          <cell r="G3223">
            <v>75.7</v>
          </cell>
          <cell r="H3223">
            <v>63.25</v>
          </cell>
          <cell r="I3223">
            <v>3</v>
          </cell>
          <cell r="J3223" t="str">
            <v>C8010 GG-25</v>
          </cell>
        </row>
        <row r="3224">
          <cell r="B3224" t="str">
            <v>wafer kel. vana psl-150TERMO</v>
          </cell>
          <cell r="C3224" t="str">
            <v>Wafer Kelebek Vana Paslanmaz Klapeli PN10/16 DN150</v>
          </cell>
          <cell r="F3224">
            <v>128.85543087248323</v>
          </cell>
          <cell r="G3224">
            <v>96.42</v>
          </cell>
          <cell r="H3224">
            <v>80.56</v>
          </cell>
          <cell r="I3224">
            <v>3.5</v>
          </cell>
          <cell r="J3224" t="str">
            <v>C8010 GG-25</v>
          </cell>
        </row>
        <row r="3225">
          <cell r="B3225" t="str">
            <v>wafer kel. vana psl-200TERMO</v>
          </cell>
          <cell r="C3225" t="str">
            <v>Wafer Kelebek Vana Paslanmaz Klapeli PN10/16 DN200</v>
          </cell>
          <cell r="F3225">
            <v>192.60664630872483</v>
          </cell>
          <cell r="G3225">
            <v>144.12</v>
          </cell>
          <cell r="H3225">
            <v>120.42</v>
          </cell>
          <cell r="I3225">
            <v>4</v>
          </cell>
          <cell r="J3225" t="str">
            <v>C8010 GG-25</v>
          </cell>
        </row>
        <row r="3226">
          <cell r="B3226" t="str">
            <v>wafer kel. vana psl-250TERMO</v>
          </cell>
          <cell r="C3226" t="str">
            <v>Wafer Kelebek Vana Paslanmaz Klapeli PN10/16 DN250</v>
          </cell>
          <cell r="F3226">
            <v>267.9499271186441</v>
          </cell>
          <cell r="G3226">
            <v>200.48999999999998</v>
          </cell>
          <cell r="H3226">
            <v>167.53</v>
          </cell>
          <cell r="I3226">
            <v>5</v>
          </cell>
          <cell r="J3226" t="str">
            <v>C8010 GG-25</v>
          </cell>
        </row>
        <row r="3227">
          <cell r="B3227" t="str">
            <v>wafer kel. vana psl-300TERMO</v>
          </cell>
          <cell r="C3227" t="str">
            <v>Wafer Kelebek Vana Paslanmaz Klapeli PN10/16 DN300</v>
          </cell>
          <cell r="F3227">
            <v>396.97542711864412</v>
          </cell>
          <cell r="G3227">
            <v>297.02999999999997</v>
          </cell>
          <cell r="H3227">
            <v>248.19</v>
          </cell>
          <cell r="I3227">
            <v>6</v>
          </cell>
          <cell r="J3227" t="str">
            <v>C8010 GG-25</v>
          </cell>
        </row>
        <row r="3228">
          <cell r="B3228">
            <v>0</v>
          </cell>
          <cell r="C3228">
            <v>0</v>
          </cell>
        </row>
        <row r="3229">
          <cell r="B3229" t="str">
            <v>wafer kel. vana psl-32DUYAR</v>
          </cell>
          <cell r="C3229" t="str">
            <v>Wafer Kelebek Vana Paslanmaz Klapeli PN10/16 DN32</v>
          </cell>
          <cell r="E3229" t="str">
            <v>Butterfly Valve  (Wafer Type)(Stainless) PN16 DN32</v>
          </cell>
          <cell r="F3229" t="str">
            <v>YOK</v>
          </cell>
          <cell r="G3229" t="str">
            <v>YOK</v>
          </cell>
          <cell r="H3229" t="str">
            <v>YOK</v>
          </cell>
        </row>
        <row r="3230">
          <cell r="B3230" t="str">
            <v>wafer kel. vana psl-40DUYAR</v>
          </cell>
          <cell r="C3230" t="str">
            <v>Wafer Kelebek Vana Paslanmaz Klapeli PN10/16 DN40</v>
          </cell>
          <cell r="E3230" t="str">
            <v>Butterfly Valve  (Wafer Type)(Stainless) PN16 DN40</v>
          </cell>
          <cell r="F3230">
            <v>34.782870731707312</v>
          </cell>
          <cell r="G3230">
            <v>26.03</v>
          </cell>
          <cell r="H3230">
            <v>21.75</v>
          </cell>
          <cell r="I3230">
            <v>1.5</v>
          </cell>
          <cell r="J3230" t="str">
            <v>DCB-16</v>
          </cell>
        </row>
        <row r="3231">
          <cell r="B3231" t="str">
            <v>wafer kel. vana psl-50DUYAR</v>
          </cell>
          <cell r="C3231" t="str">
            <v>Wafer Kelebek Vana Paslanmaz Klapeli PN10/16 DN50</v>
          </cell>
          <cell r="E3231" t="str">
            <v>Butterfly Valve  (Wafer Type)(Stainless) PN16 DN50</v>
          </cell>
          <cell r="F3231">
            <v>35.934870731707313</v>
          </cell>
          <cell r="G3231">
            <v>26.89</v>
          </cell>
          <cell r="H3231">
            <v>22.470000000000002</v>
          </cell>
          <cell r="I3231">
            <v>1.8</v>
          </cell>
          <cell r="J3231" t="str">
            <v>DCB-16</v>
          </cell>
        </row>
        <row r="3232">
          <cell r="B3232" t="str">
            <v>wafer kel. vana psl-65DUYAR</v>
          </cell>
          <cell r="C3232" t="str">
            <v>Wafer Kelebek Vana Paslanmaz Klapeli PN10/16 DN65</v>
          </cell>
          <cell r="E3232" t="str">
            <v>Butterfly Valve  (Wafer Type)(Stainless) PN16 DN65</v>
          </cell>
          <cell r="F3232">
            <v>41.148421463414635</v>
          </cell>
          <cell r="G3232">
            <v>30.790000000000003</v>
          </cell>
          <cell r="H3232">
            <v>25.73</v>
          </cell>
          <cell r="I3232">
            <v>2</v>
          </cell>
          <cell r="J3232" t="str">
            <v>DCB-16</v>
          </cell>
        </row>
        <row r="3233">
          <cell r="B3233" t="str">
            <v>wafer kel. vana psl-80DUYAR</v>
          </cell>
          <cell r="C3233" t="str">
            <v>Wafer Kelebek Vana Paslanmaz Klapeli PN10/16 DN80</v>
          </cell>
          <cell r="E3233" t="str">
            <v>Butterfly Valve  (Wafer Type)(Stainless) PN16 DN80</v>
          </cell>
          <cell r="F3233">
            <v>50.167141463414637</v>
          </cell>
          <cell r="G3233">
            <v>37.54</v>
          </cell>
          <cell r="H3233">
            <v>31.37</v>
          </cell>
          <cell r="I3233">
            <v>2.2999999999999998</v>
          </cell>
          <cell r="J3233" t="str">
            <v>DCB-16</v>
          </cell>
        </row>
        <row r="3234">
          <cell r="B3234" t="str">
            <v>wafer kel. vana psl-100DUYAR</v>
          </cell>
          <cell r="C3234" t="str">
            <v>Wafer Kelebek Vana Paslanmaz Klapeli PN10/16 DN100</v>
          </cell>
          <cell r="E3234" t="str">
            <v>Butterfly Valve  (Wafer Type)(Stainless) PN16 DN100</v>
          </cell>
          <cell r="F3234">
            <v>54.407221463414636</v>
          </cell>
          <cell r="G3234">
            <v>40.71</v>
          </cell>
          <cell r="H3234">
            <v>34.019999999999996</v>
          </cell>
          <cell r="I3234">
            <v>2.6</v>
          </cell>
          <cell r="J3234" t="str">
            <v>DCB-16</v>
          </cell>
        </row>
        <row r="3235">
          <cell r="B3235" t="str">
            <v>wafer kel. vana psl-125DUYAR</v>
          </cell>
          <cell r="C3235" t="str">
            <v>Wafer Kelebek Vana Paslanmaz Klapeli PN10/16 DN125</v>
          </cell>
          <cell r="E3235" t="str">
            <v>Butterfly Valve  (Wafer Type)(Stainless) PN16 DN125</v>
          </cell>
          <cell r="F3235">
            <v>70.20762146341464</v>
          </cell>
          <cell r="G3235">
            <v>52.54</v>
          </cell>
          <cell r="H3235">
            <v>43.9</v>
          </cell>
          <cell r="I3235">
            <v>3</v>
          </cell>
          <cell r="J3235" t="str">
            <v>DCB-16</v>
          </cell>
        </row>
        <row r="3236">
          <cell r="B3236" t="str">
            <v>wafer kel. vana psl-150DUYAR</v>
          </cell>
          <cell r="C3236" t="str">
            <v>Wafer Kelebek Vana Paslanmaz Klapeli PN10/16 DN150</v>
          </cell>
          <cell r="E3236" t="str">
            <v>Butterfly Valve  (Wafer Type)(Stainless) PN16 DN150</v>
          </cell>
          <cell r="F3236">
            <v>84.601350872483223</v>
          </cell>
          <cell r="G3236">
            <v>63.309999999999995</v>
          </cell>
          <cell r="H3236">
            <v>52.9</v>
          </cell>
          <cell r="I3236">
            <v>3.5</v>
          </cell>
          <cell r="J3236" t="str">
            <v>DCB-16</v>
          </cell>
        </row>
        <row r="3237">
          <cell r="B3237" t="str">
            <v>wafer kel. vana psl-200DUYAR</v>
          </cell>
          <cell r="C3237" t="str">
            <v>Wafer Kelebek Vana Paslanmaz Klapeli PN10/16 DN200</v>
          </cell>
          <cell r="E3237" t="str">
            <v>Butterfly Valve  (Wafer Type)(Stainless) PN16 DN200</v>
          </cell>
          <cell r="F3237">
            <v>139.47592630872481</v>
          </cell>
          <cell r="G3237">
            <v>104.36</v>
          </cell>
          <cell r="H3237">
            <v>87.2</v>
          </cell>
          <cell r="I3237">
            <v>4</v>
          </cell>
          <cell r="J3237" t="str">
            <v>DCB-16</v>
          </cell>
        </row>
        <row r="3238">
          <cell r="B3238" t="str">
            <v>wafer kel. vana psl-250DUYAR</v>
          </cell>
          <cell r="C3238" t="str">
            <v>Wafer Kelebek Vana Paslanmaz Klapeli PN10/16 DN250</v>
          </cell>
          <cell r="E3238" t="str">
            <v>Butterfly Valve  (Wafer Type)(Stainless) PN16 DN250</v>
          </cell>
          <cell r="F3238">
            <v>222.84360711864406</v>
          </cell>
          <cell r="G3238">
            <v>166.73999999999998</v>
          </cell>
          <cell r="H3238">
            <v>139.32999999999998</v>
          </cell>
          <cell r="I3238">
            <v>5</v>
          </cell>
          <cell r="J3238" t="str">
            <v>DCB-16</v>
          </cell>
        </row>
        <row r="3239">
          <cell r="B3239" t="str">
            <v>wafer kel. vana psl-300DUYAR</v>
          </cell>
          <cell r="C3239" t="str">
            <v>Wafer Kelebek Vana Paslanmaz Klapeli PN10/16 DN300</v>
          </cell>
          <cell r="E3239" t="str">
            <v>Butterfly Valve  (Wafer Type)(Stainless) PN16 DN300</v>
          </cell>
          <cell r="F3239">
            <v>300.27654711864409</v>
          </cell>
          <cell r="G3239">
            <v>224.67999999999998</v>
          </cell>
          <cell r="H3239">
            <v>187.73999999999998</v>
          </cell>
          <cell r="I3239">
            <v>6</v>
          </cell>
          <cell r="J3239" t="str">
            <v>DCB-16</v>
          </cell>
        </row>
        <row r="3240">
          <cell r="B3240">
            <v>0</v>
          </cell>
          <cell r="C3240">
            <v>0</v>
          </cell>
        </row>
        <row r="3241">
          <cell r="B3241" t="str">
            <v>wafer kel. vana psl-32IPROSA</v>
          </cell>
          <cell r="C3241" t="str">
            <v>Wafer Kelebek Vana Paslanmaz Klapeli PN10/16 DN32</v>
          </cell>
          <cell r="F3241" t="str">
            <v>YOK</v>
          </cell>
          <cell r="G3241" t="str">
            <v>YOK</v>
          </cell>
          <cell r="H3241" t="str">
            <v>YOK</v>
          </cell>
          <cell r="I3241">
            <v>1.2</v>
          </cell>
        </row>
        <row r="3242">
          <cell r="B3242" t="str">
            <v>wafer kel. vana psl-40IPROSA</v>
          </cell>
          <cell r="C3242" t="str">
            <v>Wafer Kelebek Vana Paslanmaz Klapeli PN10/16 DN40</v>
          </cell>
          <cell r="F3242">
            <v>72.261730731707303</v>
          </cell>
          <cell r="G3242">
            <v>54.07</v>
          </cell>
          <cell r="H3242">
            <v>45.18</v>
          </cell>
          <cell r="I3242">
            <v>1.5</v>
          </cell>
        </row>
        <row r="3243">
          <cell r="B3243" t="str">
            <v>wafer kel. vana psl-50IPROSA</v>
          </cell>
          <cell r="C3243" t="str">
            <v>Wafer Kelebek Vana Paslanmaz Klapeli PN10/16 DN50</v>
          </cell>
          <cell r="F3243">
            <v>83.2026707317073</v>
          </cell>
          <cell r="G3243">
            <v>62.26</v>
          </cell>
          <cell r="H3243">
            <v>52.019999999999996</v>
          </cell>
          <cell r="I3243">
            <v>1.8</v>
          </cell>
        </row>
        <row r="3244">
          <cell r="B3244" t="str">
            <v>wafer kel. vana psl-65IPROSA</v>
          </cell>
          <cell r="C3244" t="str">
            <v>Wafer Kelebek Vana Paslanmaz Klapeli PN10/16 DN65</v>
          </cell>
          <cell r="F3244">
            <v>106.51568146341464</v>
          </cell>
          <cell r="G3244">
            <v>79.7</v>
          </cell>
          <cell r="H3244">
            <v>66.600000000000009</v>
          </cell>
          <cell r="I3244">
            <v>2</v>
          </cell>
        </row>
        <row r="3245">
          <cell r="B3245" t="str">
            <v>wafer kel. vana psl-80IPROSA</v>
          </cell>
          <cell r="C3245" t="str">
            <v>Wafer Kelebek Vana Paslanmaz Klapeli PN10/16 DN80</v>
          </cell>
          <cell r="F3245">
            <v>110.65300146341461</v>
          </cell>
          <cell r="G3245">
            <v>82.800000000000011</v>
          </cell>
          <cell r="H3245">
            <v>69.180000000000007</v>
          </cell>
          <cell r="I3245">
            <v>2.2999999999999998</v>
          </cell>
        </row>
        <row r="3246">
          <cell r="B3246" t="str">
            <v>wafer kel. vana psl-100IPROSA</v>
          </cell>
          <cell r="C3246" t="str">
            <v>Wafer Kelebek Vana Paslanmaz Klapeli PN10/16 DN100</v>
          </cell>
          <cell r="F3246">
            <v>134.08020146341462</v>
          </cell>
          <cell r="G3246">
            <v>100.33</v>
          </cell>
          <cell r="H3246">
            <v>83.83</v>
          </cell>
          <cell r="I3246">
            <v>2.6</v>
          </cell>
        </row>
        <row r="3247">
          <cell r="B3247" t="str">
            <v>wafer kel. vana psl-125IPROSA</v>
          </cell>
          <cell r="C3247" t="str">
            <v>Wafer Kelebek Vana Paslanmaz Klapeli PN10/16 DN125</v>
          </cell>
          <cell r="F3247">
            <v>180.55660146341461</v>
          </cell>
          <cell r="G3247">
            <v>135.1</v>
          </cell>
          <cell r="H3247">
            <v>112.89</v>
          </cell>
          <cell r="I3247">
            <v>3</v>
          </cell>
        </row>
        <row r="3248">
          <cell r="B3248" t="str">
            <v>wafer kel. vana psl-150IPROSA</v>
          </cell>
          <cell r="C3248" t="str">
            <v>Wafer Kelebek Vana Paslanmaz Klapeli PN10/16 DN150</v>
          </cell>
          <cell r="F3248">
            <v>225.32019087248321</v>
          </cell>
          <cell r="G3248">
            <v>168.59</v>
          </cell>
          <cell r="H3248">
            <v>140.87</v>
          </cell>
          <cell r="I3248">
            <v>3.5</v>
          </cell>
        </row>
        <row r="3249">
          <cell r="B3249" t="str">
            <v>wafer kel. vana psl-200IPROSA</v>
          </cell>
          <cell r="C3249" t="str">
            <v>Wafer Kelebek Vana Paslanmaz Klapeli PN10/16 DN200</v>
          </cell>
          <cell r="F3249">
            <v>300.74334630872482</v>
          </cell>
          <cell r="G3249">
            <v>225.03</v>
          </cell>
          <cell r="H3249">
            <v>188.03</v>
          </cell>
          <cell r="I3249">
            <v>4</v>
          </cell>
        </row>
        <row r="3250">
          <cell r="B3250" t="str">
            <v>wafer kel. vana psl-250IPROSA</v>
          </cell>
          <cell r="C3250" t="str">
            <v>Wafer Kelebek Vana Paslanmaz Klapeli PN10/16 DN250</v>
          </cell>
          <cell r="F3250">
            <v>549.39990711864402</v>
          </cell>
          <cell r="G3250">
            <v>411.08</v>
          </cell>
          <cell r="H3250">
            <v>343.49</v>
          </cell>
          <cell r="I3250">
            <v>5</v>
          </cell>
        </row>
        <row r="3251">
          <cell r="B3251" t="str">
            <v>wafer kel. vana psl-300IPROSA</v>
          </cell>
          <cell r="C3251" t="str">
            <v>Wafer Kelebek Vana Paslanmaz Klapeli PN10/16 DN300</v>
          </cell>
          <cell r="F3251">
            <v>739.71866711864402</v>
          </cell>
          <cell r="G3251">
            <v>553.48</v>
          </cell>
          <cell r="H3251">
            <v>462.46999999999997</v>
          </cell>
          <cell r="I3251">
            <v>6</v>
          </cell>
        </row>
        <row r="3252">
          <cell r="B3252">
            <v>0</v>
          </cell>
          <cell r="C3252">
            <v>0</v>
          </cell>
        </row>
        <row r="3253">
          <cell r="B3253" t="str">
            <v>wafer kel. vana psl-32FAF</v>
          </cell>
          <cell r="C3253" t="str">
            <v>Wafer Kelebek Vana Paslanmaz Klapeli PN10/16 DN32</v>
          </cell>
          <cell r="F3253" t="str">
            <v>YOK</v>
          </cell>
          <cell r="G3253" t="str">
            <v>YOK</v>
          </cell>
          <cell r="H3253" t="str">
            <v>YOK</v>
          </cell>
          <cell r="I3253">
            <v>1.2</v>
          </cell>
        </row>
        <row r="3254">
          <cell r="B3254" t="str">
            <v>wafer kel. vana psl-40FAF</v>
          </cell>
          <cell r="C3254" t="str">
            <v>Wafer Kelebek Vana Paslanmaz Klapeli PN10/16 DN40</v>
          </cell>
          <cell r="F3254">
            <v>33.914470731707318</v>
          </cell>
          <cell r="G3254">
            <v>25.380000000000003</v>
          </cell>
          <cell r="H3254">
            <v>21.21</v>
          </cell>
          <cell r="I3254">
            <v>1.5</v>
          </cell>
        </row>
        <row r="3255">
          <cell r="B3255" t="str">
            <v>wafer kel. vana psl-50FAF</v>
          </cell>
          <cell r="C3255" t="str">
            <v>Wafer Kelebek Vana Paslanmaz Klapeli PN10/16 DN50</v>
          </cell>
          <cell r="F3255">
            <v>36.466470731707318</v>
          </cell>
          <cell r="G3255">
            <v>27.290000000000003</v>
          </cell>
          <cell r="H3255">
            <v>22.8</v>
          </cell>
          <cell r="I3255">
            <v>1.8</v>
          </cell>
        </row>
        <row r="3256">
          <cell r="B3256" t="str">
            <v>wafer kel. vana psl-65FAF</v>
          </cell>
          <cell r="C3256" t="str">
            <v>Wafer Kelebek Vana Paslanmaz Klapeli PN10/16 DN65</v>
          </cell>
          <cell r="F3256">
            <v>46.113941463414633</v>
          </cell>
          <cell r="G3256">
            <v>34.51</v>
          </cell>
          <cell r="H3256">
            <v>28.84</v>
          </cell>
          <cell r="I3256">
            <v>2</v>
          </cell>
        </row>
        <row r="3257">
          <cell r="B3257" t="str">
            <v>wafer kel. vana psl-80FAF</v>
          </cell>
          <cell r="C3257" t="str">
            <v>Wafer Kelebek Vana Paslanmaz Klapeli PN10/16 DN80</v>
          </cell>
          <cell r="F3257">
            <v>52.275941463414625</v>
          </cell>
          <cell r="G3257">
            <v>39.119999999999997</v>
          </cell>
          <cell r="H3257">
            <v>32.69</v>
          </cell>
          <cell r="I3257">
            <v>2.2999999999999998</v>
          </cell>
        </row>
        <row r="3258">
          <cell r="B3258" t="str">
            <v>wafer kel. vana psl-100FAF</v>
          </cell>
          <cell r="C3258" t="str">
            <v>Wafer Kelebek Vana Paslanmaz Klapeli PN10/16 DN100</v>
          </cell>
          <cell r="F3258">
            <v>69.349941463414638</v>
          </cell>
          <cell r="G3258">
            <v>51.89</v>
          </cell>
          <cell r="H3258">
            <v>43.36</v>
          </cell>
          <cell r="I3258">
            <v>2.6</v>
          </cell>
        </row>
        <row r="3259">
          <cell r="B3259" t="str">
            <v>wafer kel. vana psl-125FAF</v>
          </cell>
          <cell r="C3259" t="str">
            <v>Wafer Kelebek Vana Paslanmaz Klapeli PN10/16 DN125</v>
          </cell>
          <cell r="F3259">
            <v>84.919941463414631</v>
          </cell>
          <cell r="G3259">
            <v>63.54</v>
          </cell>
          <cell r="H3259">
            <v>53.1</v>
          </cell>
          <cell r="I3259">
            <v>3</v>
          </cell>
        </row>
        <row r="3260">
          <cell r="B3260" t="str">
            <v>wafer kel. vana psl-150FAF</v>
          </cell>
          <cell r="C3260" t="str">
            <v>Wafer Kelebek Vana Paslanmaz Klapeli PN10/16 DN150</v>
          </cell>
          <cell r="F3260">
            <v>105.61543087248322</v>
          </cell>
          <cell r="G3260">
            <v>79.03</v>
          </cell>
          <cell r="H3260">
            <v>66.040000000000006</v>
          </cell>
          <cell r="I3260">
            <v>3.5</v>
          </cell>
        </row>
        <row r="3261">
          <cell r="B3261" t="str">
            <v>wafer kel. vana psl-200FAF</v>
          </cell>
          <cell r="C3261" t="str">
            <v>Wafer Kelebek Vana Paslanmaz Klapeli PN10/16 DN200</v>
          </cell>
          <cell r="F3261">
            <v>174.26664630872483</v>
          </cell>
          <cell r="G3261">
            <v>130.39999999999998</v>
          </cell>
          <cell r="H3261">
            <v>108.96000000000001</v>
          </cell>
          <cell r="I3261">
            <v>4</v>
          </cell>
        </row>
        <row r="3262">
          <cell r="B3262" t="str">
            <v>wafer kel. vana psl-250FAF</v>
          </cell>
          <cell r="C3262" t="str">
            <v>Wafer Kelebek Vana Paslanmaz Klapeli PN10/16 DN250</v>
          </cell>
          <cell r="F3262">
            <v>294.68992711864405</v>
          </cell>
          <cell r="G3262">
            <v>220.5</v>
          </cell>
          <cell r="H3262">
            <v>184.23999999999998</v>
          </cell>
          <cell r="I3262">
            <v>5</v>
          </cell>
        </row>
        <row r="3263">
          <cell r="B3263" t="str">
            <v>wafer kel. vana psl-300FAF</v>
          </cell>
          <cell r="C3263" t="str">
            <v>Wafer Kelebek Vana Paslanmaz Klapeli PN10/16 DN300</v>
          </cell>
          <cell r="F3263">
            <v>336</v>
          </cell>
          <cell r="G3263" t="str">
            <v>YOK</v>
          </cell>
          <cell r="H3263" t="str">
            <v>YOK</v>
          </cell>
          <cell r="I3263">
            <v>6</v>
          </cell>
        </row>
        <row r="3264">
          <cell r="B3264">
            <v>0</v>
          </cell>
          <cell r="C3264">
            <v>0</v>
          </cell>
        </row>
        <row r="3265">
          <cell r="B3265" t="str">
            <v>wafer kel. vana psl-32BURÇELİK</v>
          </cell>
          <cell r="C3265" t="str">
            <v>Wafer Kelebek Vana Paslanmaz Klapeli PN10/16 DN32</v>
          </cell>
          <cell r="F3265" t="str">
            <v>YOK</v>
          </cell>
          <cell r="G3265" t="str">
            <v>YOK</v>
          </cell>
          <cell r="H3265" t="str">
            <v>YOK</v>
          </cell>
          <cell r="I3265">
            <v>1.2</v>
          </cell>
        </row>
        <row r="3266">
          <cell r="B3266" t="str">
            <v>wafer kel. vana psl-40BURÇELİK</v>
          </cell>
          <cell r="C3266" t="str">
            <v>Wafer Kelebek Vana Paslanmaz Klapeli PN10/16 DN40</v>
          </cell>
          <cell r="F3266" t="str">
            <v>YOK</v>
          </cell>
          <cell r="G3266" t="str">
            <v>YOK</v>
          </cell>
          <cell r="H3266" t="str">
            <v>YOK</v>
          </cell>
          <cell r="I3266">
            <v>1.5</v>
          </cell>
        </row>
        <row r="3267">
          <cell r="B3267" t="str">
            <v>wafer kel. vana psl-50BURÇELİK</v>
          </cell>
          <cell r="C3267" t="str">
            <v>Wafer Kelebek Vana Paslanmaz Klapeli PN10/16 DN50</v>
          </cell>
          <cell r="F3267">
            <v>41.775620731707313</v>
          </cell>
          <cell r="G3267">
            <v>31.26</v>
          </cell>
          <cell r="H3267">
            <v>26.12</v>
          </cell>
          <cell r="I3267">
            <v>1.8</v>
          </cell>
        </row>
        <row r="3268">
          <cell r="B3268" t="str">
            <v>wafer kel. vana psl-65BURÇELİK</v>
          </cell>
          <cell r="C3268" t="str">
            <v>Wafer Kelebek Vana Paslanmaz Klapeli PN10/16 DN65</v>
          </cell>
          <cell r="F3268">
            <v>52.260641463414629</v>
          </cell>
          <cell r="G3268">
            <v>39.11</v>
          </cell>
          <cell r="H3268">
            <v>32.68</v>
          </cell>
          <cell r="I3268">
            <v>2</v>
          </cell>
        </row>
        <row r="3269">
          <cell r="B3269" t="str">
            <v>wafer kel. vana psl-80BURÇELİK</v>
          </cell>
          <cell r="C3269" t="str">
            <v>Wafer Kelebek Vana Paslanmaz Klapeli PN10/16 DN80</v>
          </cell>
          <cell r="F3269">
            <v>65.419141463414633</v>
          </cell>
          <cell r="G3269">
            <v>48.949999999999996</v>
          </cell>
          <cell r="H3269">
            <v>40.9</v>
          </cell>
          <cell r="I3269">
            <v>2.2999999999999998</v>
          </cell>
        </row>
        <row r="3270">
          <cell r="B3270" t="str">
            <v>wafer kel. vana psl-100BURÇELİK</v>
          </cell>
          <cell r="C3270" t="str">
            <v>Wafer Kelebek Vana Paslanmaz Klapeli PN10/16 DN100</v>
          </cell>
          <cell r="F3270">
            <v>82.768241463414626</v>
          </cell>
          <cell r="G3270">
            <v>61.93</v>
          </cell>
          <cell r="H3270">
            <v>51.75</v>
          </cell>
          <cell r="I3270">
            <v>2.6</v>
          </cell>
        </row>
        <row r="3271">
          <cell r="B3271" t="str">
            <v>wafer kel. vana psl-125BURÇELİK</v>
          </cell>
          <cell r="C3271" t="str">
            <v>Wafer Kelebek Vana Paslanmaz Klapeli PN10/16 DN125</v>
          </cell>
          <cell r="F3271">
            <v>110.37054146341464</v>
          </cell>
          <cell r="G3271">
            <v>82.59</v>
          </cell>
          <cell r="H3271">
            <v>69.010000000000005</v>
          </cell>
          <cell r="I3271">
            <v>3</v>
          </cell>
        </row>
        <row r="3272">
          <cell r="B3272" t="str">
            <v>wafer kel. vana psl-150BURÇELİK</v>
          </cell>
          <cell r="C3272" t="str">
            <v>Wafer Kelebek Vana Paslanmaz Klapeli PN10/16 DN150</v>
          </cell>
          <cell r="F3272">
            <v>134.98043087248323</v>
          </cell>
          <cell r="G3272">
            <v>101</v>
          </cell>
          <cell r="H3272">
            <v>84.39</v>
          </cell>
          <cell r="I3272">
            <v>3.5</v>
          </cell>
        </row>
        <row r="3273">
          <cell r="B3273" t="str">
            <v>wafer kel. vana psl-200BURÇELİK</v>
          </cell>
          <cell r="C3273" t="str">
            <v>Wafer Kelebek Vana Paslanmaz Klapeli PN10/16 DN200</v>
          </cell>
          <cell r="F3273">
            <v>191.01764630872481</v>
          </cell>
          <cell r="G3273">
            <v>142.92999999999998</v>
          </cell>
          <cell r="H3273">
            <v>119.43</v>
          </cell>
          <cell r="I3273">
            <v>4</v>
          </cell>
        </row>
        <row r="3274">
          <cell r="B3274" t="str">
            <v>wafer kel. vana psl-250BURÇELİK</v>
          </cell>
          <cell r="C3274" t="str">
            <v>Wafer Kelebek Vana Paslanmaz Klapeli PN10/16 DN250</v>
          </cell>
          <cell r="F3274">
            <v>289.577127118644</v>
          </cell>
          <cell r="G3274">
            <v>216.67</v>
          </cell>
          <cell r="H3274">
            <v>181.04999999999998</v>
          </cell>
          <cell r="I3274">
            <v>5</v>
          </cell>
        </row>
        <row r="3275">
          <cell r="B3275" t="str">
            <v>wafer kel. vana psl-300BURÇELİK</v>
          </cell>
          <cell r="C3275" t="str">
            <v>Wafer Kelebek Vana Paslanmaz Klapeli PN10/16 DN300</v>
          </cell>
          <cell r="F3275">
            <v>401.07252711864408</v>
          </cell>
          <cell r="G3275">
            <v>300.09999999999997</v>
          </cell>
          <cell r="H3275">
            <v>250.75</v>
          </cell>
          <cell r="I3275">
            <v>6</v>
          </cell>
        </row>
        <row r="3276">
          <cell r="B3276">
            <v>0</v>
          </cell>
          <cell r="C3276">
            <v>0</v>
          </cell>
        </row>
        <row r="3277">
          <cell r="B3277" t="str">
            <v>wafer kelebek vana nikel-32DUYAR</v>
          </cell>
          <cell r="C3277" t="str">
            <v>Wafer Kelebek Vana Nikel Klapeli PN10/16 DN32</v>
          </cell>
          <cell r="F3277" t="str">
            <v>YOK</v>
          </cell>
          <cell r="G3277" t="str">
            <v>YOK</v>
          </cell>
          <cell r="H3277" t="str">
            <v>YOK</v>
          </cell>
        </row>
        <row r="3278">
          <cell r="B3278" t="str">
            <v>wafer kelebek vana nikel-40DUYAR</v>
          </cell>
          <cell r="C3278" t="str">
            <v>Wafer Kelebek Vana Nikel Klapeli PN10/16 DN40</v>
          </cell>
          <cell r="E3278" t="str">
            <v>Butterfly Valve  (Wafer Type)(Nickel) PN16 DN40</v>
          </cell>
          <cell r="F3278">
            <v>25.801590731707314</v>
          </cell>
          <cell r="G3278">
            <v>19.310000000000002</v>
          </cell>
          <cell r="H3278">
            <v>16.14</v>
          </cell>
          <cell r="I3278">
            <v>1.5</v>
          </cell>
          <cell r="J3278" t="str">
            <v>DCB-16</v>
          </cell>
        </row>
        <row r="3279">
          <cell r="B3279" t="str">
            <v>wafer kelebek vana nikel-50DUYAR</v>
          </cell>
          <cell r="C3279" t="str">
            <v>Wafer Kelebek Vana Nikel Klapeli PN10/16 DN50</v>
          </cell>
          <cell r="E3279" t="str">
            <v>Butterfly Valve  (Wafer Type)(Nickel) PN16 DN50</v>
          </cell>
          <cell r="F3279">
            <v>28.236630731707315</v>
          </cell>
          <cell r="G3279">
            <v>21.130000000000003</v>
          </cell>
          <cell r="H3279">
            <v>17.66</v>
          </cell>
          <cell r="I3279">
            <v>1.8</v>
          </cell>
          <cell r="J3279" t="str">
            <v>DCB-16</v>
          </cell>
        </row>
        <row r="3280">
          <cell r="B3280" t="str">
            <v>wafer kelebek vana nikel-65DUYAR</v>
          </cell>
          <cell r="C3280" t="str">
            <v>Wafer Kelebek Vana Nikel Klapeli PN10/16 DN65</v>
          </cell>
          <cell r="E3280" t="str">
            <v>Butterfly Valve  (Wafer Type)(Nickel) PN16 DN65</v>
          </cell>
          <cell r="F3280">
            <v>33.450181463414637</v>
          </cell>
          <cell r="G3280">
            <v>25.03</v>
          </cell>
          <cell r="H3280">
            <v>20.92</v>
          </cell>
          <cell r="I3280">
            <v>2</v>
          </cell>
          <cell r="J3280" t="str">
            <v>DCB-16</v>
          </cell>
        </row>
        <row r="3281">
          <cell r="B3281" t="str">
            <v>wafer kelebek vana nikel-80DUYAR</v>
          </cell>
          <cell r="C3281" t="str">
            <v>Wafer Kelebek Vana Nikel Klapeli PN10/16 DN80</v>
          </cell>
          <cell r="E3281" t="str">
            <v>Butterfly Valve  (Wafer Type)(Nickel) PN16 DN80</v>
          </cell>
          <cell r="F3281">
            <v>41.827381463414632</v>
          </cell>
          <cell r="G3281">
            <v>31.3</v>
          </cell>
          <cell r="H3281">
            <v>26.16</v>
          </cell>
          <cell r="I3281">
            <v>2.2999999999999998</v>
          </cell>
          <cell r="J3281" t="str">
            <v>DCB-16</v>
          </cell>
        </row>
        <row r="3282">
          <cell r="B3282" t="str">
            <v>wafer kelebek vana nikel-100DUYAR</v>
          </cell>
          <cell r="C3282" t="str">
            <v>Wafer Kelebek Vana Nikel Klapeli PN10/16 DN100</v>
          </cell>
          <cell r="E3282" t="str">
            <v>Butterfly Valve  (Wafer Type)(Nickel) PN16 DN100</v>
          </cell>
          <cell r="F3282">
            <v>47.350501463414638</v>
          </cell>
          <cell r="G3282">
            <v>35.43</v>
          </cell>
          <cell r="H3282">
            <v>29.610000000000003</v>
          </cell>
          <cell r="I3282">
            <v>2.6</v>
          </cell>
          <cell r="J3282" t="str">
            <v>DCB-16</v>
          </cell>
        </row>
        <row r="3283">
          <cell r="B3283" t="str">
            <v>wafer kelebek vana nikel-125DUYAR</v>
          </cell>
          <cell r="C3283" t="str">
            <v>Wafer Kelebek Vana Nikel Klapeli PN10/16 DN125</v>
          </cell>
          <cell r="E3283" t="str">
            <v>Butterfly Valve  (Wafer Type)(Nickel) PN16 DN125</v>
          </cell>
          <cell r="F3283">
            <v>61.226341463414641</v>
          </cell>
          <cell r="G3283">
            <v>45.82</v>
          </cell>
          <cell r="H3283">
            <v>38.28</v>
          </cell>
          <cell r="I3283">
            <v>3</v>
          </cell>
          <cell r="J3283" t="str">
            <v>DCB-16</v>
          </cell>
        </row>
        <row r="3284">
          <cell r="B3284" t="str">
            <v>wafer kelebek vana nikel-150DUYAR</v>
          </cell>
          <cell r="C3284" t="str">
            <v>Wafer Kelebek Vana Nikel Klapeli PN10/16 DN150</v>
          </cell>
          <cell r="E3284" t="str">
            <v>Butterfly Valve  (Wafer Type)(Nickel) PN16 DN150</v>
          </cell>
          <cell r="F3284">
            <v>76.903110872483225</v>
          </cell>
          <cell r="G3284">
            <v>57.55</v>
          </cell>
          <cell r="H3284">
            <v>48.08</v>
          </cell>
          <cell r="I3284">
            <v>3.5</v>
          </cell>
          <cell r="J3284" t="str">
            <v>DCB-16</v>
          </cell>
        </row>
        <row r="3285">
          <cell r="B3285" t="str">
            <v>wafer kelebek vana nikel-200DUYAR</v>
          </cell>
          <cell r="C3285" t="str">
            <v>Wafer Kelebek Vana Nikel Klapeli PN10/16 DN200</v>
          </cell>
          <cell r="E3285" t="str">
            <v>Butterfly Valve  (Wafer Type)(Nickel) PN16 DN200</v>
          </cell>
          <cell r="F3285">
            <v>114.45664630872483</v>
          </cell>
          <cell r="G3285">
            <v>85.64</v>
          </cell>
          <cell r="H3285">
            <v>71.56</v>
          </cell>
          <cell r="I3285">
            <v>4</v>
          </cell>
          <cell r="J3285" t="str">
            <v>DCB-16</v>
          </cell>
        </row>
        <row r="3286">
          <cell r="B3286" t="str">
            <v>wafer kelebek vana nikel-250DUYAR</v>
          </cell>
          <cell r="C3286" t="str">
            <v>Wafer Kelebek Vana Nikel Klapeli PN10/16 DN250</v>
          </cell>
          <cell r="E3286" t="str">
            <v>Butterfly Valve  (Wafer Type)(Nickel) PN16 DN250</v>
          </cell>
          <cell r="F3286">
            <v>184.99392711864408</v>
          </cell>
          <cell r="G3286">
            <v>138.41999999999999</v>
          </cell>
          <cell r="H3286">
            <v>115.66000000000001</v>
          </cell>
          <cell r="I3286">
            <v>5</v>
          </cell>
          <cell r="J3286" t="str">
            <v>DCB-16</v>
          </cell>
        </row>
        <row r="3287">
          <cell r="B3287" t="str">
            <v>wafer kelebek vana nikel-300DUYAR</v>
          </cell>
          <cell r="C3287" t="str">
            <v>Wafer Kelebek Vana Nikel Klapeli PN10/16 DN300</v>
          </cell>
          <cell r="E3287" t="str">
            <v>Butterfly Valve  (Wafer Type)(Nickel) PN16 DN300</v>
          </cell>
          <cell r="F3287">
            <v>247.67190711864407</v>
          </cell>
          <cell r="G3287">
            <v>185.32</v>
          </cell>
          <cell r="H3287">
            <v>154.85</v>
          </cell>
          <cell r="I3287">
            <v>6</v>
          </cell>
          <cell r="J3287" t="str">
            <v>DCB-16</v>
          </cell>
        </row>
        <row r="3288">
          <cell r="B3288">
            <v>0</v>
          </cell>
          <cell r="C3288">
            <v>0</v>
          </cell>
        </row>
        <row r="3289">
          <cell r="B3289" t="str">
            <v>wafer kelebek vana nikel-32IPROSA</v>
          </cell>
          <cell r="C3289" t="str">
            <v>Wafer Kelebek Vana Nikel Klapeli PN10/16 DN32</v>
          </cell>
          <cell r="E3289" t="str">
            <v>Butterfly Valve  (Wafer Type)(Nickel) PN16 DN32</v>
          </cell>
          <cell r="F3289" t="str">
            <v>YOK</v>
          </cell>
          <cell r="G3289" t="str">
            <v>YOK</v>
          </cell>
          <cell r="H3289" t="str">
            <v>YOK</v>
          </cell>
          <cell r="I3289">
            <v>1.2</v>
          </cell>
        </row>
        <row r="3290">
          <cell r="B3290" t="str">
            <v>wafer kelebek vana nikel-40IPROSA</v>
          </cell>
          <cell r="C3290" t="str">
            <v>Wafer Kelebek Vana Nikel Klapeli PN10/16 DN40</v>
          </cell>
          <cell r="E3290" t="str">
            <v>Butterfly Valve  (Wafer Type)(Nickel) PN16 DN40</v>
          </cell>
          <cell r="F3290">
            <v>65.735770731707305</v>
          </cell>
          <cell r="G3290">
            <v>49.19</v>
          </cell>
          <cell r="H3290">
            <v>41.1</v>
          </cell>
          <cell r="I3290">
            <v>1.5</v>
          </cell>
        </row>
        <row r="3291">
          <cell r="B3291" t="str">
            <v>wafer kelebek vana nikel-50IPROSA</v>
          </cell>
          <cell r="C3291" t="str">
            <v>Wafer Kelebek Vana Nikel Klapeli PN10/16 DN50</v>
          </cell>
          <cell r="E3291" t="str">
            <v>Butterfly Valve  (Wafer Type)(Nickel) PN16 DN50</v>
          </cell>
          <cell r="F3291">
            <v>73.413730731707304</v>
          </cell>
          <cell r="G3291">
            <v>54.93</v>
          </cell>
          <cell r="H3291">
            <v>45.9</v>
          </cell>
          <cell r="I3291">
            <v>1.8</v>
          </cell>
        </row>
        <row r="3292">
          <cell r="B3292" t="str">
            <v>wafer kelebek vana nikel-65IPROSA</v>
          </cell>
          <cell r="C3292" t="str">
            <v>Wafer Kelebek Vana Nikel Klapeli PN10/16 DN65</v>
          </cell>
          <cell r="E3292" t="str">
            <v>Butterfly Valve  (Wafer Type)(Nickel) PN16 DN65</v>
          </cell>
          <cell r="F3292">
            <v>80.411841463414618</v>
          </cell>
          <cell r="G3292">
            <v>60.169999999999995</v>
          </cell>
          <cell r="H3292">
            <v>50.28</v>
          </cell>
          <cell r="I3292">
            <v>2</v>
          </cell>
        </row>
        <row r="3293">
          <cell r="B3293" t="str">
            <v>wafer kelebek vana nikel-80IPROSA</v>
          </cell>
          <cell r="C3293" t="str">
            <v>Wafer Kelebek Vana Nikel Klapeli PN10/16 DN80</v>
          </cell>
          <cell r="E3293" t="str">
            <v>Butterfly Valve  (Wafer Type)(Nickel) PN16 DN80</v>
          </cell>
          <cell r="F3293">
            <v>84.54916146341462</v>
          </cell>
          <cell r="G3293">
            <v>63.269999999999996</v>
          </cell>
          <cell r="H3293">
            <v>52.86</v>
          </cell>
          <cell r="I3293">
            <v>2.2999999999999998</v>
          </cell>
        </row>
        <row r="3294">
          <cell r="B3294" t="str">
            <v>wafer kelebek vana nikel-100IPROSA</v>
          </cell>
          <cell r="C3294" t="str">
            <v>Wafer Kelebek Vana Nikel Klapeli PN10/16 DN100</v>
          </cell>
          <cell r="E3294" t="str">
            <v>Butterfly Valve  (Wafer Type)(Nickel) PN16 DN100</v>
          </cell>
          <cell r="F3294">
            <v>100.36274146341462</v>
          </cell>
          <cell r="G3294">
            <v>75.100000000000009</v>
          </cell>
          <cell r="H3294">
            <v>62.75</v>
          </cell>
          <cell r="I3294">
            <v>2.6</v>
          </cell>
        </row>
        <row r="3295">
          <cell r="B3295" t="str">
            <v>wafer kelebek vana nikel-125IPROSA</v>
          </cell>
          <cell r="C3295" t="str">
            <v>Wafer Kelebek Vana Nikel Klapeli PN10/16 DN125</v>
          </cell>
          <cell r="E3295" t="str">
            <v>Butterfly Valve  (Wafer Type)(Nickel) PN16 DN125</v>
          </cell>
          <cell r="F3295">
            <v>140.31318146341462</v>
          </cell>
          <cell r="G3295">
            <v>104.99000000000001</v>
          </cell>
          <cell r="H3295">
            <v>87.73</v>
          </cell>
          <cell r="I3295">
            <v>3</v>
          </cell>
        </row>
        <row r="3296">
          <cell r="B3296" t="str">
            <v>wafer kelebek vana nikel-150IPROSA</v>
          </cell>
          <cell r="C3296" t="str">
            <v>Wafer Kelebek Vana Nikel Klapeli PN10/16 DN150</v>
          </cell>
          <cell r="E3296" t="str">
            <v>Butterfly Valve  (Wafer Type)(Nickel) PN16 DN150</v>
          </cell>
          <cell r="F3296">
            <v>163.3235708724832</v>
          </cell>
          <cell r="G3296">
            <v>122.21000000000001</v>
          </cell>
          <cell r="H3296">
            <v>102.11</v>
          </cell>
          <cell r="I3296">
            <v>3.5</v>
          </cell>
        </row>
        <row r="3297">
          <cell r="B3297" t="str">
            <v>wafer kelebek vana nikel-200IPROSA</v>
          </cell>
          <cell r="C3297" t="str">
            <v>Wafer Kelebek Vana Nikel Klapeli PN10/16 DN200</v>
          </cell>
          <cell r="E3297" t="str">
            <v>Butterfly Valve  (Wafer Type)(Nickel) PN16 DN200</v>
          </cell>
          <cell r="F3297">
            <v>220.25650630872482</v>
          </cell>
          <cell r="G3297">
            <v>164.81</v>
          </cell>
          <cell r="H3297">
            <v>137.70999999999998</v>
          </cell>
          <cell r="I3297">
            <v>4</v>
          </cell>
        </row>
        <row r="3298">
          <cell r="B3298" t="str">
            <v>wafer kelebek vana nikel-250IPROSA</v>
          </cell>
          <cell r="C3298" t="str">
            <v>Wafer Kelebek Vana Nikel Klapeli PN10/16 DN250</v>
          </cell>
          <cell r="E3298" t="str">
            <v>Butterfly Valve  (Wafer Type)(Nickel) PN16 DN250</v>
          </cell>
          <cell r="F3298">
            <v>384.07558711864402</v>
          </cell>
          <cell r="G3298">
            <v>287.38</v>
          </cell>
          <cell r="H3298">
            <v>240.13</v>
          </cell>
          <cell r="I3298">
            <v>5</v>
          </cell>
        </row>
        <row r="3299">
          <cell r="B3299" t="str">
            <v>wafer kelebek vana nikel-300IPROSA</v>
          </cell>
          <cell r="C3299" t="str">
            <v>Wafer Kelebek Vana Nikel Klapeli PN10/16 DN300</v>
          </cell>
          <cell r="E3299" t="str">
            <v>Butterfly Valve  (Wafer Type)(Nickel) PN16 DN300</v>
          </cell>
          <cell r="F3299">
            <v>505.87176711864396</v>
          </cell>
          <cell r="G3299">
            <v>378.51</v>
          </cell>
          <cell r="H3299">
            <v>316.27</v>
          </cell>
          <cell r="I3299">
            <v>6</v>
          </cell>
        </row>
        <row r="3300">
          <cell r="B3300">
            <v>0</v>
          </cell>
          <cell r="C3300">
            <v>0</v>
          </cell>
        </row>
        <row r="3301">
          <cell r="B3301" t="str">
            <v>wafer kelebek vana nikel-32FAF</v>
          </cell>
          <cell r="C3301" t="str">
            <v>Wafer Kelebek Vana Nikel Klapeli PN10/16 DN32</v>
          </cell>
          <cell r="E3301" t="str">
            <v>Butterfly Valve  (Wafer Type)(Nickel) PN16 DN32</v>
          </cell>
          <cell r="F3301" t="str">
            <v>YOK</v>
          </cell>
          <cell r="G3301" t="str">
            <v>YOK</v>
          </cell>
          <cell r="H3301" t="str">
            <v>YOK</v>
          </cell>
          <cell r="I3301">
            <v>1.2</v>
          </cell>
        </row>
        <row r="3302">
          <cell r="B3302" t="str">
            <v>wafer kelebek vana nikel-40FAF</v>
          </cell>
          <cell r="C3302" t="str">
            <v>Wafer Kelebek Vana Nikel Klapeli PN10/16 DN40</v>
          </cell>
          <cell r="E3302" t="str">
            <v>Butterfly Valve  (Wafer Type)(Nickel) PN16 DN40</v>
          </cell>
          <cell r="F3302">
            <v>56.314470731707317</v>
          </cell>
          <cell r="G3302">
            <v>42.14</v>
          </cell>
          <cell r="H3302">
            <v>35.21</v>
          </cell>
          <cell r="I3302">
            <v>1.5</v>
          </cell>
        </row>
        <row r="3303">
          <cell r="B3303" t="str">
            <v>wafer kelebek vana nikel-50FAF</v>
          </cell>
          <cell r="C3303" t="str">
            <v>Wafer Kelebek Vana Nikel Klapeli PN10/16 DN50</v>
          </cell>
          <cell r="E3303" t="str">
            <v>Butterfly Valve  (Wafer Type)(Nickel) PN16 DN50</v>
          </cell>
          <cell r="F3303">
            <v>60.966470731707318</v>
          </cell>
          <cell r="G3303">
            <v>45.62</v>
          </cell>
          <cell r="H3303">
            <v>38.119999999999997</v>
          </cell>
          <cell r="I3303">
            <v>1.8</v>
          </cell>
        </row>
        <row r="3304">
          <cell r="B3304" t="str">
            <v>wafer kelebek vana nikel-65FAF</v>
          </cell>
          <cell r="C3304" t="str">
            <v>Wafer Kelebek Vana Nikel Klapeli PN10/16 DN65</v>
          </cell>
          <cell r="E3304" t="str">
            <v>Butterfly Valve  (Wafer Type)(Nickel) PN16 DN65</v>
          </cell>
          <cell r="F3304">
            <v>69.913941463414631</v>
          </cell>
          <cell r="G3304">
            <v>52.32</v>
          </cell>
          <cell r="H3304">
            <v>43.71</v>
          </cell>
          <cell r="I3304">
            <v>2</v>
          </cell>
        </row>
        <row r="3305">
          <cell r="B3305" t="str">
            <v>wafer kelebek vana nikel-80FAF</v>
          </cell>
          <cell r="C3305" t="str">
            <v>Wafer Kelebek Vana Nikel Klapeli PN10/16 DN80</v>
          </cell>
          <cell r="E3305" t="str">
            <v>Butterfly Valve  (Wafer Type)(Nickel) PN16 DN80</v>
          </cell>
          <cell r="F3305">
            <v>84.475941463414628</v>
          </cell>
          <cell r="G3305">
            <v>63.21</v>
          </cell>
          <cell r="H3305">
            <v>52.82</v>
          </cell>
          <cell r="I3305">
            <v>2.2999999999999998</v>
          </cell>
        </row>
        <row r="3306">
          <cell r="B3306" t="str">
            <v>wafer kelebek vana nikel-100FAF</v>
          </cell>
          <cell r="C3306" t="str">
            <v>Wafer Kelebek Vana Nikel Klapeli PN10/16 DN100</v>
          </cell>
          <cell r="E3306" t="str">
            <v>Butterfly Valve  (Wafer Type)(Nickel) PN16 DN100</v>
          </cell>
          <cell r="F3306">
            <v>97.349941463414638</v>
          </cell>
          <cell r="G3306">
            <v>72.84</v>
          </cell>
          <cell r="H3306">
            <v>60.87</v>
          </cell>
          <cell r="I3306">
            <v>2.6</v>
          </cell>
        </row>
        <row r="3307">
          <cell r="B3307" t="str">
            <v>wafer kelebek vana nikel-125FAF</v>
          </cell>
          <cell r="C3307" t="str">
            <v>Wafer Kelebek Vana Nikel Klapeli PN10/16 DN125</v>
          </cell>
          <cell r="E3307" t="str">
            <v>Butterfly Valve  (Wafer Type)(Nickel) PN16 DN125</v>
          </cell>
          <cell r="F3307">
            <v>115.71994146341463</v>
          </cell>
          <cell r="G3307">
            <v>86.59</v>
          </cell>
          <cell r="H3307">
            <v>72.350000000000009</v>
          </cell>
          <cell r="I3307">
            <v>3</v>
          </cell>
        </row>
        <row r="3308">
          <cell r="B3308" t="str">
            <v>wafer kelebek vana nikel-150FAF</v>
          </cell>
          <cell r="C3308" t="str">
            <v>Wafer Kelebek Vana Nikel Klapeli PN10/16 DN150</v>
          </cell>
          <cell r="E3308" t="str">
            <v>Butterfly Valve  (Wafer Type)(Nickel) PN16 DN150</v>
          </cell>
          <cell r="F3308">
            <v>147.61543087248322</v>
          </cell>
          <cell r="G3308">
            <v>110.45</v>
          </cell>
          <cell r="H3308">
            <v>92.29</v>
          </cell>
          <cell r="I3308">
            <v>3.5</v>
          </cell>
        </row>
        <row r="3309">
          <cell r="B3309" t="str">
            <v>wafer kelebek vana nikel-200FAF</v>
          </cell>
          <cell r="C3309" t="str">
            <v>Wafer Kelebek Vana Nikel Klapeli PN10/16 DN200</v>
          </cell>
          <cell r="E3309" t="str">
            <v>Butterfly Valve  (Wafer Type)(Nickel) PN16 DN200</v>
          </cell>
          <cell r="F3309">
            <v>237.26664630872483</v>
          </cell>
          <cell r="G3309">
            <v>177.53</v>
          </cell>
          <cell r="H3309">
            <v>148.34</v>
          </cell>
          <cell r="I3309">
            <v>4</v>
          </cell>
        </row>
        <row r="3310">
          <cell r="B3310" t="str">
            <v>wafer kelebek vana nikel-250FAF</v>
          </cell>
          <cell r="C3310" t="str">
            <v>Wafer Kelebek Vana Nikel Klapeli PN10/16 DN250</v>
          </cell>
          <cell r="E3310" t="str">
            <v>Butterfly Valve  (Wafer Type)(Nickel) PN16 DN250</v>
          </cell>
          <cell r="F3310">
            <v>385.68992711864405</v>
          </cell>
          <cell r="G3310">
            <v>288.58999999999997</v>
          </cell>
          <cell r="H3310">
            <v>241.14</v>
          </cell>
          <cell r="I3310">
            <v>5</v>
          </cell>
        </row>
        <row r="3311">
          <cell r="B3311" t="str">
            <v>wafer kelebek vana nikel-300FAF</v>
          </cell>
          <cell r="C3311" t="str">
            <v>Wafer Kelebek Vana Nikel Klapeli PN10/16 DN300</v>
          </cell>
          <cell r="E3311" t="str">
            <v>Butterfly Valve  (Wafer Type)(Nickel) PN16 DN300</v>
          </cell>
          <cell r="F3311" t="str">
            <v>YOK</v>
          </cell>
          <cell r="G3311" t="str">
            <v>YOK</v>
          </cell>
          <cell r="H3311" t="str">
            <v>YOK</v>
          </cell>
          <cell r="I3311">
            <v>6</v>
          </cell>
        </row>
        <row r="3312">
          <cell r="B3312">
            <v>0</v>
          </cell>
          <cell r="C3312">
            <v>0</v>
          </cell>
        </row>
        <row r="3313">
          <cell r="B3313" t="str">
            <v>wafer kelebek vana nikel-32BURÇELİK</v>
          </cell>
          <cell r="C3313" t="str">
            <v>Wafer Kelebek Vana Nikel Klapeli PN10/16 DN32</v>
          </cell>
          <cell r="E3313" t="str">
            <v>Butterfly Valve  (Wafer Type)(Nickel) PN16 DN32</v>
          </cell>
          <cell r="F3313" t="str">
            <v>YOK</v>
          </cell>
          <cell r="G3313" t="str">
            <v>YOK</v>
          </cell>
          <cell r="H3313" t="str">
            <v>YOK</v>
          </cell>
          <cell r="I3313">
            <v>1.2</v>
          </cell>
        </row>
        <row r="3314">
          <cell r="B3314" t="str">
            <v>wafer kelebek vana nikel-40BURÇELİK</v>
          </cell>
          <cell r="C3314" t="str">
            <v>Wafer Kelebek Vana Nikel Klapeli PN10/16 DN40</v>
          </cell>
          <cell r="E3314" t="str">
            <v>Butterfly Valve  (Wafer Type)(Nickel) PN16 DN40</v>
          </cell>
          <cell r="F3314" t="str">
            <v>YOK</v>
          </cell>
          <cell r="G3314" t="str">
            <v>YOK</v>
          </cell>
          <cell r="H3314" t="str">
            <v>YOK</v>
          </cell>
          <cell r="I3314">
            <v>1.5</v>
          </cell>
        </row>
        <row r="3315">
          <cell r="B3315" t="str">
            <v>wafer kelebek vana nikel-50BURÇELİK</v>
          </cell>
          <cell r="C3315" t="str">
            <v>Wafer Kelebek Vana Nikel Klapeli PN10/16 DN50</v>
          </cell>
          <cell r="E3315" t="str">
            <v>Butterfly Valve  (Wafer Type)(Nickel) PN16 DN50</v>
          </cell>
          <cell r="F3315">
            <v>38.416670731707313</v>
          </cell>
          <cell r="G3315">
            <v>28.75</v>
          </cell>
          <cell r="H3315">
            <v>24.020000000000003</v>
          </cell>
          <cell r="I3315">
            <v>1.8</v>
          </cell>
        </row>
        <row r="3316">
          <cell r="B3316" t="str">
            <v>wafer kelebek vana nikel-65BURÇELİK</v>
          </cell>
          <cell r="C3316" t="str">
            <v>Wafer Kelebek Vana Nikel Klapeli PN10/16 DN65</v>
          </cell>
          <cell r="E3316" t="str">
            <v>Butterfly Valve  (Wafer Type)(Nickel) PN16 DN65</v>
          </cell>
          <cell r="F3316">
            <v>48.901691463414629</v>
          </cell>
          <cell r="G3316">
            <v>36.589999999999996</v>
          </cell>
          <cell r="H3316">
            <v>30.580000000000002</v>
          </cell>
          <cell r="I3316">
            <v>2</v>
          </cell>
        </row>
        <row r="3317">
          <cell r="B3317" t="str">
            <v>wafer kelebek vana nikel-80BURÇELİK</v>
          </cell>
          <cell r="C3317" t="str">
            <v>Wafer Kelebek Vana Nikel Klapeli PN10/16 DN80</v>
          </cell>
          <cell r="E3317" t="str">
            <v>Butterfly Valve  (Wafer Type)(Nickel) PN16 DN80</v>
          </cell>
          <cell r="F3317">
            <v>62.060191463414625</v>
          </cell>
          <cell r="G3317">
            <v>46.44</v>
          </cell>
          <cell r="H3317">
            <v>38.799999999999997</v>
          </cell>
          <cell r="I3317">
            <v>2.2999999999999998</v>
          </cell>
        </row>
        <row r="3318">
          <cell r="B3318" t="str">
            <v>wafer kelebek vana nikel-100BURÇELİK</v>
          </cell>
          <cell r="C3318" t="str">
            <v>Wafer Kelebek Vana Nikel Klapeli PN10/16 DN100</v>
          </cell>
          <cell r="E3318" t="str">
            <v>Butterfly Valve  (Wafer Type)(Nickel) PN16 DN100</v>
          </cell>
          <cell r="F3318">
            <v>71.571741463414625</v>
          </cell>
          <cell r="G3318">
            <v>53.559999999999995</v>
          </cell>
          <cell r="H3318">
            <v>44.75</v>
          </cell>
          <cell r="I3318">
            <v>2.6</v>
          </cell>
        </row>
        <row r="3319">
          <cell r="B3319" t="str">
            <v>wafer kelebek vana nikel-125BURÇELİK</v>
          </cell>
          <cell r="C3319" t="str">
            <v>Wafer Kelebek Vana Nikel Klapeli PN10/16 DN125</v>
          </cell>
          <cell r="E3319" t="str">
            <v>Butterfly Valve  (Wafer Type)(Nickel) PN16 DN125</v>
          </cell>
          <cell r="F3319">
            <v>93.575791463414632</v>
          </cell>
          <cell r="G3319">
            <v>70.02000000000001</v>
          </cell>
          <cell r="H3319">
            <v>58.51</v>
          </cell>
          <cell r="I3319">
            <v>3</v>
          </cell>
        </row>
        <row r="3320">
          <cell r="B3320" t="str">
            <v>wafer kelebek vana nikel-150BURÇELİK</v>
          </cell>
          <cell r="C3320" t="str">
            <v>Wafer Kelebek Vana Nikel Klapeli PN10/16 DN150</v>
          </cell>
          <cell r="E3320" t="str">
            <v>Butterfly Valve  (Wafer Type)(Nickel) PN16 DN150</v>
          </cell>
          <cell r="F3320">
            <v>114.82673087248321</v>
          </cell>
          <cell r="G3320">
            <v>85.92</v>
          </cell>
          <cell r="H3320">
            <v>71.790000000000006</v>
          </cell>
          <cell r="I3320">
            <v>3.5</v>
          </cell>
        </row>
        <row r="3321">
          <cell r="B3321" t="str">
            <v>wafer kelebek vana nikel-200BURÇELİK</v>
          </cell>
          <cell r="C3321" t="str">
            <v>Wafer Kelebek Vana Nikel Klapeli PN10/16 DN200</v>
          </cell>
          <cell r="E3321" t="str">
            <v>Butterfly Valve  (Wafer Type)(Nickel) PN16 DN200</v>
          </cell>
          <cell r="F3321">
            <v>168.62464630872483</v>
          </cell>
          <cell r="G3321">
            <v>126.17</v>
          </cell>
          <cell r="H3321">
            <v>105.43</v>
          </cell>
          <cell r="I3321">
            <v>4</v>
          </cell>
        </row>
        <row r="3322">
          <cell r="B3322" t="str">
            <v>wafer kelebek vana nikel-250BURÇELİK</v>
          </cell>
          <cell r="C3322" t="str">
            <v>Wafer Kelebek Vana Nikel Klapeli PN10/16 DN250</v>
          </cell>
          <cell r="E3322" t="str">
            <v>Butterfly Valve  (Wafer Type)(Nickel) PN16 DN250</v>
          </cell>
          <cell r="F3322">
            <v>263.82517711864404</v>
          </cell>
          <cell r="G3322">
            <v>197.41</v>
          </cell>
          <cell r="H3322">
            <v>164.95</v>
          </cell>
          <cell r="I3322">
            <v>5</v>
          </cell>
        </row>
        <row r="3323">
          <cell r="B3323" t="str">
            <v>wafer kelebek vana nikel-300BURÇELİK</v>
          </cell>
          <cell r="C3323" t="str">
            <v>Wafer Kelebek Vana Nikel Klapeli PN10/16 DN300</v>
          </cell>
          <cell r="E3323" t="str">
            <v>Butterfly Valve  (Wafer Type)(Nickel) PN16 DN300</v>
          </cell>
          <cell r="F3323">
            <v>328.29527711864404</v>
          </cell>
          <cell r="G3323">
            <v>245.64</v>
          </cell>
          <cell r="H3323">
            <v>205.25</v>
          </cell>
          <cell r="I3323">
            <v>6</v>
          </cell>
        </row>
        <row r="3324">
          <cell r="B3324">
            <v>0</v>
          </cell>
          <cell r="C3324">
            <v>0</v>
          </cell>
        </row>
        <row r="3325">
          <cell r="B3325" t="str">
            <v>lug kelebek vana paslanmaz-32DUYAR</v>
          </cell>
          <cell r="C3325" t="str">
            <v>Lug Kelebek Vana Paslanmaz Klapeli PN10/16 DN32</v>
          </cell>
          <cell r="F3325" t="str">
            <v>YOK</v>
          </cell>
          <cell r="G3325" t="str">
            <v>YOK</v>
          </cell>
          <cell r="H3325" t="str">
            <v>YOK</v>
          </cell>
        </row>
        <row r="3326">
          <cell r="B3326" t="str">
            <v>lug kelebek vana paslanmaz-40DUYAR</v>
          </cell>
          <cell r="C3326" t="str">
            <v>Lug Kelebek Vana Paslanmaz Klapeli PN10/16 DN40</v>
          </cell>
          <cell r="E3326" t="str">
            <v>Butterfly Valve  (Lug Type)(Stainless) PN16 DN40</v>
          </cell>
          <cell r="F3326">
            <v>42.62190146341463</v>
          </cell>
          <cell r="G3326">
            <v>31.900000000000002</v>
          </cell>
          <cell r="H3326">
            <v>26.650000000000002</v>
          </cell>
          <cell r="I3326">
            <v>1.5</v>
          </cell>
          <cell r="J3326" t="str">
            <v>DCBL-16</v>
          </cell>
        </row>
        <row r="3327">
          <cell r="B3327" t="str">
            <v>lug kelebek vana paslanmaz-50DUYAR</v>
          </cell>
          <cell r="C3327" t="str">
            <v>Lug Kelebek Vana Paslanmaz Klapeli PN10/16 DN50</v>
          </cell>
          <cell r="E3327" t="str">
            <v>Butterfly Valve  (Lug Type)(Stainless) PN16 DN50</v>
          </cell>
          <cell r="F3327">
            <v>48.133501463414632</v>
          </cell>
          <cell r="G3327">
            <v>36.019999999999996</v>
          </cell>
          <cell r="H3327">
            <v>30.1</v>
          </cell>
          <cell r="I3327">
            <v>1.8</v>
          </cell>
          <cell r="J3327" t="str">
            <v>DCBL-16</v>
          </cell>
        </row>
        <row r="3328">
          <cell r="B3328" t="str">
            <v>lug kelebek vana paslanmaz-65DUYAR</v>
          </cell>
          <cell r="C3328" t="str">
            <v>Lug Kelebek Vana Paslanmaz Klapeli PN10/16 DN65</v>
          </cell>
          <cell r="E3328" t="str">
            <v>Butterfly Valve  (Lug Type)(Stainless) PN16 DN65</v>
          </cell>
          <cell r="F3328">
            <v>57.277562926829269</v>
          </cell>
          <cell r="G3328">
            <v>42.86</v>
          </cell>
          <cell r="H3328">
            <v>35.809999999999995</v>
          </cell>
          <cell r="I3328">
            <v>2</v>
          </cell>
          <cell r="J3328" t="str">
            <v>DCBL-16</v>
          </cell>
        </row>
        <row r="3329">
          <cell r="B3329" t="str">
            <v>lug kelebek vana paslanmaz-80DUYAR</v>
          </cell>
          <cell r="C3329" t="str">
            <v>Lug Kelebek Vana Paslanmaz Klapeli PN10/16 DN80</v>
          </cell>
          <cell r="E3329" t="str">
            <v>Butterfly Valve  (Lug Type)(Stainless) PN16 DN80</v>
          </cell>
          <cell r="F3329">
            <v>75.956522926829265</v>
          </cell>
          <cell r="G3329">
            <v>56.839999999999996</v>
          </cell>
          <cell r="H3329">
            <v>47.489999999999995</v>
          </cell>
          <cell r="I3329">
            <v>2.2999999999999998</v>
          </cell>
          <cell r="J3329" t="str">
            <v>DCBL-16</v>
          </cell>
        </row>
        <row r="3330">
          <cell r="B3330" t="str">
            <v>lug kelebek vana paslanmaz-100DUYAR</v>
          </cell>
          <cell r="C3330" t="str">
            <v>Lug Kelebek Vana Paslanmaz Klapeli PN10/16 DN100</v>
          </cell>
          <cell r="E3330" t="str">
            <v>Butterfly Valve  (Lug Type)(Stainless) PN16 DN100</v>
          </cell>
          <cell r="F3330">
            <v>82.512122926829278</v>
          </cell>
          <cell r="G3330">
            <v>61.739999999999995</v>
          </cell>
          <cell r="H3330">
            <v>51.589999999999996</v>
          </cell>
          <cell r="I3330">
            <v>2.6</v>
          </cell>
          <cell r="J3330" t="str">
            <v>DCBL-16</v>
          </cell>
        </row>
        <row r="3331">
          <cell r="B3331" t="str">
            <v>lug kelebek vana paslanmaz-125DUYAR</v>
          </cell>
          <cell r="C3331" t="str">
            <v>Lug Kelebek Vana Paslanmaz Klapeli PN10/16 DN125</v>
          </cell>
          <cell r="E3331" t="str">
            <v>Butterfly Valve  (Lug Type)(Stainless) PN16 DN125</v>
          </cell>
          <cell r="F3331">
            <v>96.79188292682926</v>
          </cell>
          <cell r="G3331">
            <v>72.430000000000007</v>
          </cell>
          <cell r="H3331">
            <v>60.519999999999996</v>
          </cell>
          <cell r="I3331">
            <v>3</v>
          </cell>
          <cell r="J3331" t="str">
            <v>DCBL-16</v>
          </cell>
        </row>
        <row r="3332">
          <cell r="B3332" t="str">
            <v>lug kelebek vana paslanmaz-150DUYAR</v>
          </cell>
          <cell r="C3332" t="str">
            <v>Lug Kelebek Vana Paslanmaz Klapeli PN10/16 DN150</v>
          </cell>
          <cell r="E3332" t="str">
            <v>Butterfly Valve  (Lug Type)(Stainless) PN16 DN150</v>
          </cell>
          <cell r="F3332">
            <v>116.59806174496644</v>
          </cell>
          <cell r="G3332">
            <v>87.25</v>
          </cell>
          <cell r="H3332">
            <v>72.900000000000006</v>
          </cell>
          <cell r="I3332">
            <v>3.5</v>
          </cell>
          <cell r="J3332" t="str">
            <v>DCBL-16</v>
          </cell>
        </row>
        <row r="3333">
          <cell r="B3333" t="str">
            <v>lug kelebek vana paslanmaz-200DUYAR</v>
          </cell>
          <cell r="C3333" t="str">
            <v>Lug Kelebek Vana Paslanmaz Klapeli PN10/16 DN200</v>
          </cell>
          <cell r="E3333" t="str">
            <v>Butterfly Valve  (Lug Type)(Stainless) PN16 DN200</v>
          </cell>
          <cell r="F3333">
            <v>198.76185261744968</v>
          </cell>
          <cell r="G3333">
            <v>148.72</v>
          </cell>
          <cell r="H3333">
            <v>124.27000000000001</v>
          </cell>
          <cell r="I3333">
            <v>4</v>
          </cell>
          <cell r="J3333" t="str">
            <v>DCBL-16</v>
          </cell>
        </row>
        <row r="3334">
          <cell r="B3334" t="str">
            <v>lug kelebek vana paslanmaz-250DUYAR</v>
          </cell>
          <cell r="C3334" t="str">
            <v>Lug Kelebek Vana Paslanmaz Klapeli PN10/16 DN250</v>
          </cell>
          <cell r="E3334" t="str">
            <v>Butterfly Valve  (Lug Type)(Stainless) PN16 DN250</v>
          </cell>
          <cell r="F3334">
            <v>315.4586542372881</v>
          </cell>
          <cell r="G3334">
            <v>236.04</v>
          </cell>
          <cell r="H3334">
            <v>197.23</v>
          </cell>
          <cell r="I3334">
            <v>5</v>
          </cell>
          <cell r="J3334" t="str">
            <v>DCBL-16</v>
          </cell>
        </row>
        <row r="3335">
          <cell r="B3335" t="str">
            <v>lug kelebek vana paslanmaz-300DUYAR</v>
          </cell>
          <cell r="C3335" t="str">
            <v>Lug Kelebek Vana Paslanmaz Klapeli PN10/16 DN300</v>
          </cell>
          <cell r="E3335" t="str">
            <v>Butterfly Valve  (Lug Type)(Stainless) PN16 DN300</v>
          </cell>
          <cell r="F3335">
            <v>386.28541423728814</v>
          </cell>
          <cell r="G3335">
            <v>289.02999999999997</v>
          </cell>
          <cell r="H3335">
            <v>241.51</v>
          </cell>
          <cell r="I3335">
            <v>6</v>
          </cell>
          <cell r="J3335" t="str">
            <v>DCBL-16</v>
          </cell>
        </row>
        <row r="3336">
          <cell r="B3336">
            <v>0</v>
          </cell>
          <cell r="C3336">
            <v>0</v>
          </cell>
        </row>
        <row r="3337">
          <cell r="B3337" t="str">
            <v>lug kelebek vana nikel-32DUYAR</v>
          </cell>
          <cell r="C3337" t="str">
            <v>Lug Kelebek Vana Nikel Klapeli PN10/16 DN32</v>
          </cell>
          <cell r="F3337" t="str">
            <v>YOK</v>
          </cell>
          <cell r="G3337" t="str">
            <v>YOK</v>
          </cell>
          <cell r="H3337" t="str">
            <v>YOK</v>
          </cell>
        </row>
        <row r="3338">
          <cell r="B3338" t="str">
            <v>lug kelebek vana nikel-40DUYAR</v>
          </cell>
          <cell r="C3338" t="str">
            <v>Lug Kelebek Vana Nikel Klapeli PN10/16 DN40</v>
          </cell>
          <cell r="E3338" t="str">
            <v>Butterfly Valve  (Lug Type)(Nickel) PN16 DN40</v>
          </cell>
          <cell r="F3338">
            <v>35.565181463414632</v>
          </cell>
          <cell r="G3338">
            <v>26.62</v>
          </cell>
          <cell r="H3338">
            <v>22.240000000000002</v>
          </cell>
          <cell r="I3338">
            <v>1.5</v>
          </cell>
          <cell r="J3338" t="str">
            <v>DCBL-16</v>
          </cell>
        </row>
        <row r="3339">
          <cell r="B3339" t="str">
            <v>lug kelebek vana nikel-50DUYAR</v>
          </cell>
          <cell r="C3339" t="str">
            <v>Lug Kelebek Vana Nikel Klapeli PN10/16 DN50</v>
          </cell>
          <cell r="E3339" t="str">
            <v>Butterfly Valve  (Lug Type)(Nickel) PN16 DN50</v>
          </cell>
          <cell r="F3339">
            <v>39.152221463414634</v>
          </cell>
          <cell r="G3339">
            <v>29.3</v>
          </cell>
          <cell r="H3339">
            <v>24.48</v>
          </cell>
          <cell r="I3339">
            <v>1.8</v>
          </cell>
          <cell r="J3339" t="str">
            <v>DCBL-16</v>
          </cell>
        </row>
        <row r="3340">
          <cell r="B3340" t="str">
            <v>lug kelebek vana nikel-65DUYAR</v>
          </cell>
          <cell r="C3340" t="str">
            <v>Lug Kelebek Vana Nikel Klapeli PN10/16 DN65</v>
          </cell>
          <cell r="E3340" t="str">
            <v>Butterfly Valve  (Lug Type)(Nickel) PN16 DN65</v>
          </cell>
          <cell r="F3340">
            <v>47.654762926829264</v>
          </cell>
          <cell r="G3340">
            <v>35.659999999999997</v>
          </cell>
          <cell r="H3340">
            <v>29.8</v>
          </cell>
          <cell r="I3340">
            <v>2</v>
          </cell>
          <cell r="J3340" t="str">
            <v>DCBL-16</v>
          </cell>
        </row>
        <row r="3341">
          <cell r="B3341" t="str">
            <v>lug kelebek vana nikel-80DUYAR</v>
          </cell>
          <cell r="C3341" t="str">
            <v>Lug Kelebek Vana Nikel Klapeli PN10/16 DN80</v>
          </cell>
          <cell r="E3341" t="str">
            <v>Butterfly Valve  (Lug Type)(Nickel) PN16 DN80</v>
          </cell>
          <cell r="F3341">
            <v>61.843082926829268</v>
          </cell>
          <cell r="G3341">
            <v>46.28</v>
          </cell>
          <cell r="H3341">
            <v>38.669999999999995</v>
          </cell>
          <cell r="I3341">
            <v>2.2999999999999998</v>
          </cell>
          <cell r="J3341" t="str">
            <v>DCBL-16</v>
          </cell>
        </row>
        <row r="3342">
          <cell r="B3342" t="str">
            <v>lug kelebek vana nikel-100DUYAR</v>
          </cell>
          <cell r="C3342" t="str">
            <v>Lug Kelebek Vana Nikel Klapeli PN10/16 DN100</v>
          </cell>
          <cell r="E3342" t="str">
            <v>Butterfly Valve  (Lug Type)(Nickel) PN16 DN100</v>
          </cell>
          <cell r="F3342">
            <v>67.757162926829267</v>
          </cell>
          <cell r="G3342">
            <v>50.699999999999996</v>
          </cell>
          <cell r="H3342">
            <v>42.37</v>
          </cell>
          <cell r="I3342">
            <v>2.6</v>
          </cell>
          <cell r="J3342" t="str">
            <v>DCBL-16</v>
          </cell>
        </row>
        <row r="3343">
          <cell r="B3343" t="str">
            <v>lug kelebek vana nikel-125DUYAR</v>
          </cell>
          <cell r="C3343" t="str">
            <v>Lug Kelebek Vana Nikel Klapeli PN10/16 DN125</v>
          </cell>
          <cell r="E3343" t="str">
            <v>Butterfly Valve  (Lug Type)(Nickel) PN16 DN125</v>
          </cell>
          <cell r="F3343">
            <v>82.678442926829263</v>
          </cell>
          <cell r="G3343">
            <v>61.87</v>
          </cell>
          <cell r="H3343">
            <v>51.699999999999996</v>
          </cell>
          <cell r="I3343">
            <v>3</v>
          </cell>
          <cell r="J3343" t="str">
            <v>DCBL-16</v>
          </cell>
        </row>
        <row r="3344">
          <cell r="B3344" t="str">
            <v>lug kelebek vana nikel-150DUYAR</v>
          </cell>
          <cell r="C3344" t="str">
            <v>Lug Kelebek Vana Nikel Klapeli PN10/16 DN150</v>
          </cell>
          <cell r="E3344" t="str">
            <v>Butterfly Valve  (Lug Type)(Nickel) PN16 DN150</v>
          </cell>
          <cell r="F3344">
            <v>103.76766174496643</v>
          </cell>
          <cell r="G3344">
            <v>77.650000000000006</v>
          </cell>
          <cell r="H3344">
            <v>64.88000000000001</v>
          </cell>
          <cell r="I3344">
            <v>3.5</v>
          </cell>
          <cell r="J3344" t="str">
            <v>DCBL-16</v>
          </cell>
        </row>
        <row r="3345">
          <cell r="B3345" t="str">
            <v>lug kelebek vana nikel-200DUYAR</v>
          </cell>
          <cell r="C3345" t="str">
            <v>Lug Kelebek Vana Nikel Klapeli PN10/16 DN200</v>
          </cell>
          <cell r="E3345" t="str">
            <v>Butterfly Valve  (Lug Type)(Nickel) PN16 DN200</v>
          </cell>
          <cell r="F3345">
            <v>169.89345261744967</v>
          </cell>
          <cell r="G3345">
            <v>127.12</v>
          </cell>
          <cell r="H3345">
            <v>106.22</v>
          </cell>
          <cell r="I3345">
            <v>4</v>
          </cell>
          <cell r="J3345" t="str">
            <v>DCBL-16</v>
          </cell>
        </row>
        <row r="3346">
          <cell r="B3346" t="str">
            <v>lug kelebek vana nikel-250DUYAR</v>
          </cell>
          <cell r="C3346" t="str">
            <v>Lug Kelebek Vana Nikel Klapeli PN10/16 DN250</v>
          </cell>
          <cell r="E3346" t="str">
            <v>Butterfly Valve  (Lug Type)(Nickel) PN16 DN250</v>
          </cell>
          <cell r="F3346">
            <v>270.55225423728814</v>
          </cell>
          <cell r="G3346">
            <v>202.44</v>
          </cell>
          <cell r="H3346">
            <v>169.14999999999998</v>
          </cell>
          <cell r="I3346">
            <v>5</v>
          </cell>
          <cell r="J3346" t="str">
            <v>DCBL-16</v>
          </cell>
        </row>
        <row r="3347">
          <cell r="B3347" t="str">
            <v>lug kelebek vana nikel-300DUYAR</v>
          </cell>
          <cell r="C3347" t="str">
            <v>Lug Kelebek Vana Nikel Klapeli PN10/16 DN300</v>
          </cell>
          <cell r="E3347" t="str">
            <v>Butterfly Valve  (Lug Type)(Nickel) PN16 DN300</v>
          </cell>
          <cell r="F3347">
            <v>333.68077423728812</v>
          </cell>
          <cell r="G3347">
            <v>249.67</v>
          </cell>
          <cell r="H3347">
            <v>208.62</v>
          </cell>
          <cell r="I3347">
            <v>6</v>
          </cell>
          <cell r="J3347" t="str">
            <v>DCBL-16</v>
          </cell>
        </row>
        <row r="3348">
          <cell r="B3348" t="str">
            <v>lug kelebek vana nikel-350DUYAR</v>
          </cell>
          <cell r="C3348" t="str">
            <v>Lug Kelebek Vana Nikel Klapeli PN10/16 DN350</v>
          </cell>
          <cell r="E3348" t="str">
            <v>Butterfly Valve  (Lug Type)(Nickel) PN16 DN350</v>
          </cell>
          <cell r="F3348">
            <v>574.79509423728814</v>
          </cell>
          <cell r="G3348">
            <v>430.08</v>
          </cell>
          <cell r="H3348">
            <v>359.36</v>
          </cell>
          <cell r="I3348">
            <v>8</v>
          </cell>
          <cell r="J3348" t="str">
            <v>DCBL-16</v>
          </cell>
        </row>
        <row r="3349">
          <cell r="B3349" t="str">
            <v>lug kelebek vana nikel-400DUYAR</v>
          </cell>
          <cell r="C3349" t="str">
            <v>Lug Kelebek Vana Nikel Klapeli PN10/16 DN400</v>
          </cell>
          <cell r="E3349" t="str">
            <v>Butterfly Valve  (Lug Type)(Nickel) PN16 DN400</v>
          </cell>
          <cell r="F3349">
            <v>787.87333423728819</v>
          </cell>
          <cell r="G3349">
            <v>589.51</v>
          </cell>
          <cell r="H3349">
            <v>492.58</v>
          </cell>
          <cell r="I3349">
            <v>10</v>
          </cell>
          <cell r="J3349" t="str">
            <v>DCBL-16</v>
          </cell>
        </row>
        <row r="3350">
          <cell r="B3350">
            <v>0</v>
          </cell>
          <cell r="C3350">
            <v>0</v>
          </cell>
        </row>
        <row r="3351">
          <cell r="B3351" t="str">
            <v>prinç küresel vana-15FAF</v>
          </cell>
          <cell r="C3351" t="str">
            <v>Prinç Küresel VanaDişli ,PN16 DN15</v>
          </cell>
          <cell r="E3351" t="str">
            <v>Brass  Ball Valve PN16 DN15</v>
          </cell>
          <cell r="F3351">
            <v>3.36</v>
          </cell>
          <cell r="G3351">
            <v>2.5199999999999996</v>
          </cell>
          <cell r="H3351">
            <v>2.11</v>
          </cell>
          <cell r="I3351">
            <v>0.5</v>
          </cell>
          <cell r="J3351" t="str">
            <v>FAF 4000-1/2"</v>
          </cell>
        </row>
        <row r="3352">
          <cell r="B3352" t="str">
            <v>prinç küresel vana-20FAF</v>
          </cell>
          <cell r="C3352" t="str">
            <v>Prinç Küresel VanaDişli ,PN16 DN20</v>
          </cell>
          <cell r="E3352" t="str">
            <v>Brass  Ball Valve PN16 DN20</v>
          </cell>
          <cell r="F3352">
            <v>4.8999999999999995</v>
          </cell>
          <cell r="G3352">
            <v>3.67</v>
          </cell>
          <cell r="H3352">
            <v>3.07</v>
          </cell>
          <cell r="I3352">
            <v>0.5</v>
          </cell>
          <cell r="J3352" t="str">
            <v>FAF 4000-3/4"</v>
          </cell>
        </row>
        <row r="3353">
          <cell r="B3353" t="str">
            <v>prinç küresel vana-25FAF</v>
          </cell>
          <cell r="C3353" t="str">
            <v>Prinç Küresel VanaDişli ,PN16 DN25</v>
          </cell>
          <cell r="E3353" t="str">
            <v>Brass  Ball Valve PN16 DN25</v>
          </cell>
          <cell r="F3353">
            <v>7.2799999999999994</v>
          </cell>
          <cell r="G3353">
            <v>5.45</v>
          </cell>
          <cell r="H3353">
            <v>4.5599999999999996</v>
          </cell>
          <cell r="I3353">
            <v>0.6</v>
          </cell>
          <cell r="J3353" t="str">
            <v>FAF 4000-1"</v>
          </cell>
        </row>
        <row r="3354">
          <cell r="B3354" t="str">
            <v>prinç küresel vana-32FAF</v>
          </cell>
          <cell r="C3354" t="str">
            <v>Prinç Küresel VanaDişli ,PN16 DN32</v>
          </cell>
          <cell r="E3354" t="str">
            <v>Brass  Ball Valve PN16 DN32</v>
          </cell>
          <cell r="F3354">
            <v>13.299999999999999</v>
          </cell>
          <cell r="G3354">
            <v>9.9599999999999991</v>
          </cell>
          <cell r="H3354">
            <v>8.32</v>
          </cell>
          <cell r="I3354">
            <v>0.6</v>
          </cell>
          <cell r="J3354" t="str">
            <v>FAF 4000-11/4"</v>
          </cell>
        </row>
        <row r="3355">
          <cell r="B3355" t="str">
            <v>prinç küresel vana-40FAF</v>
          </cell>
          <cell r="C3355" t="str">
            <v>Prinç Küresel VanaDişli ,PN16 DN40</v>
          </cell>
          <cell r="E3355" t="str">
            <v>Brass  Ball Valve PN16 DN40</v>
          </cell>
          <cell r="F3355">
            <v>18.2</v>
          </cell>
          <cell r="G3355">
            <v>13.62</v>
          </cell>
          <cell r="H3355">
            <v>11.379999999999999</v>
          </cell>
          <cell r="I3355">
            <v>0.8</v>
          </cell>
          <cell r="J3355" t="str">
            <v>FAF 4000-11/2"</v>
          </cell>
        </row>
        <row r="3356">
          <cell r="B3356" t="str">
            <v>prinç küresel vana-50FAF</v>
          </cell>
          <cell r="C3356" t="str">
            <v>Prinç Küresel VanaDişli ,PN16 DN50</v>
          </cell>
          <cell r="E3356" t="str">
            <v>Brass  Ball Valve PN16 DN50</v>
          </cell>
          <cell r="F3356">
            <v>29.4</v>
          </cell>
          <cell r="G3356">
            <v>22</v>
          </cell>
          <cell r="H3356">
            <v>18.39</v>
          </cell>
          <cell r="I3356">
            <v>1</v>
          </cell>
          <cell r="J3356" t="str">
            <v>FAF 4000-2"</v>
          </cell>
        </row>
        <row r="3357">
          <cell r="B3357" t="str">
            <v>prinç küresel vana-65FAF</v>
          </cell>
          <cell r="C3357" t="str">
            <v>Prinç Küresel VanaDişli ,PN16 DN65</v>
          </cell>
          <cell r="E3357" t="str">
            <v>Brass  Ball Valve PN16 DN65</v>
          </cell>
          <cell r="F3357">
            <v>58.8</v>
          </cell>
          <cell r="G3357">
            <v>44</v>
          </cell>
          <cell r="H3357">
            <v>36.769999999999996</v>
          </cell>
          <cell r="I3357">
            <v>1.5</v>
          </cell>
          <cell r="J3357" t="str">
            <v>FAF 4000-21/2"</v>
          </cell>
        </row>
        <row r="3358">
          <cell r="B3358" t="str">
            <v>prinç küresel vana-80FAF</v>
          </cell>
          <cell r="C3358" t="str">
            <v>Prinç Küresel VanaDişli ,PN16 DN80</v>
          </cell>
          <cell r="E3358" t="str">
            <v>Brass  Ball Valve PN16 DN80</v>
          </cell>
          <cell r="F3358">
            <v>81.199999999999989</v>
          </cell>
          <cell r="G3358">
            <v>60.76</v>
          </cell>
          <cell r="H3358">
            <v>50.769999999999996</v>
          </cell>
          <cell r="I3358">
            <v>2</v>
          </cell>
          <cell r="J3358" t="str">
            <v>FAF 4000-3"</v>
          </cell>
        </row>
        <row r="3359">
          <cell r="B3359" t="str">
            <v>prinç küresel vana-100FAF</v>
          </cell>
          <cell r="C3359" t="str">
            <v>Prinç Küresel VanaDişli ,PN16 DN100</v>
          </cell>
          <cell r="E3359" t="str">
            <v>Brass  Ball Valve PN16 DN100</v>
          </cell>
          <cell r="F3359" t="str">
            <v>YOK</v>
          </cell>
          <cell r="G3359" t="str">
            <v>YOK</v>
          </cell>
          <cell r="H3359" t="str">
            <v>YOK</v>
          </cell>
        </row>
        <row r="3360">
          <cell r="B3360">
            <v>0</v>
          </cell>
          <cell r="C3360">
            <v>0</v>
          </cell>
        </row>
        <row r="3361">
          <cell r="B3361" t="str">
            <v>prinç küresel vana-15ECA</v>
          </cell>
          <cell r="C3361" t="str">
            <v>Prinç Küresel VanaDişli ,PN16 DN15</v>
          </cell>
          <cell r="E3361" t="str">
            <v>Brass  Ball Valve PN16 DN15</v>
          </cell>
          <cell r="F3361">
            <v>7.9559999999999995</v>
          </cell>
          <cell r="G3361">
            <v>5.96</v>
          </cell>
          <cell r="H3361">
            <v>4.9799999999999995</v>
          </cell>
          <cell r="I3361">
            <v>0.5</v>
          </cell>
          <cell r="J3361" t="str">
            <v>2102 122 363  (rekorlu)</v>
          </cell>
        </row>
        <row r="3362">
          <cell r="B3362" t="str">
            <v>prinç küresel vana-20ECA</v>
          </cell>
          <cell r="C3362" t="str">
            <v>Prinç Küresel VanaDişli ,PN16 DN20</v>
          </cell>
          <cell r="E3362" t="str">
            <v>Brass  Ball Valve PN16 DN20</v>
          </cell>
          <cell r="F3362">
            <v>11.287999999999998</v>
          </cell>
          <cell r="G3362">
            <v>8.4499999999999993</v>
          </cell>
          <cell r="H3362">
            <v>7.06</v>
          </cell>
          <cell r="I3362">
            <v>0.5</v>
          </cell>
          <cell r="J3362" t="str">
            <v>2103 122 364  (rekorlu)</v>
          </cell>
        </row>
        <row r="3363">
          <cell r="B3363" t="str">
            <v>prinç küresel vana-25ECA</v>
          </cell>
          <cell r="C3363" t="str">
            <v>Prinç Küresel VanaDişli ,PN16 DN25</v>
          </cell>
          <cell r="E3363" t="str">
            <v>Brass  Ball Valve PN16 DN25</v>
          </cell>
          <cell r="F3363">
            <v>18.155999999999999</v>
          </cell>
          <cell r="G3363">
            <v>13.59</v>
          </cell>
          <cell r="H3363">
            <v>11.36</v>
          </cell>
          <cell r="I3363">
            <v>0.6</v>
          </cell>
          <cell r="J3363" t="str">
            <v>2104 122 365  (rekorlu)</v>
          </cell>
        </row>
        <row r="3364">
          <cell r="B3364" t="str">
            <v>prinç küresel vana-32ECA</v>
          </cell>
          <cell r="C3364" t="str">
            <v>Prinç Küresel VanaDişli ,PN16 DN32</v>
          </cell>
          <cell r="E3364" t="str">
            <v>Brass  Ball Valve PN16 DN32</v>
          </cell>
          <cell r="F3364">
            <v>32.707999999999998</v>
          </cell>
          <cell r="G3364">
            <v>24.48</v>
          </cell>
          <cell r="H3364">
            <v>20.450000000000003</v>
          </cell>
          <cell r="I3364">
            <v>0.6</v>
          </cell>
          <cell r="J3364" t="str">
            <v>2105 122 366  (rekorlu)</v>
          </cell>
        </row>
        <row r="3365">
          <cell r="B3365" t="str">
            <v>prinç küresel vana-40ECA</v>
          </cell>
          <cell r="C3365" t="str">
            <v>Prinç Küresel VanaDişli ,PN16 DN40</v>
          </cell>
          <cell r="E3365" t="str">
            <v>Brass  Ball Valve PN16 DN40</v>
          </cell>
          <cell r="F3365">
            <v>39.407999999999994</v>
          </cell>
          <cell r="G3365">
            <v>29.490000000000002</v>
          </cell>
          <cell r="H3365">
            <v>24.64</v>
          </cell>
          <cell r="I3365">
            <v>0.8</v>
          </cell>
          <cell r="J3365" t="str">
            <v>2106 122 367  (rekorlu)</v>
          </cell>
        </row>
        <row r="3366">
          <cell r="B3366" t="str">
            <v>prinç küresel vana-50ECA</v>
          </cell>
          <cell r="C3366" t="str">
            <v>Prinç Küresel VanaDişli ,PN16 DN50</v>
          </cell>
          <cell r="E3366" t="str">
            <v>Brass  Ball Valve PN16 DN50</v>
          </cell>
          <cell r="F3366">
            <v>60.691999999999993</v>
          </cell>
          <cell r="G3366">
            <v>45.419999999999995</v>
          </cell>
          <cell r="H3366">
            <v>37.949999999999996</v>
          </cell>
          <cell r="I3366">
            <v>1</v>
          </cell>
          <cell r="J3366" t="str">
            <v>2107 122 368  (rekorlu)</v>
          </cell>
        </row>
        <row r="3367">
          <cell r="B3367" t="str">
            <v>prinç küresel vana-65ECA</v>
          </cell>
          <cell r="C3367" t="str">
            <v>Prinç Küresel VanaDişli ,PN16 DN65</v>
          </cell>
          <cell r="E3367" t="str">
            <v>Brass  Ball Valve PN16 DN65</v>
          </cell>
          <cell r="F3367" t="str">
            <v>YOK</v>
          </cell>
          <cell r="G3367" t="str">
            <v>YOK</v>
          </cell>
          <cell r="H3367" t="str">
            <v>YOK</v>
          </cell>
        </row>
        <row r="3368">
          <cell r="B3368" t="str">
            <v>prinç küresel vana-80ECA</v>
          </cell>
          <cell r="C3368" t="str">
            <v>Prinç Küresel VanaDişli ,PN16 DN80</v>
          </cell>
          <cell r="E3368" t="str">
            <v>Brass  Ball Valve PN16 DN80</v>
          </cell>
          <cell r="F3368" t="str">
            <v>YOK</v>
          </cell>
          <cell r="G3368" t="str">
            <v>YOK</v>
          </cell>
          <cell r="H3368" t="str">
            <v>YOK</v>
          </cell>
        </row>
        <row r="3369">
          <cell r="B3369" t="str">
            <v>prinç küresel vana-100ECA</v>
          </cell>
          <cell r="C3369" t="str">
            <v>Prinç Küresel VanaDişli ,PN16 DN100</v>
          </cell>
          <cell r="E3369" t="str">
            <v>Brass  Ball Valve PN16 DN100</v>
          </cell>
          <cell r="F3369" t="str">
            <v>YOK</v>
          </cell>
          <cell r="G3369" t="str">
            <v>YOK</v>
          </cell>
          <cell r="H3369" t="str">
            <v>YOK</v>
          </cell>
        </row>
        <row r="3370">
          <cell r="B3370">
            <v>0</v>
          </cell>
          <cell r="C3370">
            <v>0</v>
          </cell>
        </row>
        <row r="3371">
          <cell r="B3371" t="str">
            <v>prinç küresel vana-15DUYAR</v>
          </cell>
          <cell r="C3371" t="str">
            <v>Prinç Küresel VanaDişli ,PN16 DN15</v>
          </cell>
          <cell r="E3371" t="str">
            <v>Brass  Ball Valve PN16 DN15</v>
          </cell>
          <cell r="F3371">
            <v>4.8407999999999998</v>
          </cell>
          <cell r="G3371">
            <v>3.63</v>
          </cell>
          <cell r="H3371">
            <v>3.03</v>
          </cell>
          <cell r="I3371">
            <v>0.5</v>
          </cell>
          <cell r="J3371" t="str">
            <v>DKTD-16  1/2" (rekorlu)</v>
          </cell>
        </row>
        <row r="3372">
          <cell r="B3372" t="str">
            <v>prinç küresel vana-20DUYAR</v>
          </cell>
          <cell r="C3372" t="str">
            <v>Prinç Küresel VanaDişli ,PN16 DN20</v>
          </cell>
          <cell r="E3372" t="str">
            <v>Brass  Ball Valve PN16 DN20</v>
          </cell>
          <cell r="F3372">
            <v>7.4639999999999995</v>
          </cell>
          <cell r="G3372">
            <v>5.59</v>
          </cell>
          <cell r="H3372">
            <v>4.67</v>
          </cell>
          <cell r="I3372">
            <v>0.5</v>
          </cell>
          <cell r="J3372" t="str">
            <v>DKTD-16  3/4" (rekorlu)</v>
          </cell>
        </row>
        <row r="3373">
          <cell r="B3373" t="str">
            <v>prinç küresel vana-25DUYAR</v>
          </cell>
          <cell r="C3373" t="str">
            <v>Prinç Küresel VanaDişli ,PN16 DN25</v>
          </cell>
          <cell r="E3373" t="str">
            <v>Brass  Ball Valve PN16 DN25</v>
          </cell>
          <cell r="F3373">
            <v>12.235999999999999</v>
          </cell>
          <cell r="G3373">
            <v>9.16</v>
          </cell>
          <cell r="H3373">
            <v>7.6499999999999995</v>
          </cell>
          <cell r="I3373">
            <v>0.6</v>
          </cell>
          <cell r="J3373" t="str">
            <v>DKTD-16  1" (rekorlu)</v>
          </cell>
        </row>
        <row r="3374">
          <cell r="B3374" t="str">
            <v>prinç küresel vana-32DUYAR</v>
          </cell>
          <cell r="C3374" t="str">
            <v>Prinç Küresel VanaDişli ,PN16 DN32</v>
          </cell>
          <cell r="E3374" t="str">
            <v>Brass  Ball Valve PN16 DN32</v>
          </cell>
          <cell r="F3374">
            <v>21</v>
          </cell>
          <cell r="G3374">
            <v>15.72</v>
          </cell>
          <cell r="H3374">
            <v>13.129999999999999</v>
          </cell>
          <cell r="I3374">
            <v>0.6</v>
          </cell>
          <cell r="J3374" t="str">
            <v>DKTD-16  11/4" (rekorlu)</v>
          </cell>
        </row>
        <row r="3375">
          <cell r="B3375" t="str">
            <v>prinç küresel vana-40DUYAR</v>
          </cell>
          <cell r="C3375" t="str">
            <v>Prinç Küresel VanaDişli ,PN16 DN40</v>
          </cell>
          <cell r="E3375" t="str">
            <v>Brass  Ball Valve PN16 DN40</v>
          </cell>
          <cell r="F3375">
            <v>23.7608</v>
          </cell>
          <cell r="G3375">
            <v>17.78</v>
          </cell>
          <cell r="H3375">
            <v>14.86</v>
          </cell>
          <cell r="I3375">
            <v>0.8</v>
          </cell>
          <cell r="J3375" t="str">
            <v>DKTD-16  11/2" (rekorlu)</v>
          </cell>
        </row>
        <row r="3376">
          <cell r="B3376" t="str">
            <v>prinç küresel vana-50DUYAR</v>
          </cell>
          <cell r="C3376" t="str">
            <v>Prinç Küresel VanaDişli ,PN16 DN50</v>
          </cell>
          <cell r="E3376" t="str">
            <v>Brass  Ball Valve PN16 DN50</v>
          </cell>
          <cell r="F3376">
            <v>36.733599999999996</v>
          </cell>
          <cell r="G3376">
            <v>27.490000000000002</v>
          </cell>
          <cell r="H3376">
            <v>22.970000000000002</v>
          </cell>
          <cell r="I3376">
            <v>1</v>
          </cell>
          <cell r="J3376" t="str">
            <v>DKTD-16  2" (rekorlu)</v>
          </cell>
        </row>
        <row r="3377">
          <cell r="B3377" t="str">
            <v>prinç küresel vana-65DUYAR</v>
          </cell>
          <cell r="C3377" t="str">
            <v>Prinç Küresel VanaDişli ,PN16 DN65</v>
          </cell>
          <cell r="E3377" t="str">
            <v>Brass  Ball Valve PN16 DN65</v>
          </cell>
          <cell r="F3377">
            <v>65.991199999999992</v>
          </cell>
          <cell r="G3377">
            <v>49.379999999999995</v>
          </cell>
          <cell r="H3377">
            <v>41.26</v>
          </cell>
          <cell r="I3377">
            <v>1.5</v>
          </cell>
          <cell r="J3377" t="str">
            <v>DKTD-16  21/2" (rekorlu)</v>
          </cell>
        </row>
        <row r="3378">
          <cell r="B3378" t="str">
            <v>prinç küresel vana-80DUYAR</v>
          </cell>
          <cell r="C3378" t="str">
            <v>Prinç Küresel VanaDişli ,PN16 DN80</v>
          </cell>
          <cell r="E3378" t="str">
            <v>Brass  Ball Valve PN16 DN80</v>
          </cell>
          <cell r="F3378">
            <v>95.532799999999995</v>
          </cell>
          <cell r="G3378">
            <v>71.48</v>
          </cell>
          <cell r="H3378">
            <v>59.73</v>
          </cell>
          <cell r="I3378">
            <v>2</v>
          </cell>
          <cell r="J3378" t="str">
            <v>DKTD-16  3" (rekorlu)</v>
          </cell>
        </row>
        <row r="3379">
          <cell r="B3379" t="str">
            <v>prinç küresel vana-100DUYAR</v>
          </cell>
          <cell r="C3379" t="str">
            <v>Prinç Küresel VanaDişli ,PN16 DN100</v>
          </cell>
          <cell r="E3379" t="str">
            <v>Brass  Ball Valve PN16 DN100</v>
          </cell>
          <cell r="F3379">
            <v>183.00399999999999</v>
          </cell>
          <cell r="G3379">
            <v>136.92999999999998</v>
          </cell>
          <cell r="H3379">
            <v>114.42</v>
          </cell>
          <cell r="I3379">
            <v>2.5</v>
          </cell>
          <cell r="J3379" t="str">
            <v>DKTD-16  4" (rekorlu)</v>
          </cell>
        </row>
        <row r="3380">
          <cell r="B3380">
            <v>0</v>
          </cell>
          <cell r="C3380">
            <v>0</v>
          </cell>
        </row>
        <row r="3381">
          <cell r="B3381" t="str">
            <v>prinç küresel vana-25-15TERMO</v>
          </cell>
          <cell r="C3381" t="str">
            <v>Prinç Küresel Vana Dişli ,PN25 DN15</v>
          </cell>
          <cell r="E3381" t="str">
            <v>Brass  Ball Valve PN25 DN15</v>
          </cell>
          <cell r="F3381">
            <v>2.2439999999999998</v>
          </cell>
          <cell r="G3381">
            <v>1.68</v>
          </cell>
          <cell r="H3381">
            <v>1.41</v>
          </cell>
          <cell r="I3381">
            <v>0.5</v>
          </cell>
        </row>
        <row r="3382">
          <cell r="B3382" t="str">
            <v>prinç küresel vana-25-20TERMO</v>
          </cell>
          <cell r="C3382" t="str">
            <v>Prinç Küresel Vana Dişli ,PN25 DN20</v>
          </cell>
          <cell r="E3382" t="str">
            <v>Brass  Ball Valve PN25 DN20</v>
          </cell>
          <cell r="F3382">
            <v>3.6719999999999997</v>
          </cell>
          <cell r="G3382">
            <v>2.75</v>
          </cell>
          <cell r="H3382">
            <v>2.2999999999999998</v>
          </cell>
          <cell r="I3382">
            <v>0.5</v>
          </cell>
        </row>
        <row r="3383">
          <cell r="B3383" t="str">
            <v>prinç küresel vana-25-25TERMO</v>
          </cell>
          <cell r="C3383" t="str">
            <v>Prinç Küresel Vana Dişli ,PN25 DN25</v>
          </cell>
          <cell r="E3383" t="str">
            <v>Brass  Ball Valve PN25 DN25</v>
          </cell>
          <cell r="F3383">
            <v>6.5959999999999992</v>
          </cell>
          <cell r="G3383">
            <v>4.9399999999999995</v>
          </cell>
          <cell r="H3383">
            <v>4.13</v>
          </cell>
          <cell r="I3383">
            <v>0.6</v>
          </cell>
        </row>
        <row r="3384">
          <cell r="B3384" t="str">
            <v>prinç küresel vana-25-32TERMO</v>
          </cell>
          <cell r="C3384" t="str">
            <v>Prinç Küresel Vana Dişli ,PN25 DN32</v>
          </cell>
          <cell r="E3384" t="str">
            <v>Brass  Ball Valve PN25 DN32</v>
          </cell>
          <cell r="F3384">
            <v>11.015999999999998</v>
          </cell>
          <cell r="G3384">
            <v>8.25</v>
          </cell>
          <cell r="H3384">
            <v>6.89</v>
          </cell>
          <cell r="I3384">
            <v>0.6</v>
          </cell>
        </row>
        <row r="3385">
          <cell r="B3385" t="str">
            <v>prinç küresel vana-25-40TERMO</v>
          </cell>
          <cell r="C3385" t="str">
            <v>Prinç Küresel Vana Dişli ,PN25 DN40</v>
          </cell>
          <cell r="E3385" t="str">
            <v>Brass  Ball Valve PN25 DN40</v>
          </cell>
          <cell r="F3385">
            <v>9.2840000000000007</v>
          </cell>
          <cell r="G3385">
            <v>6.95</v>
          </cell>
          <cell r="H3385">
            <v>5.81</v>
          </cell>
          <cell r="I3385">
            <v>0.8</v>
          </cell>
        </row>
        <row r="3386">
          <cell r="B3386" t="str">
            <v>prinç küresel vana-25-50TERMO</v>
          </cell>
          <cell r="C3386" t="str">
            <v>Prinç Küresel Vana Dişli ,PN25 DN50</v>
          </cell>
          <cell r="E3386" t="str">
            <v>Brass  Ball Valve PN25 DN50</v>
          </cell>
          <cell r="F3386">
            <v>15.268000000000001</v>
          </cell>
          <cell r="G3386">
            <v>11.43</v>
          </cell>
          <cell r="H3386">
            <v>9.5499999999999989</v>
          </cell>
          <cell r="I3386">
            <v>1</v>
          </cell>
        </row>
        <row r="3387">
          <cell r="B3387" t="str">
            <v>prinç küresel vana-25-65TERMO</v>
          </cell>
          <cell r="C3387" t="str">
            <v>Prinç Küresel Vana Dişli ,PN25 DN65</v>
          </cell>
          <cell r="E3387" t="str">
            <v>Brass  Ball Valve PN25 DN65</v>
          </cell>
          <cell r="F3387" t="str">
            <v>YOK</v>
          </cell>
          <cell r="G3387" t="str">
            <v>YOK</v>
          </cell>
          <cell r="H3387" t="str">
            <v>YOK</v>
          </cell>
        </row>
        <row r="3388">
          <cell r="B3388" t="str">
            <v>prinç küresel vana-25-80TERMO</v>
          </cell>
          <cell r="C3388" t="str">
            <v>Prinç Küresel Vana Dişli ,PN25 DN80</v>
          </cell>
          <cell r="E3388" t="str">
            <v>Brass  Ball Valve PN25 DN80</v>
          </cell>
          <cell r="F3388" t="str">
            <v>YOK</v>
          </cell>
          <cell r="G3388" t="str">
            <v>YOK</v>
          </cell>
          <cell r="H3388" t="str">
            <v>YOK</v>
          </cell>
        </row>
        <row r="3389">
          <cell r="B3389">
            <v>0</v>
          </cell>
          <cell r="C3389">
            <v>0</v>
          </cell>
        </row>
        <row r="3390">
          <cell r="B3390" t="str">
            <v>prinç küresel vana-25-15VALFTEK</v>
          </cell>
          <cell r="C3390" t="str">
            <v>Prinç Küresel Vana Dişli ,PN25 DN15</v>
          </cell>
          <cell r="E3390" t="str">
            <v>Brass  Ball Valve PN25 DN15</v>
          </cell>
          <cell r="F3390">
            <v>6.5199433499999992</v>
          </cell>
          <cell r="G3390">
            <v>4.88</v>
          </cell>
          <cell r="H3390">
            <v>4.08</v>
          </cell>
          <cell r="I3390">
            <v>0.5</v>
          </cell>
        </row>
        <row r="3391">
          <cell r="B3391" t="str">
            <v>prinç küresel vana-25-20VALFTEK</v>
          </cell>
          <cell r="C3391" t="str">
            <v>Prinç Küresel Vana Dişli ,PN25 DN20</v>
          </cell>
          <cell r="E3391" t="str">
            <v>Brass  Ball Valve PN25 DN20</v>
          </cell>
          <cell r="F3391">
            <v>8.8481419499999987</v>
          </cell>
          <cell r="G3391">
            <v>6.63</v>
          </cell>
          <cell r="H3391">
            <v>5.54</v>
          </cell>
          <cell r="I3391">
            <v>0.5</v>
          </cell>
        </row>
        <row r="3392">
          <cell r="B3392" t="str">
            <v>prinç küresel vana-25-25VALFTEK</v>
          </cell>
          <cell r="C3392" t="str">
            <v>Prinç Küresel Vana Dişli ,PN25 DN25</v>
          </cell>
          <cell r="E3392" t="str">
            <v>Brass  Ball Valve PN25 DN25</v>
          </cell>
          <cell r="F3392">
            <v>13.904755299999998</v>
          </cell>
          <cell r="G3392">
            <v>10.41</v>
          </cell>
          <cell r="H3392">
            <v>8.6999999999999993</v>
          </cell>
          <cell r="I3392">
            <v>0.6</v>
          </cell>
        </row>
        <row r="3393">
          <cell r="B3393" t="str">
            <v>prinç küresel vana-25-32VALFTEK</v>
          </cell>
          <cell r="C3393" t="str">
            <v>Prinç Küresel Vana Dişli ,PN25 DN32</v>
          </cell>
          <cell r="E3393" t="str">
            <v>Brass  Ball Valve PN25 DN32</v>
          </cell>
          <cell r="F3393">
            <v>22.804314999999995</v>
          </cell>
          <cell r="G3393">
            <v>17.07</v>
          </cell>
          <cell r="H3393">
            <v>14.26</v>
          </cell>
          <cell r="I3393">
            <v>0.6</v>
          </cell>
        </row>
        <row r="3394">
          <cell r="B3394" t="str">
            <v>prinç küresel vana-25-40VALFTEK</v>
          </cell>
          <cell r="C3394" t="str">
            <v>Prinç Küresel Vana Dişli ,PN25 DN40</v>
          </cell>
          <cell r="E3394" t="str">
            <v>Brass  Ball Valve PN25 DN40</v>
          </cell>
          <cell r="F3394">
            <v>25.926957449999996</v>
          </cell>
          <cell r="G3394">
            <v>19.400000000000002</v>
          </cell>
          <cell r="H3394">
            <v>16.21</v>
          </cell>
          <cell r="I3394">
            <v>0.8</v>
          </cell>
        </row>
        <row r="3395">
          <cell r="B3395" t="str">
            <v>prinç küresel vana-25-50VALFTEK</v>
          </cell>
          <cell r="C3395" t="str">
            <v>Prinç Küresel Vana Dişli ,PN25 DN50</v>
          </cell>
          <cell r="E3395" t="str">
            <v>Brass  Ball Valve PN25 DN50</v>
          </cell>
          <cell r="F3395">
            <v>40.859360199999998</v>
          </cell>
          <cell r="G3395">
            <v>30.580000000000002</v>
          </cell>
          <cell r="H3395">
            <v>25.55</v>
          </cell>
          <cell r="I3395">
            <v>1</v>
          </cell>
        </row>
        <row r="3396">
          <cell r="B3396" t="str">
            <v>prinç küresel vana-25-65VALFTEK</v>
          </cell>
          <cell r="C3396" t="str">
            <v>Prinç Küresel Vana Dişli ,PN25 DN65</v>
          </cell>
          <cell r="E3396" t="str">
            <v>Brass  Ball Valve PN25 DN65</v>
          </cell>
          <cell r="F3396" t="str">
            <v>YOK</v>
          </cell>
          <cell r="G3396" t="str">
            <v>YOK</v>
          </cell>
          <cell r="H3396" t="str">
            <v>YOK</v>
          </cell>
        </row>
        <row r="3397">
          <cell r="B3397" t="str">
            <v>prinç küresel vana-25-80VALFTEK</v>
          </cell>
          <cell r="C3397" t="str">
            <v>Prinç Küresel Vana Dişli ,PN25 DN80</v>
          </cell>
          <cell r="E3397" t="str">
            <v>Brass  Ball Valve PN25 DN80</v>
          </cell>
          <cell r="F3397" t="str">
            <v>YOK</v>
          </cell>
          <cell r="G3397" t="str">
            <v>YOK</v>
          </cell>
          <cell r="H3397" t="str">
            <v>YOK</v>
          </cell>
        </row>
        <row r="3398">
          <cell r="B3398">
            <v>0</v>
          </cell>
          <cell r="C3398">
            <v>0</v>
          </cell>
        </row>
        <row r="3399">
          <cell r="B3399" t="str">
            <v>prinç küresel vana-25-15ECA</v>
          </cell>
          <cell r="C3399" t="str">
            <v>Prinç Küresel Vana Dişli ,PN25 DN15</v>
          </cell>
          <cell r="E3399" t="str">
            <v>Brass  Ball Valve PN25 DN15</v>
          </cell>
          <cell r="F3399">
            <v>10.335999999999999</v>
          </cell>
          <cell r="G3399">
            <v>7.74</v>
          </cell>
          <cell r="H3399">
            <v>6.47</v>
          </cell>
          <cell r="I3399">
            <v>0.5</v>
          </cell>
          <cell r="J3399" t="str">
            <v>2102 122 152  (rekorlu)</v>
          </cell>
        </row>
        <row r="3400">
          <cell r="B3400" t="str">
            <v>prinç küresel vana-25-20ECA</v>
          </cell>
          <cell r="C3400" t="str">
            <v>Prinç Küresel Vana Dişli ,PN25 DN20</v>
          </cell>
          <cell r="E3400" t="str">
            <v>Brass  Ball Valve PN25 DN20</v>
          </cell>
          <cell r="F3400">
            <v>13.939999999999998</v>
          </cell>
          <cell r="G3400">
            <v>10.44</v>
          </cell>
          <cell r="H3400">
            <v>8.7200000000000006</v>
          </cell>
          <cell r="I3400">
            <v>0.5</v>
          </cell>
          <cell r="J3400" t="str">
            <v>2103 122 153  (rekorlu)</v>
          </cell>
        </row>
        <row r="3401">
          <cell r="B3401" t="str">
            <v>prinç küresel vana-25-25ECA</v>
          </cell>
          <cell r="C3401" t="str">
            <v>Prinç Küresel Vana Dişli ,PN25 DN25</v>
          </cell>
          <cell r="E3401" t="str">
            <v>Brass  Ball Valve PN25 DN25</v>
          </cell>
          <cell r="F3401">
            <v>21.963999999999999</v>
          </cell>
          <cell r="G3401">
            <v>16.440000000000001</v>
          </cell>
          <cell r="H3401">
            <v>13.74</v>
          </cell>
          <cell r="I3401">
            <v>0.6</v>
          </cell>
          <cell r="J3401" t="str">
            <v>2104 122 154  (rekorlu)</v>
          </cell>
        </row>
        <row r="3402">
          <cell r="B3402" t="str">
            <v>prinç küresel vana-25-32ECA</v>
          </cell>
          <cell r="C3402" t="str">
            <v>Prinç Küresel Vana Dişli ,PN25 DN32</v>
          </cell>
          <cell r="E3402" t="str">
            <v>Brass  Ball Valve PN25 DN32</v>
          </cell>
          <cell r="F3402">
            <v>36.039999999999992</v>
          </cell>
          <cell r="G3402">
            <v>26.970000000000002</v>
          </cell>
          <cell r="H3402">
            <v>22.540000000000003</v>
          </cell>
          <cell r="I3402">
            <v>0.6</v>
          </cell>
          <cell r="J3402" t="str">
            <v>2105 122 155  (rekorlu)</v>
          </cell>
        </row>
        <row r="3403">
          <cell r="B3403" t="str">
            <v>prinç küresel vana-25-40ECA</v>
          </cell>
          <cell r="C3403" t="str">
            <v>Prinç Küresel Vana Dişli ,PN25 DN40</v>
          </cell>
          <cell r="E3403" t="str">
            <v>Brass  Ball Valve PN25 DN40</v>
          </cell>
          <cell r="F3403">
            <v>43.76</v>
          </cell>
          <cell r="G3403">
            <v>32.75</v>
          </cell>
          <cell r="H3403">
            <v>27.360000000000003</v>
          </cell>
          <cell r="I3403">
            <v>0.8</v>
          </cell>
          <cell r="J3403" t="str">
            <v>2106 122 156  (rekorlu)</v>
          </cell>
        </row>
        <row r="3404">
          <cell r="B3404" t="str">
            <v>prinç küresel vana-25-50ECA</v>
          </cell>
          <cell r="C3404" t="str">
            <v>Prinç Küresel Vana Dişli ,PN25 DN50</v>
          </cell>
          <cell r="E3404" t="str">
            <v>Brass  Ball Valve PN25 DN50</v>
          </cell>
          <cell r="F3404">
            <v>67.355999999999995</v>
          </cell>
          <cell r="G3404">
            <v>50.4</v>
          </cell>
          <cell r="H3404">
            <v>42.12</v>
          </cell>
          <cell r="I3404">
            <v>1</v>
          </cell>
          <cell r="J3404" t="str">
            <v>2107 122 157  (rekorlu)</v>
          </cell>
        </row>
        <row r="3405">
          <cell r="B3405" t="str">
            <v>prinç küresel vana-25-65ECA</v>
          </cell>
          <cell r="C3405" t="str">
            <v>Prinç Küresel Vana Dişli ,PN25 DN65</v>
          </cell>
          <cell r="E3405" t="str">
            <v>Brass  Ball Valve PN25 DN65</v>
          </cell>
          <cell r="F3405">
            <v>150.61599999999999</v>
          </cell>
          <cell r="G3405">
            <v>112.7</v>
          </cell>
          <cell r="H3405">
            <v>94.17</v>
          </cell>
          <cell r="I3405">
            <v>1.5</v>
          </cell>
          <cell r="J3405" t="str">
            <v>2108 122 158  (rekorlu)</v>
          </cell>
        </row>
        <row r="3406">
          <cell r="B3406" t="str">
            <v>prinç küresel vana-25-80ECA</v>
          </cell>
          <cell r="C3406" t="str">
            <v>Prinç Küresel Vana Dişli ,PN25 DN80</v>
          </cell>
          <cell r="E3406" t="str">
            <v>Brass  Ball Valve PN25 DN80</v>
          </cell>
          <cell r="F3406">
            <v>228.42</v>
          </cell>
          <cell r="G3406">
            <v>170.91</v>
          </cell>
          <cell r="H3406">
            <v>142.81</v>
          </cell>
          <cell r="I3406">
            <v>2</v>
          </cell>
          <cell r="J3406" t="str">
            <v>2109 122 159  (rekorlu)</v>
          </cell>
        </row>
        <row r="3407">
          <cell r="B3407">
            <v>0</v>
          </cell>
          <cell r="C3407">
            <v>0</v>
          </cell>
        </row>
        <row r="3408">
          <cell r="B3408" t="str">
            <v>Prinç Pislik Tutucu-15DUYAR</v>
          </cell>
          <cell r="C3408" t="str">
            <v>Prinç Pislik Tutucu DN15</v>
          </cell>
          <cell r="E3408" t="str">
            <v>Brass Strainer PN16 DN15</v>
          </cell>
          <cell r="F3408">
            <v>1.4976</v>
          </cell>
          <cell r="G3408">
            <v>1.1300000000000001</v>
          </cell>
          <cell r="H3408">
            <v>0.94000000000000006</v>
          </cell>
          <cell r="I3408">
            <v>0.5</v>
          </cell>
          <cell r="J3408" t="str">
            <v>DPTP-16</v>
          </cell>
        </row>
        <row r="3409">
          <cell r="B3409" t="str">
            <v>Prinç Pislik Tutucu-20DUYAR</v>
          </cell>
          <cell r="C3409" t="str">
            <v>Prinç Pislik Tutucu DN20</v>
          </cell>
          <cell r="E3409" t="str">
            <v>Brass Strainer PN16 DN20</v>
          </cell>
          <cell r="F3409">
            <v>2.0975999999999999</v>
          </cell>
          <cell r="G3409">
            <v>1.57</v>
          </cell>
          <cell r="H3409">
            <v>1.32</v>
          </cell>
          <cell r="I3409">
            <v>0.5</v>
          </cell>
          <cell r="J3409" t="str">
            <v>DPTP-16</v>
          </cell>
        </row>
        <row r="3410">
          <cell r="B3410" t="str">
            <v>Prinç Pislik Tutucu-25DUYAR</v>
          </cell>
          <cell r="C3410" t="str">
            <v>Prinç Pislik Tutucu DN25</v>
          </cell>
          <cell r="E3410" t="str">
            <v>Brass Strainer PN16 DN25</v>
          </cell>
          <cell r="F3410">
            <v>3.6479999999999997</v>
          </cell>
          <cell r="G3410">
            <v>2.73</v>
          </cell>
          <cell r="H3410">
            <v>2.2899999999999996</v>
          </cell>
          <cell r="I3410">
            <v>0.6</v>
          </cell>
          <cell r="J3410" t="str">
            <v>DPTP-16</v>
          </cell>
        </row>
        <row r="3411">
          <cell r="B3411" t="str">
            <v>Prinç Pislik Tutucu-32DUYAR</v>
          </cell>
          <cell r="C3411" t="str">
            <v>Prinç Pislik Tutucu DN32</v>
          </cell>
          <cell r="E3411" t="str">
            <v>Brass Strainer PN16 DN32</v>
          </cell>
          <cell r="F3411">
            <v>6.24</v>
          </cell>
          <cell r="G3411">
            <v>4.67</v>
          </cell>
          <cell r="H3411">
            <v>3.9099999999999997</v>
          </cell>
          <cell r="I3411">
            <v>0.6</v>
          </cell>
          <cell r="J3411" t="str">
            <v>DPTP-16</v>
          </cell>
        </row>
        <row r="3412">
          <cell r="B3412" t="str">
            <v>Prinç Pislik Tutucu-40DUYAR</v>
          </cell>
          <cell r="C3412" t="str">
            <v>Prinç Pislik Tutucu DN40</v>
          </cell>
          <cell r="E3412" t="str">
            <v>Brass Strainer PN16 DN40</v>
          </cell>
          <cell r="F3412">
            <v>8.4863999999999997</v>
          </cell>
          <cell r="G3412">
            <v>6.35</v>
          </cell>
          <cell r="H3412">
            <v>5.31</v>
          </cell>
          <cell r="I3412">
            <v>0.8</v>
          </cell>
          <cell r="J3412" t="str">
            <v>DPTP-16</v>
          </cell>
        </row>
        <row r="3413">
          <cell r="B3413" t="str">
            <v>Prinç Pislik Tutucu-50DUYAR</v>
          </cell>
          <cell r="C3413" t="str">
            <v>Prinç Pislik Tutucu DN50</v>
          </cell>
          <cell r="E3413" t="str">
            <v>Brass Strainer PN16 DN50</v>
          </cell>
          <cell r="F3413">
            <v>12.979199999999999</v>
          </cell>
          <cell r="G3413">
            <v>9.7200000000000006</v>
          </cell>
          <cell r="H3413">
            <v>8.1199999999999992</v>
          </cell>
          <cell r="I3413">
            <v>1</v>
          </cell>
          <cell r="J3413" t="str">
            <v>DPTP-16</v>
          </cell>
        </row>
        <row r="3414">
          <cell r="B3414">
            <v>0</v>
          </cell>
          <cell r="C3414">
            <v>0</v>
          </cell>
        </row>
        <row r="3415">
          <cell r="B3415" t="str">
            <v>Prinç Pislik Tutucu-15ECA</v>
          </cell>
          <cell r="C3415" t="str">
            <v>Prinç Pislik Tutucu DN15</v>
          </cell>
          <cell r="E3415" t="str">
            <v>Brass Strainer PN16 DN15</v>
          </cell>
          <cell r="F3415">
            <v>4.42</v>
          </cell>
          <cell r="G3415">
            <v>3.3099999999999996</v>
          </cell>
          <cell r="H3415">
            <v>2.7699999999999996</v>
          </cell>
          <cell r="I3415">
            <v>0.5</v>
          </cell>
        </row>
        <row r="3416">
          <cell r="B3416" t="str">
            <v>Prinç Pislik Tutucu-20ECA</v>
          </cell>
          <cell r="C3416" t="str">
            <v>Prinç Pislik Tutucu DN20</v>
          </cell>
          <cell r="E3416" t="str">
            <v>Brass Strainer PN16 DN20</v>
          </cell>
          <cell r="F3416">
            <v>5.3719999999999999</v>
          </cell>
          <cell r="G3416">
            <v>4.0199999999999996</v>
          </cell>
          <cell r="H3416">
            <v>3.36</v>
          </cell>
          <cell r="I3416">
            <v>0.5</v>
          </cell>
        </row>
        <row r="3417">
          <cell r="B3417" t="str">
            <v>Prinç Pislik Tutucu-25ECA</v>
          </cell>
          <cell r="C3417" t="str">
            <v>Prinç Pislik Tutucu DN25</v>
          </cell>
          <cell r="E3417" t="str">
            <v>Brass Strainer PN16 DN25</v>
          </cell>
          <cell r="F3417">
            <v>7.6159999999999988</v>
          </cell>
          <cell r="G3417">
            <v>5.7</v>
          </cell>
          <cell r="H3417">
            <v>4.7699999999999996</v>
          </cell>
          <cell r="I3417">
            <v>0.6</v>
          </cell>
        </row>
        <row r="3418">
          <cell r="B3418" t="str">
            <v>Prinç Pislik Tutucu-32ECA</v>
          </cell>
          <cell r="C3418" t="str">
            <v>Prinç Pislik Tutucu DN32</v>
          </cell>
          <cell r="E3418" t="str">
            <v>Brass Strainer PN16 DN32</v>
          </cell>
          <cell r="F3418">
            <v>12.443999999999999</v>
          </cell>
          <cell r="G3418">
            <v>9.32</v>
          </cell>
          <cell r="H3418">
            <v>7.7799999999999994</v>
          </cell>
          <cell r="I3418">
            <v>0.6</v>
          </cell>
        </row>
        <row r="3419">
          <cell r="B3419" t="str">
            <v>Prinç Pislik Tutucu-40ECA</v>
          </cell>
          <cell r="C3419" t="str">
            <v>Prinç Pislik Tutucu DN40</v>
          </cell>
          <cell r="E3419" t="str">
            <v>Brass Strainer PN16 DN40</v>
          </cell>
          <cell r="F3419">
            <v>16.183999999999997</v>
          </cell>
          <cell r="G3419">
            <v>12.11</v>
          </cell>
          <cell r="H3419">
            <v>10.119999999999999</v>
          </cell>
          <cell r="I3419">
            <v>0.8</v>
          </cell>
        </row>
        <row r="3420">
          <cell r="B3420" t="str">
            <v>Prinç Pislik Tutucu-50ECA</v>
          </cell>
          <cell r="C3420" t="str">
            <v>Prinç Pislik Tutucu DN50</v>
          </cell>
          <cell r="E3420" t="str">
            <v>Brass Strainer PN16 DN50</v>
          </cell>
          <cell r="F3420">
            <v>28.491999999999997</v>
          </cell>
          <cell r="G3420">
            <v>21.32</v>
          </cell>
          <cell r="H3420">
            <v>17.82</v>
          </cell>
          <cell r="I3420">
            <v>1</v>
          </cell>
        </row>
        <row r="3421">
          <cell r="B3421">
            <v>0</v>
          </cell>
          <cell r="C3421">
            <v>0</v>
          </cell>
        </row>
        <row r="3422">
          <cell r="B3422" t="str">
            <v>Prinç Pislik Tutucu-15FAF</v>
          </cell>
          <cell r="C3422" t="str">
            <v>Prinç Pislik Tutucu DN15</v>
          </cell>
          <cell r="E3422" t="str">
            <v>Brass Strainer PN16 DN15</v>
          </cell>
          <cell r="F3422">
            <v>2.2399999999999998</v>
          </cell>
          <cell r="G3422">
            <v>1.68</v>
          </cell>
          <cell r="H3422">
            <v>1.41</v>
          </cell>
          <cell r="I3422">
            <v>0.5</v>
          </cell>
        </row>
        <row r="3423">
          <cell r="B3423" t="str">
            <v>Prinç Pislik Tutucu-20FAF</v>
          </cell>
          <cell r="C3423" t="str">
            <v>Prinç Pislik Tutucu DN20</v>
          </cell>
          <cell r="E3423" t="str">
            <v>Brass Strainer PN16 DN20</v>
          </cell>
          <cell r="F3423">
            <v>3.36</v>
          </cell>
          <cell r="G3423">
            <v>2.5199999999999996</v>
          </cell>
          <cell r="H3423">
            <v>2.11</v>
          </cell>
          <cell r="I3423">
            <v>0.5</v>
          </cell>
        </row>
        <row r="3424">
          <cell r="B3424" t="str">
            <v>Prinç Pislik Tutucu-25FAF</v>
          </cell>
          <cell r="C3424" t="str">
            <v>Prinç Pislik Tutucu DN25</v>
          </cell>
          <cell r="E3424" t="str">
            <v>Brass Strainer PN16 DN25</v>
          </cell>
          <cell r="F3424">
            <v>5.18</v>
          </cell>
          <cell r="G3424">
            <v>3.88</v>
          </cell>
          <cell r="H3424">
            <v>3.2399999999999998</v>
          </cell>
          <cell r="I3424">
            <v>0.6</v>
          </cell>
        </row>
        <row r="3425">
          <cell r="B3425" t="str">
            <v>Prinç Pislik Tutucu-32FAF</v>
          </cell>
          <cell r="C3425" t="str">
            <v>Prinç Pislik Tutucu DN32</v>
          </cell>
          <cell r="E3425" t="str">
            <v>Brass Strainer PN16 DN32</v>
          </cell>
          <cell r="F3425">
            <v>9.0299999999999994</v>
          </cell>
          <cell r="G3425">
            <v>6.76</v>
          </cell>
          <cell r="H3425">
            <v>5.6499999999999995</v>
          </cell>
          <cell r="I3425">
            <v>0.6</v>
          </cell>
        </row>
        <row r="3426">
          <cell r="B3426" t="str">
            <v>Prinç Pislik Tutucu-40FAF</v>
          </cell>
          <cell r="C3426" t="str">
            <v>Prinç Pislik Tutucu DN40</v>
          </cell>
          <cell r="E3426" t="str">
            <v>Brass Strainer PN16 DN40</v>
          </cell>
          <cell r="F3426">
            <v>13.299999999999999</v>
          </cell>
          <cell r="G3426">
            <v>9.9599999999999991</v>
          </cell>
          <cell r="H3426">
            <v>8.32</v>
          </cell>
          <cell r="I3426">
            <v>0.8</v>
          </cell>
        </row>
        <row r="3427">
          <cell r="B3427" t="str">
            <v>Prinç Pislik Tutucu-50FAF</v>
          </cell>
          <cell r="C3427" t="str">
            <v>Prinç Pislik Tutucu DN50</v>
          </cell>
          <cell r="E3427" t="str">
            <v>Brass Strainer PN16 DN50</v>
          </cell>
          <cell r="F3427">
            <v>23.799999999999997</v>
          </cell>
          <cell r="G3427">
            <v>17.810000000000002</v>
          </cell>
          <cell r="H3427">
            <v>14.879999999999999</v>
          </cell>
          <cell r="I3427">
            <v>1</v>
          </cell>
        </row>
        <row r="3428">
          <cell r="B3428">
            <v>0</v>
          </cell>
          <cell r="C3428">
            <v>0</v>
          </cell>
        </row>
        <row r="3429">
          <cell r="B3429" t="str">
            <v>Prinç Yaylı Çekvalf-15DUYAR</v>
          </cell>
          <cell r="C3429" t="str">
            <v>Prinç Yaylı Çekvalf DN15</v>
          </cell>
          <cell r="E3429" t="str">
            <v>Brass Check Valve PN10/6  DN15</v>
          </cell>
          <cell r="F3429">
            <v>1.4976</v>
          </cell>
          <cell r="G3429">
            <v>1.1300000000000001</v>
          </cell>
          <cell r="H3429">
            <v>0.94000000000000006</v>
          </cell>
          <cell r="I3429">
            <v>0.5</v>
          </cell>
          <cell r="J3429" t="str">
            <v>DCVP-16</v>
          </cell>
        </row>
        <row r="3430">
          <cell r="B3430" t="str">
            <v>Prinç Yaylı Çekvalf-20DUYAR</v>
          </cell>
          <cell r="C3430" t="str">
            <v>Prinç Yaylı Çekvalf DN20</v>
          </cell>
          <cell r="E3430" t="str">
            <v>Brass Check Valve PN10/6  DN20</v>
          </cell>
          <cell r="F3430">
            <v>2.1983999999999999</v>
          </cell>
          <cell r="G3430">
            <v>1.65</v>
          </cell>
          <cell r="H3430">
            <v>1.3800000000000001</v>
          </cell>
          <cell r="I3430">
            <v>0.5</v>
          </cell>
          <cell r="J3430" t="str">
            <v>DCVP-16</v>
          </cell>
        </row>
        <row r="3431">
          <cell r="B3431" t="str">
            <v>Prinç Yaylı Çekvalf-25DUYAR</v>
          </cell>
          <cell r="C3431" t="str">
            <v>Prinç Yaylı Çekvalf DN25</v>
          </cell>
          <cell r="E3431" t="str">
            <v>Brass Check Valve PN10/6  DN25</v>
          </cell>
          <cell r="F3431">
            <v>2.7455999999999996</v>
          </cell>
          <cell r="G3431">
            <v>2.0599999999999996</v>
          </cell>
          <cell r="H3431">
            <v>1.72</v>
          </cell>
          <cell r="I3431">
            <v>0.6</v>
          </cell>
          <cell r="J3431" t="str">
            <v>DCVP-16</v>
          </cell>
        </row>
        <row r="3432">
          <cell r="B3432" t="str">
            <v>Prinç Yaylı Çekvalf-32DUYAR</v>
          </cell>
          <cell r="C3432" t="str">
            <v>Prinç Yaylı Çekvalf DN32</v>
          </cell>
          <cell r="E3432" t="str">
            <v>Brass Check Valve PN10/6  DN32</v>
          </cell>
          <cell r="F3432">
            <v>4.4927999999999999</v>
          </cell>
          <cell r="G3432">
            <v>3.3699999999999997</v>
          </cell>
          <cell r="H3432">
            <v>2.8099999999999996</v>
          </cell>
          <cell r="I3432">
            <v>0.6</v>
          </cell>
          <cell r="J3432" t="str">
            <v>DCVP-16</v>
          </cell>
        </row>
        <row r="3433">
          <cell r="B3433" t="str">
            <v>Prinç Yaylı Çekvalf-40DUYAR</v>
          </cell>
          <cell r="C3433" t="str">
            <v>Prinç Yaylı Çekvalf DN40</v>
          </cell>
          <cell r="E3433" t="str">
            <v>Brass Check Valve PN10/6  DN40</v>
          </cell>
          <cell r="F3433">
            <v>5.4911999999999992</v>
          </cell>
          <cell r="G3433">
            <v>4.1099999999999994</v>
          </cell>
          <cell r="H3433">
            <v>3.44</v>
          </cell>
          <cell r="I3433">
            <v>0.8</v>
          </cell>
          <cell r="J3433" t="str">
            <v>DCVP-16</v>
          </cell>
        </row>
        <row r="3434">
          <cell r="B3434" t="str">
            <v>Prinç Yaylı Çekvalf-50DUYAR</v>
          </cell>
          <cell r="C3434" t="str">
            <v>Prinç Yaylı Çekvalf DN50</v>
          </cell>
          <cell r="E3434" t="str">
            <v>Brass Check Valve PN10/6  DN50</v>
          </cell>
          <cell r="F3434">
            <v>10.0992</v>
          </cell>
          <cell r="G3434">
            <v>7.56</v>
          </cell>
          <cell r="H3434">
            <v>6.3199999999999994</v>
          </cell>
          <cell r="I3434">
            <v>1</v>
          </cell>
          <cell r="J3434" t="str">
            <v>DCVP-16</v>
          </cell>
        </row>
        <row r="3435">
          <cell r="B3435" t="str">
            <v>Prinç Yaylı Çekvalf-65DUYAR</v>
          </cell>
          <cell r="C3435" t="str">
            <v>Prinç Yaylı Çekvalf DN65</v>
          </cell>
          <cell r="E3435" t="str">
            <v>Brass Check Valve PN10/6  DN65</v>
          </cell>
          <cell r="F3435">
            <v>19.968</v>
          </cell>
          <cell r="G3435">
            <v>14.95</v>
          </cell>
          <cell r="H3435">
            <v>12.49</v>
          </cell>
          <cell r="I3435">
            <v>1.5</v>
          </cell>
          <cell r="J3435" t="str">
            <v>DCVP-16</v>
          </cell>
        </row>
        <row r="3436">
          <cell r="B3436" t="str">
            <v>Prinç Yaylı Çekvalf-80DUYAR</v>
          </cell>
          <cell r="C3436" t="str">
            <v>Prinç Yaylı Çekvalf DN80</v>
          </cell>
          <cell r="E3436" t="str">
            <v>Brass Check Valve PN10/6  DN80</v>
          </cell>
          <cell r="F3436">
            <v>29.951999999999998</v>
          </cell>
          <cell r="G3436">
            <v>22.42</v>
          </cell>
          <cell r="H3436">
            <v>18.73</v>
          </cell>
          <cell r="I3436">
            <v>2</v>
          </cell>
          <cell r="J3436" t="str">
            <v>DCVP-16</v>
          </cell>
        </row>
        <row r="3437">
          <cell r="B3437" t="str">
            <v>Prinç Yaylı Çekvalf-100DUYAR</v>
          </cell>
          <cell r="C3437" t="str">
            <v>Prinç Yaylı Çekvalf DN100</v>
          </cell>
          <cell r="E3437" t="str">
            <v>Brass Check Valve PN10/6  DN100</v>
          </cell>
          <cell r="F3437">
            <v>64.972800000000007</v>
          </cell>
          <cell r="G3437">
            <v>48.62</v>
          </cell>
          <cell r="H3437">
            <v>40.629999999999995</v>
          </cell>
          <cell r="I3437">
            <v>3</v>
          </cell>
          <cell r="J3437" t="str">
            <v>DCVP-16</v>
          </cell>
        </row>
        <row r="3438">
          <cell r="B3438">
            <v>0</v>
          </cell>
          <cell r="C3438">
            <v>0</v>
          </cell>
        </row>
        <row r="3439">
          <cell r="B3439" t="str">
            <v>Prinç Yaylı Çekvalf-15ECA</v>
          </cell>
          <cell r="C3439" t="str">
            <v>Prinç Yaylı Çekvalf DN15</v>
          </cell>
          <cell r="E3439" t="str">
            <v>Brass Check Valve PN10/6  DN15</v>
          </cell>
          <cell r="F3439">
            <v>6.0519999999999996</v>
          </cell>
          <cell r="G3439">
            <v>4.5299999999999994</v>
          </cell>
          <cell r="H3439">
            <v>3.7899999999999996</v>
          </cell>
          <cell r="I3439">
            <v>0.5</v>
          </cell>
        </row>
        <row r="3440">
          <cell r="B3440" t="str">
            <v>Prinç Yaylı Çekvalf-20ECA</v>
          </cell>
          <cell r="C3440" t="str">
            <v>Prinç Yaylı Çekvalf DN20</v>
          </cell>
          <cell r="E3440" t="str">
            <v>Brass Check Valve PN10/6  DN20</v>
          </cell>
          <cell r="F3440">
            <v>8.2279999999999998</v>
          </cell>
          <cell r="G3440">
            <v>6.16</v>
          </cell>
          <cell r="H3440">
            <v>5.1499999999999995</v>
          </cell>
          <cell r="I3440">
            <v>0.5</v>
          </cell>
        </row>
        <row r="3441">
          <cell r="B3441" t="str">
            <v>Prinç Yaylı Çekvalf-25ECA</v>
          </cell>
          <cell r="C3441" t="str">
            <v>Prinç Yaylı Çekvalf DN25</v>
          </cell>
          <cell r="E3441" t="str">
            <v>Brass Check Valve PN10/6  DN25</v>
          </cell>
          <cell r="F3441">
            <v>12.171999999999997</v>
          </cell>
          <cell r="G3441">
            <v>9.11</v>
          </cell>
          <cell r="H3441">
            <v>7.6099999999999994</v>
          </cell>
          <cell r="I3441">
            <v>0.6</v>
          </cell>
        </row>
        <row r="3442">
          <cell r="B3442" t="str">
            <v>Prinç Yaylı Çekvalf-32ECA</v>
          </cell>
          <cell r="C3442" t="str">
            <v>Prinç Yaylı Çekvalf DN32</v>
          </cell>
          <cell r="E3442" t="str">
            <v>Brass Check Valve PN10/6  DN32</v>
          </cell>
          <cell r="F3442">
            <v>22.779999999999998</v>
          </cell>
          <cell r="G3442">
            <v>17.05</v>
          </cell>
          <cell r="H3442">
            <v>14.25</v>
          </cell>
          <cell r="I3442">
            <v>0.6</v>
          </cell>
        </row>
        <row r="3443">
          <cell r="B3443" t="str">
            <v>Prinç Yaylı Çekvalf-40ECA</v>
          </cell>
          <cell r="C3443" t="str">
            <v>Prinç Yaylı Çekvalf DN40</v>
          </cell>
          <cell r="E3443" t="str">
            <v>Brass Check Valve PN10/6  DN40</v>
          </cell>
          <cell r="F3443">
            <v>29.919999999999998</v>
          </cell>
          <cell r="G3443">
            <v>22.39</v>
          </cell>
          <cell r="H3443">
            <v>18.71</v>
          </cell>
          <cell r="I3443">
            <v>0.8</v>
          </cell>
        </row>
        <row r="3444">
          <cell r="B3444" t="str">
            <v>Prinç Yaylı Çekvalf-50ECA</v>
          </cell>
          <cell r="C3444" t="str">
            <v>Prinç Yaylı Çekvalf DN50</v>
          </cell>
          <cell r="E3444" t="str">
            <v>Brass Check Valve PN10/6  DN50</v>
          </cell>
          <cell r="F3444">
            <v>48.007999999999988</v>
          </cell>
          <cell r="G3444">
            <v>35.93</v>
          </cell>
          <cell r="H3444">
            <v>30.020000000000003</v>
          </cell>
          <cell r="I3444">
            <v>1</v>
          </cell>
        </row>
        <row r="3445">
          <cell r="B3445">
            <v>0</v>
          </cell>
          <cell r="C3445">
            <v>0</v>
          </cell>
        </row>
        <row r="3446">
          <cell r="B3446" t="str">
            <v>Prinç Yaylı Çekvalf-15FAF</v>
          </cell>
          <cell r="C3446" t="str">
            <v>Prinç Yaylı Çekvalf DN15</v>
          </cell>
          <cell r="E3446" t="str">
            <v>Brass Check Valve PN10/6  DN15</v>
          </cell>
          <cell r="F3446">
            <v>2.2399999999999998</v>
          </cell>
          <cell r="G3446">
            <v>1.68</v>
          </cell>
          <cell r="H3446">
            <v>1.41</v>
          </cell>
          <cell r="I3446">
            <v>0.5</v>
          </cell>
          <cell r="J3446" t="str">
            <v>FAF 4300-1/2"</v>
          </cell>
        </row>
        <row r="3447">
          <cell r="B3447" t="str">
            <v>Prinç Yaylı Çekvalf-20FAF</v>
          </cell>
          <cell r="C3447" t="str">
            <v>Prinç Yaylı Çekvalf DN20</v>
          </cell>
          <cell r="E3447" t="str">
            <v>Brass Check Valve PN10/6  DN20</v>
          </cell>
          <cell r="F3447">
            <v>2.94</v>
          </cell>
          <cell r="G3447">
            <v>2.1999999999999997</v>
          </cell>
          <cell r="H3447">
            <v>1.84</v>
          </cell>
          <cell r="I3447">
            <v>0.5</v>
          </cell>
          <cell r="J3447" t="str">
            <v>FAF 4300-3/4"</v>
          </cell>
        </row>
        <row r="3448">
          <cell r="B3448" t="str">
            <v>Prinç Yaylı Çekvalf-25FAF</v>
          </cell>
          <cell r="C3448" t="str">
            <v>Prinç Yaylı Çekvalf DN25</v>
          </cell>
          <cell r="E3448" t="str">
            <v>Brass Check Valve PN10/6  DN25</v>
          </cell>
          <cell r="F3448">
            <v>4.0599999999999996</v>
          </cell>
          <cell r="G3448">
            <v>3.0399999999999996</v>
          </cell>
          <cell r="H3448">
            <v>2.5399999999999996</v>
          </cell>
          <cell r="I3448">
            <v>0.6</v>
          </cell>
          <cell r="J3448" t="str">
            <v>FAF 4300-1"</v>
          </cell>
        </row>
        <row r="3449">
          <cell r="B3449" t="str">
            <v>Prinç Yaylı Çekvalf-32FAF</v>
          </cell>
          <cell r="C3449" t="str">
            <v>Prinç Yaylı Çekvalf DN32</v>
          </cell>
          <cell r="E3449" t="str">
            <v>Brass Check Valve PN10/6  DN32</v>
          </cell>
          <cell r="F3449">
            <v>6.3</v>
          </cell>
          <cell r="G3449">
            <v>4.72</v>
          </cell>
          <cell r="H3449">
            <v>3.94</v>
          </cell>
          <cell r="I3449">
            <v>0.6</v>
          </cell>
          <cell r="J3449" t="str">
            <v>FAF 4300-11/4"</v>
          </cell>
        </row>
        <row r="3450">
          <cell r="B3450" t="str">
            <v>Prinç Yaylı Çekvalf-40FAF</v>
          </cell>
          <cell r="C3450" t="str">
            <v>Prinç Yaylı Çekvalf DN40</v>
          </cell>
          <cell r="E3450" t="str">
            <v>Brass Check Valve PN10/6  DN40</v>
          </cell>
          <cell r="F3450">
            <v>8.5399999999999991</v>
          </cell>
          <cell r="G3450">
            <v>6.39</v>
          </cell>
          <cell r="H3450">
            <v>5.34</v>
          </cell>
          <cell r="I3450">
            <v>0.8</v>
          </cell>
          <cell r="J3450" t="str">
            <v>FAF 4300-11/2"</v>
          </cell>
        </row>
        <row r="3451">
          <cell r="B3451" t="str">
            <v>Prinç Yaylı Çekvalf-50FAF</v>
          </cell>
          <cell r="C3451" t="str">
            <v>Prinç Yaylı Çekvalf DN50</v>
          </cell>
          <cell r="E3451" t="str">
            <v>Brass Check Valve PN10/6  DN50</v>
          </cell>
          <cell r="F3451">
            <v>12.11</v>
          </cell>
          <cell r="G3451">
            <v>9.07</v>
          </cell>
          <cell r="H3451">
            <v>7.58</v>
          </cell>
          <cell r="I3451">
            <v>1</v>
          </cell>
          <cell r="J3451" t="str">
            <v>FAF 4300-2"</v>
          </cell>
        </row>
        <row r="3452">
          <cell r="B3452" t="str">
            <v>Prinç Yaylı Çekvalf-65FAF</v>
          </cell>
          <cell r="C3452" t="str">
            <v>Prinç Yaylı Çekvalf DN65</v>
          </cell>
          <cell r="E3452" t="str">
            <v>Brass Check Valve PN10/6  DN65</v>
          </cell>
          <cell r="F3452">
            <v>25.9</v>
          </cell>
          <cell r="G3452">
            <v>19.380000000000003</v>
          </cell>
          <cell r="H3452">
            <v>16.200000000000003</v>
          </cell>
          <cell r="I3452">
            <v>1.5</v>
          </cell>
          <cell r="J3452" t="str">
            <v>FAF 4300-21/2"</v>
          </cell>
        </row>
        <row r="3453">
          <cell r="B3453" t="str">
            <v>Prinç Yaylı Çekvalf-80FAF</v>
          </cell>
          <cell r="C3453" t="str">
            <v>Prinç Yaylı Çekvalf DN80</v>
          </cell>
          <cell r="E3453" t="str">
            <v>Brass Check Valve PN10/6  DN80</v>
          </cell>
          <cell r="F3453">
            <v>37.799999999999997</v>
          </cell>
          <cell r="G3453">
            <v>28.290000000000003</v>
          </cell>
          <cell r="H3453">
            <v>23.64</v>
          </cell>
          <cell r="I3453">
            <v>2</v>
          </cell>
          <cell r="J3453" t="str">
            <v>FAF 4300-3"</v>
          </cell>
        </row>
        <row r="3454">
          <cell r="B3454" t="str">
            <v>Prinç Yaylı Çekvalf-100FAF</v>
          </cell>
          <cell r="C3454" t="str">
            <v>Prinç Yaylı Çekvalf DN100</v>
          </cell>
          <cell r="E3454" t="str">
            <v>Brass Check Valve PN10/6  DN100</v>
          </cell>
          <cell r="F3454" t="str">
            <v>YOK</v>
          </cell>
          <cell r="G3454" t="str">
            <v>YOK</v>
          </cell>
          <cell r="H3454" t="str">
            <v>YOK</v>
          </cell>
        </row>
        <row r="3455">
          <cell r="B3455">
            <v>0</v>
          </cell>
          <cell r="C3455">
            <v>0</v>
          </cell>
        </row>
        <row r="3456">
          <cell r="B3456" t="str">
            <v>Kosva Vana-15ECA</v>
          </cell>
          <cell r="C3456" t="str">
            <v>Kosva Vana DN15</v>
          </cell>
          <cell r="E3456" t="str">
            <v xml:space="preserve">Kosva Valve </v>
          </cell>
          <cell r="F3456">
            <v>7.6159999999999988</v>
          </cell>
          <cell r="G3456">
            <v>5.7</v>
          </cell>
          <cell r="H3456">
            <v>4.7699999999999996</v>
          </cell>
          <cell r="I3456">
            <v>0.5</v>
          </cell>
          <cell r="J3456" t="str">
            <v>2601 004 001</v>
          </cell>
        </row>
        <row r="3457">
          <cell r="B3457" t="str">
            <v>Kosva Vana-20ECA</v>
          </cell>
          <cell r="C3457" t="str">
            <v>Kosva Vana DN20</v>
          </cell>
          <cell r="F3457">
            <v>9.86</v>
          </cell>
          <cell r="G3457">
            <v>7.38</v>
          </cell>
          <cell r="H3457">
            <v>6.17</v>
          </cell>
          <cell r="I3457">
            <v>0.5</v>
          </cell>
          <cell r="J3457" t="str">
            <v>2601 004 002</v>
          </cell>
        </row>
        <row r="3458">
          <cell r="B3458" t="str">
            <v>Kosva Vana-25ECA</v>
          </cell>
          <cell r="C3458" t="str">
            <v>Kosva Vana DN25</v>
          </cell>
          <cell r="F3458">
            <v>14.484</v>
          </cell>
          <cell r="G3458">
            <v>10.84</v>
          </cell>
          <cell r="H3458">
            <v>9.06</v>
          </cell>
          <cell r="I3458">
            <v>0.6</v>
          </cell>
          <cell r="J3458" t="str">
            <v>2601 004 003</v>
          </cell>
        </row>
        <row r="3459">
          <cell r="B3459" t="str">
            <v>Kosva Vana-32ECA</v>
          </cell>
          <cell r="C3459" t="str">
            <v>Kosva Vana DN32</v>
          </cell>
          <cell r="F3459">
            <v>26.315999999999999</v>
          </cell>
          <cell r="G3459">
            <v>19.700000000000003</v>
          </cell>
          <cell r="H3459">
            <v>16.46</v>
          </cell>
          <cell r="I3459">
            <v>0.6</v>
          </cell>
          <cell r="J3459" t="str">
            <v>2601 004 004</v>
          </cell>
        </row>
        <row r="3460">
          <cell r="B3460" t="str">
            <v>Kosva Vana-40ECA</v>
          </cell>
          <cell r="C3460" t="str">
            <v>Kosva Vana DN40</v>
          </cell>
          <cell r="F3460">
            <v>30.871999999999996</v>
          </cell>
          <cell r="G3460">
            <v>23.1</v>
          </cell>
          <cell r="H3460">
            <v>19.310000000000002</v>
          </cell>
          <cell r="I3460">
            <v>0.8</v>
          </cell>
          <cell r="J3460" t="str">
            <v>2601 004 005</v>
          </cell>
        </row>
        <row r="3461">
          <cell r="B3461" t="str">
            <v>Kosva Vana-50ECA</v>
          </cell>
          <cell r="C3461" t="str">
            <v>Kosva Vana DN50</v>
          </cell>
          <cell r="F3461">
            <v>48.415999999999997</v>
          </cell>
          <cell r="G3461">
            <v>36.229999999999997</v>
          </cell>
          <cell r="H3461">
            <v>30.270000000000003</v>
          </cell>
          <cell r="I3461">
            <v>1</v>
          </cell>
          <cell r="J3461" t="str">
            <v>2601 004 006</v>
          </cell>
        </row>
        <row r="3462">
          <cell r="B3462" t="str">
            <v>Kosva Vana-65ECA</v>
          </cell>
          <cell r="C3462" t="str">
            <v>Kosva Vana DN65</v>
          </cell>
          <cell r="F3462" t="str">
            <v>YOK</v>
          </cell>
          <cell r="G3462" t="str">
            <v>YOK</v>
          </cell>
          <cell r="H3462" t="str">
            <v>YOK</v>
          </cell>
        </row>
        <row r="3463">
          <cell r="B3463">
            <v>0</v>
          </cell>
          <cell r="C3463">
            <v>0</v>
          </cell>
        </row>
        <row r="3464">
          <cell r="B3464" t="str">
            <v>Termostatik radyatör vanası köşe-15ECA</v>
          </cell>
          <cell r="C3464" t="str">
            <v>Statik Radyatör Vanası Köşe DN15</v>
          </cell>
          <cell r="F3464">
            <v>22.576000000000001</v>
          </cell>
          <cell r="G3464">
            <v>16.900000000000002</v>
          </cell>
          <cell r="H3464">
            <v>14.12</v>
          </cell>
          <cell r="I3464">
            <v>0.6</v>
          </cell>
          <cell r="J3464" t="str">
            <v>2102 120 055</v>
          </cell>
        </row>
        <row r="3465">
          <cell r="B3465" t="str">
            <v>Termostatik radyatör vanası köşe-20ECA</v>
          </cell>
          <cell r="C3465" t="str">
            <v>Statik Radyatör Vanası Köşe DN20</v>
          </cell>
          <cell r="F3465">
            <v>25.839999999999996</v>
          </cell>
          <cell r="G3465">
            <v>19.34</v>
          </cell>
          <cell r="H3465">
            <v>16.16</v>
          </cell>
          <cell r="I3465">
            <v>0.8</v>
          </cell>
          <cell r="J3465" t="str">
            <v>2102 120 056</v>
          </cell>
        </row>
        <row r="3466">
          <cell r="B3466" t="str">
            <v>Termostatik radyatör vanası düz-15ECA</v>
          </cell>
          <cell r="C3466" t="str">
            <v>Statik Radyatör Vanası Düz DN15</v>
          </cell>
          <cell r="F3466">
            <v>22.576000000000001</v>
          </cell>
          <cell r="G3466">
            <v>16.900000000000002</v>
          </cell>
          <cell r="H3466">
            <v>14.12</v>
          </cell>
          <cell r="I3466">
            <v>0.6</v>
          </cell>
          <cell r="J3466" t="str">
            <v>2102 120 046</v>
          </cell>
        </row>
        <row r="3467">
          <cell r="B3467" t="str">
            <v>Termostatik radyatör vanası düz-20ECA</v>
          </cell>
          <cell r="C3467" t="str">
            <v>Statik Radyatör Vanası Düz DN20</v>
          </cell>
          <cell r="F3467">
            <v>25.839999999999996</v>
          </cell>
          <cell r="G3467">
            <v>19.34</v>
          </cell>
          <cell r="H3467">
            <v>16.16</v>
          </cell>
          <cell r="I3467">
            <v>0.8</v>
          </cell>
          <cell r="J3467" t="str">
            <v>2102 120 047</v>
          </cell>
        </row>
        <row r="3468">
          <cell r="B3468" t="str">
            <v>radyatör vanası köşe-15ECA</v>
          </cell>
          <cell r="C3468" t="str">
            <v>Radyatör Vanası Köşe DN15</v>
          </cell>
          <cell r="F3468">
            <v>5.5759999999999987</v>
          </cell>
          <cell r="G3468">
            <v>4.18</v>
          </cell>
          <cell r="H3468">
            <v>3.4899999999999998</v>
          </cell>
          <cell r="I3468">
            <v>0.5</v>
          </cell>
          <cell r="J3468" t="str">
            <v>RV-2- 1/2"</v>
          </cell>
        </row>
        <row r="3469">
          <cell r="B3469" t="str">
            <v>radyatör vanası köşe-20ECA</v>
          </cell>
          <cell r="C3469" t="str">
            <v>Radyatör Vanası Köşe DN20</v>
          </cell>
          <cell r="F3469">
            <v>6.9359999999999991</v>
          </cell>
          <cell r="G3469">
            <v>5.1899999999999995</v>
          </cell>
          <cell r="H3469">
            <v>4.34</v>
          </cell>
          <cell r="I3469">
            <v>0.6</v>
          </cell>
          <cell r="J3469" t="str">
            <v>RV-2- 3/4"</v>
          </cell>
        </row>
        <row r="3470">
          <cell r="B3470" t="str">
            <v>radyatör vanası düz-15ECA</v>
          </cell>
          <cell r="C3470" t="str">
            <v>Radyatör Vanası Düz DN15</v>
          </cell>
          <cell r="F3470">
            <v>5.6440000000000001</v>
          </cell>
          <cell r="G3470">
            <v>4.2299999999999995</v>
          </cell>
          <cell r="H3470">
            <v>3.53</v>
          </cell>
          <cell r="I3470">
            <v>0.5</v>
          </cell>
          <cell r="J3470" t="str">
            <v>RV-2- 1/2"</v>
          </cell>
        </row>
        <row r="3471">
          <cell r="B3471" t="str">
            <v>radyatör vanası düz-20ECA</v>
          </cell>
          <cell r="C3471" t="str">
            <v>Radyatör Vanası Düz DN20</v>
          </cell>
          <cell r="F3471">
            <v>7.4799999999999995</v>
          </cell>
          <cell r="G3471">
            <v>5.6</v>
          </cell>
          <cell r="H3471">
            <v>4.68</v>
          </cell>
          <cell r="I3471">
            <v>0.6</v>
          </cell>
          <cell r="J3471" t="str">
            <v>RV-2- 3/4"</v>
          </cell>
        </row>
        <row r="3472">
          <cell r="B3472" t="str">
            <v>radyatör dönüş vanası köşe-15ECA</v>
          </cell>
          <cell r="C3472" t="str">
            <v>Radyatör Dönüş Vanası Köşe DN15</v>
          </cell>
          <cell r="F3472">
            <v>5.984</v>
          </cell>
          <cell r="G3472">
            <v>4.4799999999999995</v>
          </cell>
          <cell r="H3472">
            <v>3.75</v>
          </cell>
          <cell r="I3472">
            <v>0.5</v>
          </cell>
          <cell r="J3472" t="str">
            <v>1101 001 062</v>
          </cell>
        </row>
        <row r="3473">
          <cell r="B3473" t="str">
            <v>radyatör dönüş vanası köşe-20ECA</v>
          </cell>
          <cell r="C3473" t="str">
            <v>Radyatör Dönüş Vanası Köşe DN20</v>
          </cell>
          <cell r="F3473">
            <v>8.84</v>
          </cell>
          <cell r="G3473">
            <v>6.62</v>
          </cell>
          <cell r="H3473">
            <v>5.5299999999999994</v>
          </cell>
          <cell r="I3473">
            <v>0.5</v>
          </cell>
          <cell r="J3473" t="str">
            <v>1102 001 063</v>
          </cell>
        </row>
        <row r="3474">
          <cell r="B3474" t="str">
            <v>radyatör dönüş vanası düz-15ECA</v>
          </cell>
          <cell r="C3474" t="str">
            <v>Radyatör Dönüş Vanası Düz DN15</v>
          </cell>
          <cell r="F3474">
            <v>6.6639999999999997</v>
          </cell>
          <cell r="G3474">
            <v>4.99</v>
          </cell>
          <cell r="H3474">
            <v>4.17</v>
          </cell>
          <cell r="I3474">
            <v>0.5</v>
          </cell>
          <cell r="J3474" t="str">
            <v>1101 001 072</v>
          </cell>
        </row>
        <row r="3475">
          <cell r="B3475" t="str">
            <v>radyatör dönüş vanası düz-20ECA</v>
          </cell>
          <cell r="C3475" t="str">
            <v>Radyatör Dönüş Vanası Düz DN20</v>
          </cell>
          <cell r="F3475">
            <v>8.9079999999999995</v>
          </cell>
          <cell r="G3475">
            <v>6.67</v>
          </cell>
          <cell r="H3475">
            <v>5.5699999999999994</v>
          </cell>
          <cell r="I3475">
            <v>0.5</v>
          </cell>
          <cell r="J3475" t="str">
            <v>1102 001 072</v>
          </cell>
        </row>
        <row r="3476">
          <cell r="B3476">
            <v>0</v>
          </cell>
          <cell r="C3476">
            <v>0</v>
          </cell>
          <cell r="G3476">
            <v>0</v>
          </cell>
          <cell r="H3476">
            <v>0</v>
          </cell>
        </row>
        <row r="3477">
          <cell r="B3477" t="str">
            <v>radyatör vanası köşe-15FAF</v>
          </cell>
          <cell r="C3477" t="str">
            <v>Radyatör Vanası Köşe DN15</v>
          </cell>
          <cell r="F3477">
            <v>3.5699999999999994</v>
          </cell>
          <cell r="G3477">
            <v>2.6799999999999997</v>
          </cell>
          <cell r="H3477">
            <v>2.2399999999999998</v>
          </cell>
          <cell r="I3477">
            <v>0.5</v>
          </cell>
          <cell r="J3477" t="str">
            <v>FAF 4400-1/2"</v>
          </cell>
        </row>
        <row r="3478">
          <cell r="B3478" t="str">
            <v>radyatör vanası köşe-20FAF</v>
          </cell>
          <cell r="C3478" t="str">
            <v>Radyatör Vanası Köşe DN20</v>
          </cell>
          <cell r="F3478">
            <v>4.83</v>
          </cell>
          <cell r="G3478">
            <v>3.6199999999999997</v>
          </cell>
          <cell r="H3478">
            <v>3.0199999999999996</v>
          </cell>
          <cell r="I3478">
            <v>0.6</v>
          </cell>
          <cell r="J3478" t="str">
            <v>FAF 4400-3/4"</v>
          </cell>
        </row>
        <row r="3479">
          <cell r="B3479" t="str">
            <v>radyatör vanası düz-15FAF</v>
          </cell>
          <cell r="C3479" t="str">
            <v>Radyatör Vanası Düz DN15</v>
          </cell>
          <cell r="F3479">
            <v>3.9199999999999995</v>
          </cell>
          <cell r="G3479">
            <v>2.94</v>
          </cell>
          <cell r="H3479">
            <v>2.46</v>
          </cell>
          <cell r="I3479">
            <v>0.5</v>
          </cell>
          <cell r="J3479" t="str">
            <v>FAF 4500-1/2"</v>
          </cell>
        </row>
        <row r="3480">
          <cell r="B3480" t="str">
            <v>radyatör vanası düz-20FAF</v>
          </cell>
          <cell r="C3480" t="str">
            <v>Radyatör Vanası Düz DN20</v>
          </cell>
          <cell r="F3480">
            <v>5.6</v>
          </cell>
          <cell r="G3480">
            <v>4.2</v>
          </cell>
          <cell r="H3480">
            <v>3.51</v>
          </cell>
          <cell r="I3480">
            <v>0.6</v>
          </cell>
          <cell r="J3480" t="str">
            <v>FAF 4500-3/4"</v>
          </cell>
        </row>
        <row r="3481">
          <cell r="B3481">
            <v>0</v>
          </cell>
          <cell r="C3481">
            <v>0</v>
          </cell>
        </row>
        <row r="3482">
          <cell r="B3482" t="str">
            <v>Flatör-15ECA</v>
          </cell>
          <cell r="C3482" t="str">
            <v>Flatör DN15</v>
          </cell>
          <cell r="F3482">
            <v>9.3840000000000003</v>
          </cell>
          <cell r="G3482">
            <v>7.0299999999999994</v>
          </cell>
          <cell r="H3482">
            <v>5.87</v>
          </cell>
          <cell r="I3482">
            <v>0.5</v>
          </cell>
          <cell r="J3482" t="str">
            <v>1101 009 002</v>
          </cell>
        </row>
        <row r="3483">
          <cell r="B3483" t="str">
            <v>Flatör-20ECA</v>
          </cell>
          <cell r="C3483" t="str">
            <v>Flatör DN20</v>
          </cell>
          <cell r="F3483">
            <v>11.831999999999997</v>
          </cell>
          <cell r="G3483">
            <v>8.86</v>
          </cell>
          <cell r="H3483">
            <v>7.3999999999999995</v>
          </cell>
          <cell r="I3483">
            <v>0.5</v>
          </cell>
          <cell r="J3483" t="str">
            <v>1103 009 003</v>
          </cell>
        </row>
        <row r="3484">
          <cell r="B3484" t="str">
            <v>Flatör-25ECA</v>
          </cell>
          <cell r="C3484" t="str">
            <v>Flatör DN25</v>
          </cell>
          <cell r="F3484">
            <v>13.463999999999999</v>
          </cell>
          <cell r="G3484">
            <v>10.08</v>
          </cell>
          <cell r="H3484">
            <v>8.42</v>
          </cell>
          <cell r="I3484">
            <v>0.6</v>
          </cell>
          <cell r="J3484" t="str">
            <v>1104 009 004</v>
          </cell>
        </row>
        <row r="3485">
          <cell r="B3485" t="str">
            <v>Flatör-32ECA</v>
          </cell>
          <cell r="C3485" t="str">
            <v>Flatör DN32</v>
          </cell>
          <cell r="F3485">
            <v>29.988</v>
          </cell>
          <cell r="G3485">
            <v>22.44</v>
          </cell>
          <cell r="H3485">
            <v>18.75</v>
          </cell>
          <cell r="I3485">
            <v>0.6</v>
          </cell>
          <cell r="J3485" t="str">
            <v>1105 009 005</v>
          </cell>
        </row>
        <row r="3486">
          <cell r="B3486" t="str">
            <v>Flatör-40ECA</v>
          </cell>
          <cell r="C3486" t="str">
            <v>Flatör DN40</v>
          </cell>
          <cell r="F3486">
            <v>32.027999999999999</v>
          </cell>
          <cell r="G3486">
            <v>23.970000000000002</v>
          </cell>
          <cell r="H3486">
            <v>20.03</v>
          </cell>
          <cell r="I3486">
            <v>0.8</v>
          </cell>
          <cell r="J3486" t="str">
            <v>1106 009 006</v>
          </cell>
        </row>
        <row r="3487">
          <cell r="B3487" t="str">
            <v>Flatör-50ECA</v>
          </cell>
          <cell r="C3487" t="str">
            <v>Flatör DN50</v>
          </cell>
          <cell r="F3487">
            <v>39.507999999999996</v>
          </cell>
          <cell r="G3487">
            <v>29.57</v>
          </cell>
          <cell r="H3487">
            <v>24.71</v>
          </cell>
          <cell r="I3487">
            <v>1</v>
          </cell>
          <cell r="J3487" t="str">
            <v>1106 009 007</v>
          </cell>
        </row>
        <row r="3488">
          <cell r="B3488">
            <v>0</v>
          </cell>
          <cell r="C3488">
            <v>0</v>
          </cell>
        </row>
        <row r="3489">
          <cell r="B3489" t="str">
            <v>Bahçe musluğu-15ECA</v>
          </cell>
          <cell r="C3489" t="str">
            <v>Bahçe Musluğu DN15</v>
          </cell>
          <cell r="F3489">
            <v>11.831999999999997</v>
          </cell>
          <cell r="G3489">
            <v>8.86</v>
          </cell>
          <cell r="H3489">
            <v>7.3999999999999995</v>
          </cell>
          <cell r="I3489">
            <v>0.5</v>
          </cell>
        </row>
        <row r="3490">
          <cell r="B3490" t="str">
            <v>Bahçe musluğu-20ECA</v>
          </cell>
          <cell r="C3490" t="str">
            <v>Bahçe Musluğu DN20</v>
          </cell>
          <cell r="F3490">
            <v>11.831999999999997</v>
          </cell>
          <cell r="G3490">
            <v>8.86</v>
          </cell>
          <cell r="H3490">
            <v>7.3999999999999995</v>
          </cell>
          <cell r="I3490">
            <v>0.5</v>
          </cell>
        </row>
        <row r="3491">
          <cell r="B3491" t="str">
            <v>boşaltma musluğu-15ECA</v>
          </cell>
          <cell r="C3491" t="str">
            <v>Boşaltma Musluğu DN15</v>
          </cell>
          <cell r="F3491">
            <v>8.84</v>
          </cell>
          <cell r="G3491">
            <v>6.62</v>
          </cell>
          <cell r="H3491">
            <v>5.5299999999999994</v>
          </cell>
          <cell r="I3491">
            <v>0.5</v>
          </cell>
        </row>
        <row r="3492">
          <cell r="B3492" t="str">
            <v>boşaltma musluğu-20ECA</v>
          </cell>
          <cell r="C3492" t="str">
            <v>Boşaltma Musluğu DN20</v>
          </cell>
          <cell r="F3492">
            <v>10.675999999999998</v>
          </cell>
          <cell r="G3492">
            <v>7.99</v>
          </cell>
          <cell r="H3492">
            <v>6.68</v>
          </cell>
          <cell r="I3492">
            <v>0.5</v>
          </cell>
        </row>
        <row r="3493">
          <cell r="B3493">
            <v>0</v>
          </cell>
          <cell r="C3493">
            <v>0</v>
          </cell>
        </row>
        <row r="3494">
          <cell r="B3494" t="str">
            <v>dielektrik rekor-15</v>
          </cell>
          <cell r="C3494" t="str">
            <v>Dielektrik Rekor DN15</v>
          </cell>
          <cell r="F3494">
            <v>12.028500000000001</v>
          </cell>
          <cell r="G3494">
            <v>9</v>
          </cell>
          <cell r="H3494">
            <v>7.5299999999999994</v>
          </cell>
          <cell r="I3494">
            <v>0.8</v>
          </cell>
        </row>
        <row r="3495">
          <cell r="B3495" t="str">
            <v>dielektrik rekor-20</v>
          </cell>
          <cell r="C3495" t="str">
            <v>Dielektrik Rekor DN20</v>
          </cell>
          <cell r="F3495">
            <v>16.038</v>
          </cell>
          <cell r="G3495">
            <v>12</v>
          </cell>
          <cell r="H3495">
            <v>10.029999999999999</v>
          </cell>
          <cell r="I3495">
            <v>1</v>
          </cell>
        </row>
        <row r="3496">
          <cell r="B3496">
            <v>0</v>
          </cell>
          <cell r="C3496">
            <v>0</v>
          </cell>
        </row>
        <row r="3497">
          <cell r="B3497" t="str">
            <v>Hava tüpü-5</v>
          </cell>
          <cell r="C3497" t="str">
            <v>Hava Tüpü 5 lt</v>
          </cell>
          <cell r="F3497">
            <v>12</v>
          </cell>
          <cell r="G3497">
            <v>8.98</v>
          </cell>
          <cell r="H3497">
            <v>7.51</v>
          </cell>
          <cell r="I3497">
            <v>2</v>
          </cell>
          <cell r="J3497" t="str">
            <v>Piyasa  5 lt</v>
          </cell>
        </row>
        <row r="3498">
          <cell r="B3498" t="str">
            <v>Hava tüpü-10</v>
          </cell>
          <cell r="C3498" t="str">
            <v>Hava Tüpü 10 lt</v>
          </cell>
          <cell r="F3498">
            <v>17.5</v>
          </cell>
          <cell r="G3498">
            <v>13.1</v>
          </cell>
          <cell r="H3498">
            <v>10.95</v>
          </cell>
          <cell r="I3498">
            <v>2</v>
          </cell>
          <cell r="J3498" t="str">
            <v>Piyasa 10 lt</v>
          </cell>
        </row>
        <row r="3499">
          <cell r="B3499" t="str">
            <v>Hava tüpü-20</v>
          </cell>
          <cell r="C3499" t="str">
            <v>Hava Tüpü 20 lt</v>
          </cell>
          <cell r="F3499">
            <v>25.5</v>
          </cell>
          <cell r="G3499">
            <v>19.080000000000002</v>
          </cell>
          <cell r="H3499">
            <v>15.95</v>
          </cell>
          <cell r="I3499">
            <v>3</v>
          </cell>
          <cell r="J3499" t="str">
            <v>Piyasa 20 lt</v>
          </cell>
        </row>
        <row r="3500">
          <cell r="B3500" t="str">
            <v>Hava tüpü-40</v>
          </cell>
          <cell r="C3500" t="str">
            <v>Hava Tüpü 40 lt</v>
          </cell>
          <cell r="F3500">
            <v>33</v>
          </cell>
          <cell r="G3500">
            <v>24.700000000000003</v>
          </cell>
          <cell r="H3500">
            <v>20.64</v>
          </cell>
          <cell r="I3500">
            <v>3</v>
          </cell>
          <cell r="J3500" t="str">
            <v>Piyasa 40 lt</v>
          </cell>
        </row>
        <row r="3501">
          <cell r="B3501">
            <v>0</v>
          </cell>
          <cell r="C3501">
            <v>0</v>
          </cell>
        </row>
        <row r="3502">
          <cell r="B3502" t="str">
            <v>hava purjörü-15ECA</v>
          </cell>
          <cell r="C3502" t="str">
            <v>Hava Purjörü DN15</v>
          </cell>
          <cell r="F3502">
            <v>6.6639999999999997</v>
          </cell>
          <cell r="G3502">
            <v>4.99</v>
          </cell>
          <cell r="H3502">
            <v>4.17</v>
          </cell>
          <cell r="I3502">
            <v>0.5</v>
          </cell>
        </row>
        <row r="3503">
          <cell r="B3503" t="str">
            <v>hava purjörü-20ECA</v>
          </cell>
          <cell r="C3503" t="str">
            <v>Hava Purjörü DN20</v>
          </cell>
          <cell r="F3503" t="str">
            <v>YOK</v>
          </cell>
          <cell r="G3503" t="str">
            <v>YOK</v>
          </cell>
          <cell r="H3503" t="str">
            <v>YOK</v>
          </cell>
        </row>
        <row r="3504">
          <cell r="B3504">
            <v>0</v>
          </cell>
          <cell r="C3504">
            <v>0</v>
          </cell>
        </row>
        <row r="3505">
          <cell r="B3505" t="str">
            <v>hava purjörü-15VALFTEK</v>
          </cell>
          <cell r="C3505" t="str">
            <v>Hava Purjörü DN15</v>
          </cell>
          <cell r="F3505">
            <v>20.399999999999999</v>
          </cell>
          <cell r="G3505">
            <v>15.27</v>
          </cell>
          <cell r="H3505">
            <v>12.76</v>
          </cell>
          <cell r="I3505">
            <v>0.5</v>
          </cell>
        </row>
        <row r="3506">
          <cell r="B3506" t="str">
            <v>hava purjörü-20VALFTEK</v>
          </cell>
          <cell r="C3506" t="str">
            <v>Hava Purjörü DN20</v>
          </cell>
          <cell r="F3506">
            <v>0</v>
          </cell>
          <cell r="G3506">
            <v>0</v>
          </cell>
          <cell r="H3506">
            <v>0</v>
          </cell>
          <cell r="I3506">
            <v>0.8</v>
          </cell>
        </row>
        <row r="3507">
          <cell r="B3507">
            <v>0</v>
          </cell>
          <cell r="C3507">
            <v>0</v>
          </cell>
        </row>
        <row r="3508">
          <cell r="B3508" t="str">
            <v>hava purjörü-15VASETTA</v>
          </cell>
          <cell r="C3508" t="str">
            <v>Hava Purjörü DN15</v>
          </cell>
          <cell r="F3508">
            <v>12.524084999999998</v>
          </cell>
          <cell r="G3508">
            <v>9.379999999999999</v>
          </cell>
          <cell r="H3508">
            <v>7.83</v>
          </cell>
          <cell r="I3508">
            <v>0.5</v>
          </cell>
        </row>
        <row r="3509">
          <cell r="B3509" t="str">
            <v>hava purjörü-20VASETTA</v>
          </cell>
          <cell r="C3509" t="str">
            <v>Hava Purjörü DN20</v>
          </cell>
          <cell r="F3509">
            <v>40.355384999999998</v>
          </cell>
          <cell r="G3509">
            <v>30.200000000000003</v>
          </cell>
          <cell r="H3509">
            <v>25.23</v>
          </cell>
          <cell r="I3509">
            <v>0.8</v>
          </cell>
        </row>
        <row r="3510">
          <cell r="B3510">
            <v>0</v>
          </cell>
          <cell r="C3510">
            <v>0</v>
          </cell>
        </row>
        <row r="3511">
          <cell r="B3511" t="str">
            <v>balans vanası-15OVENTROP</v>
          </cell>
          <cell r="C3511" t="str">
            <v>Balans Vanası DN15</v>
          </cell>
          <cell r="E3511" t="str">
            <v xml:space="preserve"> Balance Valve PN16 DN15</v>
          </cell>
          <cell r="F3511">
            <v>28.151199999999999</v>
          </cell>
          <cell r="G3511">
            <v>21.07</v>
          </cell>
          <cell r="H3511">
            <v>17.600000000000001</v>
          </cell>
          <cell r="I3511">
            <v>1.1000000000000001</v>
          </cell>
        </row>
        <row r="3512">
          <cell r="B3512" t="str">
            <v>balans vanası-20OVENTROP</v>
          </cell>
          <cell r="C3512" t="str">
            <v>Balans Vanası DN20</v>
          </cell>
          <cell r="E3512" t="str">
            <v xml:space="preserve"> Balance Valve PN16 DN20</v>
          </cell>
          <cell r="F3512">
            <v>35.189</v>
          </cell>
          <cell r="G3512">
            <v>26.330000000000002</v>
          </cell>
          <cell r="H3512">
            <v>22</v>
          </cell>
          <cell r="I3512">
            <v>1.1499999999999999</v>
          </cell>
        </row>
        <row r="3513">
          <cell r="B3513" t="str">
            <v>balans vanası-25OVENTROP</v>
          </cell>
          <cell r="C3513" t="str">
            <v>Balans Vanası DN25</v>
          </cell>
          <cell r="E3513" t="str">
            <v xml:space="preserve"> Balance Valve PN16 DN25</v>
          </cell>
          <cell r="F3513">
            <v>38.707900000000002</v>
          </cell>
          <cell r="G3513">
            <v>28.970000000000002</v>
          </cell>
          <cell r="H3513">
            <v>24.2</v>
          </cell>
          <cell r="I3513">
            <v>1.25</v>
          </cell>
        </row>
        <row r="3514">
          <cell r="B3514" t="str">
            <v>balans vanası-32OVENTROP</v>
          </cell>
          <cell r="C3514" t="str">
            <v>Balans Vanası DN32</v>
          </cell>
          <cell r="E3514" t="str">
            <v xml:space="preserve"> Balance Valve PN16 DN32</v>
          </cell>
          <cell r="F3514">
            <v>46.625425</v>
          </cell>
          <cell r="G3514">
            <v>34.89</v>
          </cell>
          <cell r="H3514">
            <v>29.15</v>
          </cell>
          <cell r="I3514">
            <v>1.5</v>
          </cell>
        </row>
        <row r="3515">
          <cell r="B3515" t="str">
            <v>balans vanası-40OVENTROP</v>
          </cell>
          <cell r="C3515" t="str">
            <v>Balans Vanası DN40</v>
          </cell>
          <cell r="E3515" t="str">
            <v xml:space="preserve"> Balance Valve PN16 DN40</v>
          </cell>
          <cell r="F3515">
            <v>60.701025000000001</v>
          </cell>
          <cell r="G3515">
            <v>45.419999999999995</v>
          </cell>
          <cell r="H3515">
            <v>37.950000000000003</v>
          </cell>
          <cell r="I3515">
            <v>1.8</v>
          </cell>
        </row>
        <row r="3516">
          <cell r="B3516" t="str">
            <v>balans vanası-50OVENTROP</v>
          </cell>
          <cell r="C3516" t="str">
            <v>Balans Vanası DN50</v>
          </cell>
          <cell r="E3516" t="str">
            <v xml:space="preserve"> Balance Valve PN16 DN50</v>
          </cell>
          <cell r="F3516">
            <v>73.017175000000009</v>
          </cell>
          <cell r="G3516">
            <v>54.64</v>
          </cell>
          <cell r="H3516">
            <v>45.65</v>
          </cell>
          <cell r="I3516">
            <v>2.5</v>
          </cell>
        </row>
        <row r="3517">
          <cell r="B3517" t="str">
            <v>balans vanası-65OVENTROP</v>
          </cell>
          <cell r="C3517" t="str">
            <v>Balans Vanası DN65</v>
          </cell>
          <cell r="E3517" t="str">
            <v xml:space="preserve"> Balance Valve PN16 DN65</v>
          </cell>
          <cell r="F3517">
            <v>202.41068292682928</v>
          </cell>
          <cell r="G3517">
            <v>151.44999999999999</v>
          </cell>
          <cell r="H3517">
            <v>126.55000000000001</v>
          </cell>
          <cell r="I3517">
            <v>3</v>
          </cell>
        </row>
        <row r="3518">
          <cell r="B3518" t="str">
            <v>balans vanası-80OVENTROP</v>
          </cell>
          <cell r="C3518" t="str">
            <v>Balans Vanası DN80</v>
          </cell>
          <cell r="E3518" t="str">
            <v xml:space="preserve"> Balance Valve PN16 DN80</v>
          </cell>
          <cell r="F3518">
            <v>311.90168292682927</v>
          </cell>
          <cell r="G3518">
            <v>233.38</v>
          </cell>
          <cell r="H3518">
            <v>195</v>
          </cell>
          <cell r="I3518">
            <v>3</v>
          </cell>
        </row>
        <row r="3519">
          <cell r="B3519" t="str">
            <v>balans vanası-100OVENTROP</v>
          </cell>
          <cell r="C3519" t="str">
            <v>Balans Vanası DN100</v>
          </cell>
          <cell r="E3519" t="str">
            <v xml:space="preserve"> Balance Valve PN16 DN100</v>
          </cell>
          <cell r="F3519">
            <v>451.60705792682933</v>
          </cell>
          <cell r="G3519">
            <v>337.90999999999997</v>
          </cell>
          <cell r="H3519">
            <v>282.34999999999997</v>
          </cell>
          <cell r="I3519">
            <v>4</v>
          </cell>
        </row>
        <row r="3520">
          <cell r="B3520" t="str">
            <v>balans vanası-125OVENTROP</v>
          </cell>
          <cell r="C3520" t="str">
            <v>Balans Vanası DN125</v>
          </cell>
          <cell r="E3520" t="str">
            <v xml:space="preserve"> Balance Valve PN16 DN125</v>
          </cell>
          <cell r="F3520">
            <v>578.94910792682936</v>
          </cell>
          <cell r="G3520">
            <v>433.19</v>
          </cell>
          <cell r="H3520">
            <v>361.96</v>
          </cell>
          <cell r="I3520">
            <v>4</v>
          </cell>
        </row>
        <row r="3521">
          <cell r="B3521" t="str">
            <v>balans vanası-150OVENTROP</v>
          </cell>
          <cell r="C3521" t="str">
            <v>Balans Vanası DN150</v>
          </cell>
          <cell r="E3521" t="str">
            <v xml:space="preserve"> Balance Valve PN16 DN150</v>
          </cell>
          <cell r="F3521">
            <v>758.60811174496644</v>
          </cell>
          <cell r="G3521">
            <v>567.61</v>
          </cell>
          <cell r="H3521">
            <v>474.28</v>
          </cell>
          <cell r="I3521">
            <v>5</v>
          </cell>
        </row>
        <row r="3522">
          <cell r="B3522" t="str">
            <v>balans vanası-200OVENTROP</v>
          </cell>
          <cell r="C3522" t="str">
            <v>Balans Vanası DN200</v>
          </cell>
          <cell r="E3522" t="str">
            <v xml:space="preserve"> Balance Valve PN16 DN200</v>
          </cell>
          <cell r="F3522">
            <v>1820.0657676174499</v>
          </cell>
          <cell r="G3522">
            <v>1361.82</v>
          </cell>
          <cell r="H3522">
            <v>1137.9000000000001</v>
          </cell>
          <cell r="I3522">
            <v>6</v>
          </cell>
        </row>
        <row r="3523">
          <cell r="B3523" t="str">
            <v>balans vanası-250OVENTROP</v>
          </cell>
          <cell r="C3523" t="str">
            <v>Balans Vanası DN250</v>
          </cell>
          <cell r="E3523" t="str">
            <v xml:space="preserve"> Balance Valve PN16 DN250</v>
          </cell>
          <cell r="F3523">
            <v>2771.9088042372882</v>
          </cell>
          <cell r="G3523">
            <v>2074.0100000000002</v>
          </cell>
          <cell r="H3523">
            <v>1732.99</v>
          </cell>
          <cell r="I3523">
            <v>6</v>
          </cell>
        </row>
        <row r="3524">
          <cell r="B3524" t="str">
            <v>balans vanası-300OVENTROP</v>
          </cell>
          <cell r="C3524" t="str">
            <v>Balans Vanası DN300</v>
          </cell>
          <cell r="E3524" t="str">
            <v xml:space="preserve"> Balance Valve PN16 DN300</v>
          </cell>
          <cell r="F3524">
            <v>4462.3608792372879</v>
          </cell>
          <cell r="G3524">
            <v>3338.8500000000004</v>
          </cell>
          <cell r="H3524">
            <v>2789.8500000000004</v>
          </cell>
          <cell r="I3524">
            <v>7</v>
          </cell>
        </row>
        <row r="3525">
          <cell r="B3525">
            <v>0</v>
          </cell>
          <cell r="C3525">
            <v>0</v>
          </cell>
        </row>
        <row r="3526">
          <cell r="B3526" t="str">
            <v>balans vanası-15CRANE</v>
          </cell>
          <cell r="C3526" t="str">
            <v>Balans Vanası DN15</v>
          </cell>
          <cell r="E3526" t="str">
            <v xml:space="preserve"> Balance Valve PN16 DN15</v>
          </cell>
          <cell r="F3526">
            <v>41.083560000000006</v>
          </cell>
          <cell r="G3526">
            <v>30.740000000000002</v>
          </cell>
          <cell r="H3526">
            <v>25.69</v>
          </cell>
          <cell r="I3526">
            <v>1.1000000000000001</v>
          </cell>
        </row>
        <row r="3527">
          <cell r="B3527" t="str">
            <v>balans vanası-20CRANE</v>
          </cell>
          <cell r="C3527" t="str">
            <v>Balans Vanası DN20</v>
          </cell>
          <cell r="E3527" t="str">
            <v xml:space="preserve"> Balance Valve PN16 DN20</v>
          </cell>
          <cell r="F3527">
            <v>47.930820000000004</v>
          </cell>
          <cell r="G3527">
            <v>35.869999999999997</v>
          </cell>
          <cell r="H3527">
            <v>29.970000000000002</v>
          </cell>
          <cell r="I3527">
            <v>1.1499999999999999</v>
          </cell>
        </row>
        <row r="3528">
          <cell r="B3528" t="str">
            <v>balans vanası-25CRANE</v>
          </cell>
          <cell r="C3528" t="str">
            <v>Balans Vanası DN25</v>
          </cell>
          <cell r="E3528" t="str">
            <v xml:space="preserve"> Balance Valve PN16 DN25</v>
          </cell>
          <cell r="F3528">
            <v>57.060499999999998</v>
          </cell>
          <cell r="G3528">
            <v>42.699999999999996</v>
          </cell>
          <cell r="H3528">
            <v>35.68</v>
          </cell>
          <cell r="I3528">
            <v>1.25</v>
          </cell>
        </row>
        <row r="3529">
          <cell r="B3529" t="str">
            <v>balans vanası-32CRANE</v>
          </cell>
          <cell r="C3529" t="str">
            <v>Balans Vanası DN32</v>
          </cell>
          <cell r="E3529" t="str">
            <v xml:space="preserve"> Balance Valve PN16 DN32</v>
          </cell>
          <cell r="F3529">
            <v>93.579220000000007</v>
          </cell>
          <cell r="G3529">
            <v>70.02000000000001</v>
          </cell>
          <cell r="H3529">
            <v>58.51</v>
          </cell>
          <cell r="I3529">
            <v>1.5</v>
          </cell>
        </row>
        <row r="3530">
          <cell r="B3530" t="str">
            <v>balans vanası-40CRANE</v>
          </cell>
          <cell r="C3530" t="str">
            <v>Balans Vanası DN40</v>
          </cell>
          <cell r="E3530" t="str">
            <v xml:space="preserve"> Balance Valve PN16 DN40</v>
          </cell>
          <cell r="F3530">
            <v>116.40342000000001</v>
          </cell>
          <cell r="G3530">
            <v>87.100000000000009</v>
          </cell>
          <cell r="H3530">
            <v>72.78</v>
          </cell>
          <cell r="I3530">
            <v>1.8</v>
          </cell>
        </row>
        <row r="3531">
          <cell r="B3531" t="str">
            <v>balans vanası-50CRANE</v>
          </cell>
          <cell r="C3531" t="str">
            <v>Balans Vanası DN50</v>
          </cell>
          <cell r="E3531" t="str">
            <v xml:space="preserve"> Balance Valve PN16 DN50</v>
          </cell>
          <cell r="F3531">
            <v>146.07488000000001</v>
          </cell>
          <cell r="G3531">
            <v>109.30000000000001</v>
          </cell>
          <cell r="H3531">
            <v>91.33</v>
          </cell>
          <cell r="I3531">
            <v>2.5</v>
          </cell>
        </row>
        <row r="3532">
          <cell r="B3532" t="str">
            <v>balans vanası-65CRANE</v>
          </cell>
          <cell r="C3532" t="str">
            <v>Balans Vanası DN65</v>
          </cell>
          <cell r="E3532" t="str">
            <v xml:space="preserve"> Balance Valve PN16 DN65</v>
          </cell>
          <cell r="F3532">
            <v>268.21166292682926</v>
          </cell>
          <cell r="G3532">
            <v>200.69</v>
          </cell>
          <cell r="H3532">
            <v>167.69</v>
          </cell>
          <cell r="I3532">
            <v>3</v>
          </cell>
        </row>
        <row r="3533">
          <cell r="B3533" t="str">
            <v>balans vanası-80CRANE</v>
          </cell>
          <cell r="C3533" t="str">
            <v>Balans Vanası DN80</v>
          </cell>
          <cell r="E3533" t="str">
            <v xml:space="preserve"> Balance Valve PN16 DN80</v>
          </cell>
          <cell r="F3533">
            <v>425.05780292682931</v>
          </cell>
          <cell r="G3533">
            <v>318.03999999999996</v>
          </cell>
          <cell r="H3533">
            <v>265.75</v>
          </cell>
          <cell r="I3533">
            <v>3</v>
          </cell>
        </row>
        <row r="3534">
          <cell r="B3534" t="str">
            <v>balans vanası-100CRANE</v>
          </cell>
          <cell r="C3534" t="str">
            <v>Balans Vanası DN100</v>
          </cell>
          <cell r="E3534" t="str">
            <v xml:space="preserve"> Balance Valve PN16 DN100</v>
          </cell>
          <cell r="F3534">
            <v>608.71698292682925</v>
          </cell>
          <cell r="G3534">
            <v>455.46</v>
          </cell>
          <cell r="H3534">
            <v>380.57</v>
          </cell>
          <cell r="I3534">
            <v>4</v>
          </cell>
        </row>
        <row r="3535">
          <cell r="B3535" t="str">
            <v>balans vanası-125CRANE</v>
          </cell>
          <cell r="C3535" t="str">
            <v>Balans Vanası DN125</v>
          </cell>
          <cell r="E3535" t="str">
            <v xml:space="preserve"> Balance Valve PN16 DN125</v>
          </cell>
          <cell r="F3535">
            <v>868.0056029268294</v>
          </cell>
          <cell r="G3535">
            <v>649.47</v>
          </cell>
          <cell r="H3535">
            <v>542.67999999999995</v>
          </cell>
          <cell r="I3535">
            <v>4</v>
          </cell>
        </row>
        <row r="3536">
          <cell r="B3536" t="str">
            <v>balans vanası-150CRANE</v>
          </cell>
          <cell r="C3536" t="str">
            <v>Balans Vanası DN150</v>
          </cell>
          <cell r="E3536" t="str">
            <v xml:space="preserve"> Balance Valve PN16 DN150</v>
          </cell>
          <cell r="F3536">
            <v>1070.8374417449663</v>
          </cell>
          <cell r="G3536">
            <v>801.23</v>
          </cell>
          <cell r="H3536">
            <v>669.49</v>
          </cell>
          <cell r="I3536">
            <v>5</v>
          </cell>
        </row>
        <row r="3537">
          <cell r="B3537" t="str">
            <v>balans vanası-200CRANE</v>
          </cell>
          <cell r="C3537" t="str">
            <v>Balans Vanası DN200</v>
          </cell>
          <cell r="E3537" t="str">
            <v xml:space="preserve"> Balance Valve PN16 DN200</v>
          </cell>
          <cell r="F3537">
            <v>1958.3770526174499</v>
          </cell>
          <cell r="G3537">
            <v>1465.31</v>
          </cell>
          <cell r="H3537">
            <v>1224.3699999999999</v>
          </cell>
          <cell r="I3537">
            <v>6</v>
          </cell>
        </row>
        <row r="3538">
          <cell r="B3538" t="str">
            <v>balans vanası-250CRANE</v>
          </cell>
          <cell r="C3538" t="str">
            <v>Balans Vanası DN250</v>
          </cell>
          <cell r="E3538" t="str">
            <v xml:space="preserve"> Balance Valve PN16 DN250</v>
          </cell>
          <cell r="F3538" t="str">
            <v>YOK</v>
          </cell>
          <cell r="G3538" t="str">
            <v>YOK</v>
          </cell>
          <cell r="H3538" t="str">
            <v>YOK</v>
          </cell>
        </row>
        <row r="3539">
          <cell r="B3539" t="str">
            <v>balans vanası-300CRANE</v>
          </cell>
          <cell r="C3539" t="str">
            <v>Balans Vanası DN300</v>
          </cell>
          <cell r="E3539" t="str">
            <v xml:space="preserve"> Balance Valve PN16 DN300</v>
          </cell>
          <cell r="F3539" t="str">
            <v>YOK</v>
          </cell>
          <cell r="G3539" t="str">
            <v>YOK</v>
          </cell>
          <cell r="H3539" t="str">
            <v>YOK</v>
          </cell>
        </row>
        <row r="3540">
          <cell r="B3540">
            <v>0</v>
          </cell>
          <cell r="C3540">
            <v>0</v>
          </cell>
        </row>
        <row r="3541">
          <cell r="B3541" t="str">
            <v>balans vanası-15TA</v>
          </cell>
          <cell r="C3541" t="str">
            <v>Balans Vanası DN15</v>
          </cell>
          <cell r="E3541" t="str">
            <v xml:space="preserve"> Balance Valve PN16 DN15</v>
          </cell>
          <cell r="F3541">
            <v>32.33625</v>
          </cell>
          <cell r="G3541">
            <v>24.200000000000003</v>
          </cell>
          <cell r="H3541">
            <v>20.220000000000002</v>
          </cell>
          <cell r="I3541">
            <v>1.1000000000000001</v>
          </cell>
          <cell r="J3541" t="str">
            <v>STAD 1/2"</v>
          </cell>
        </row>
        <row r="3542">
          <cell r="B3542" t="str">
            <v>balans vanası-20TA</v>
          </cell>
          <cell r="C3542" t="str">
            <v>Balans Vanası DN20</v>
          </cell>
          <cell r="E3542" t="str">
            <v xml:space="preserve"> Balance Valve PN16 DN20</v>
          </cell>
          <cell r="F3542">
            <v>34.491999999999997</v>
          </cell>
          <cell r="G3542">
            <v>25.810000000000002</v>
          </cell>
          <cell r="H3542">
            <v>21.57</v>
          </cell>
          <cell r="I3542">
            <v>1.1499999999999999</v>
          </cell>
          <cell r="J3542" t="str">
            <v>STAD 3/4"</v>
          </cell>
        </row>
        <row r="3543">
          <cell r="B3543" t="str">
            <v>balans vanası-25TA</v>
          </cell>
          <cell r="C3543" t="str">
            <v>Balans Vanası DN25</v>
          </cell>
          <cell r="E3543" t="str">
            <v xml:space="preserve"> Balance Valve PN16 DN25</v>
          </cell>
          <cell r="F3543">
            <v>39.234650000000002</v>
          </cell>
          <cell r="G3543">
            <v>29.360000000000003</v>
          </cell>
          <cell r="H3543">
            <v>24.53</v>
          </cell>
          <cell r="I3543">
            <v>1.25</v>
          </cell>
          <cell r="J3543" t="str">
            <v>STAD 1"</v>
          </cell>
        </row>
        <row r="3544">
          <cell r="B3544" t="str">
            <v>balans vanası-32TA</v>
          </cell>
          <cell r="C3544" t="str">
            <v>Balans Vanası DN32</v>
          </cell>
          <cell r="E3544" t="str">
            <v xml:space="preserve"> Balance Valve PN16 DN32</v>
          </cell>
          <cell r="F3544">
            <v>52.600299999999997</v>
          </cell>
          <cell r="G3544">
            <v>39.36</v>
          </cell>
          <cell r="H3544">
            <v>32.89</v>
          </cell>
          <cell r="I3544">
            <v>1.5</v>
          </cell>
          <cell r="J3544" t="str">
            <v>STAD 11/4"</v>
          </cell>
        </row>
        <row r="3545">
          <cell r="B3545" t="str">
            <v>balans vanası-40TA</v>
          </cell>
          <cell r="C3545" t="str">
            <v>Balans Vanası DN40</v>
          </cell>
          <cell r="E3545" t="str">
            <v xml:space="preserve"> Balance Valve PN16 DN40</v>
          </cell>
          <cell r="F3545">
            <v>57.342950000000002</v>
          </cell>
          <cell r="G3545">
            <v>42.91</v>
          </cell>
          <cell r="H3545">
            <v>35.86</v>
          </cell>
          <cell r="I3545">
            <v>1.8</v>
          </cell>
          <cell r="J3545" t="str">
            <v>STAD 11/2"</v>
          </cell>
        </row>
        <row r="3546">
          <cell r="B3546" t="str">
            <v>balans vanası-50TA</v>
          </cell>
          <cell r="C3546" t="str">
            <v>Balans Vanası DN50</v>
          </cell>
          <cell r="E3546" t="str">
            <v xml:space="preserve"> Balance Valve PN16 DN50</v>
          </cell>
          <cell r="F3546">
            <v>81.918499999999995</v>
          </cell>
          <cell r="G3546">
            <v>61.3</v>
          </cell>
          <cell r="H3546">
            <v>51.22</v>
          </cell>
          <cell r="I3546">
            <v>2.5</v>
          </cell>
          <cell r="J3546" t="str">
            <v>STAD 2"</v>
          </cell>
        </row>
        <row r="3547">
          <cell r="B3547" t="str">
            <v>balans vanası-65TA</v>
          </cell>
          <cell r="C3547" t="str">
            <v>Balans Vanası DN65</v>
          </cell>
          <cell r="E3547" t="str">
            <v xml:space="preserve"> Balance Valve PN16 DN65</v>
          </cell>
          <cell r="F3547">
            <v>214.48014292682927</v>
          </cell>
          <cell r="G3547">
            <v>160.47999999999999</v>
          </cell>
          <cell r="H3547">
            <v>134.1</v>
          </cell>
          <cell r="I3547">
            <v>3</v>
          </cell>
          <cell r="J3547" t="str">
            <v>STAF 21/2"</v>
          </cell>
        </row>
        <row r="3548">
          <cell r="B3548" t="str">
            <v>balans vanası-80TA</v>
          </cell>
          <cell r="C3548" t="str">
            <v>Balans Vanası DN80</v>
          </cell>
          <cell r="E3548" t="str">
            <v xml:space="preserve"> Balance Valve PN16 DN80</v>
          </cell>
          <cell r="F3548">
            <v>319.12078292682929</v>
          </cell>
          <cell r="G3548">
            <v>238.78</v>
          </cell>
          <cell r="H3548">
            <v>199.51999999999998</v>
          </cell>
          <cell r="I3548">
            <v>3</v>
          </cell>
          <cell r="J3548" t="str">
            <v>STAF 3"</v>
          </cell>
        </row>
        <row r="3549">
          <cell r="B3549" t="str">
            <v>balans vanası-100TA</v>
          </cell>
          <cell r="C3549" t="str">
            <v>Balans Vanası DN100</v>
          </cell>
          <cell r="E3549" t="str">
            <v xml:space="preserve"> Balance Valve PN16 DN100</v>
          </cell>
          <cell r="F3549">
            <v>527.95487292682924</v>
          </cell>
          <cell r="G3549">
            <v>395.03</v>
          </cell>
          <cell r="H3549">
            <v>330.08</v>
          </cell>
          <cell r="I3549">
            <v>4</v>
          </cell>
          <cell r="J3549" t="str">
            <v>STAF 4"</v>
          </cell>
        </row>
        <row r="3550">
          <cell r="B3550" t="str">
            <v>balans vanası-125TA</v>
          </cell>
          <cell r="C3550" t="str">
            <v>Balans Vanası DN125</v>
          </cell>
          <cell r="E3550" t="str">
            <v xml:space="preserve"> Balance Valve PN16 DN125</v>
          </cell>
          <cell r="F3550">
            <v>769.04408292682933</v>
          </cell>
          <cell r="G3550">
            <v>575.41999999999996</v>
          </cell>
          <cell r="H3550">
            <v>480.81</v>
          </cell>
          <cell r="I3550">
            <v>4</v>
          </cell>
          <cell r="J3550" t="str">
            <v>STAF 5"</v>
          </cell>
        </row>
        <row r="3551">
          <cell r="B3551" t="str">
            <v>balans vanası-150TA</v>
          </cell>
          <cell r="C3551" t="str">
            <v>Balans Vanası DN150</v>
          </cell>
          <cell r="E3551" t="str">
            <v xml:space="preserve"> Balance Valve PN16 DN150</v>
          </cell>
          <cell r="F3551">
            <v>1075.7895217449664</v>
          </cell>
          <cell r="G3551">
            <v>804.93999999999994</v>
          </cell>
          <cell r="H3551">
            <v>672.58</v>
          </cell>
          <cell r="I3551">
            <v>5</v>
          </cell>
          <cell r="J3551" t="str">
            <v>STAF 6"</v>
          </cell>
        </row>
        <row r="3552">
          <cell r="B3552" t="str">
            <v>balans vanası-200TA</v>
          </cell>
          <cell r="C3552" t="str">
            <v>Balans Vanası DN200</v>
          </cell>
          <cell r="E3552" t="str">
            <v xml:space="preserve"> Balance Valve PN16 DN200</v>
          </cell>
          <cell r="F3552">
            <v>1998.3606926174498</v>
          </cell>
          <cell r="G3552">
            <v>1495.22</v>
          </cell>
          <cell r="H3552">
            <v>1249.3699999999999</v>
          </cell>
          <cell r="I3552">
            <v>6</v>
          </cell>
          <cell r="J3552" t="str">
            <v>STAF 8"</v>
          </cell>
        </row>
        <row r="3553">
          <cell r="B3553" t="str">
            <v>balans vanası-250TA</v>
          </cell>
          <cell r="C3553" t="str">
            <v>Balans Vanası DN250</v>
          </cell>
          <cell r="E3553" t="str">
            <v xml:space="preserve"> Balance Valve PN16 DN250</v>
          </cell>
          <cell r="F3553">
            <v>3097.5414642372884</v>
          </cell>
          <cell r="G3553">
            <v>2317.6600000000003</v>
          </cell>
          <cell r="H3553">
            <v>1936.57</v>
          </cell>
          <cell r="I3553">
            <v>6</v>
          </cell>
          <cell r="J3553" t="str">
            <v>STAF 10"</v>
          </cell>
        </row>
        <row r="3554">
          <cell r="B3554" t="str">
            <v>balans vanası-300TA</v>
          </cell>
          <cell r="C3554" t="str">
            <v>Balans Vanası DN300</v>
          </cell>
          <cell r="E3554" t="str">
            <v xml:space="preserve"> Balance Valve PN16 DN300</v>
          </cell>
          <cell r="F3554">
            <v>4891.4421942372883</v>
          </cell>
          <cell r="G3554">
            <v>3659.8900000000003</v>
          </cell>
          <cell r="H3554">
            <v>3058.11</v>
          </cell>
          <cell r="I3554">
            <v>7</v>
          </cell>
          <cell r="J3554" t="str">
            <v>STAF 12"</v>
          </cell>
        </row>
        <row r="3555">
          <cell r="B3555">
            <v>0</v>
          </cell>
          <cell r="C3555">
            <v>0</v>
          </cell>
        </row>
        <row r="3556">
          <cell r="B3556" t="str">
            <v>dinamik balans vanası-15CRANE</v>
          </cell>
          <cell r="C3556" t="str">
            <v>Dinamik Balans Vanası DN15</v>
          </cell>
          <cell r="E3556" t="str">
            <v xml:space="preserve"> Dynamic Balance Valve PN16 DN15</v>
          </cell>
          <cell r="F3556">
            <v>45</v>
          </cell>
          <cell r="G3556">
            <v>33.68</v>
          </cell>
          <cell r="H3556">
            <v>28.14</v>
          </cell>
          <cell r="I3556">
            <v>1.1000000000000001</v>
          </cell>
        </row>
        <row r="3557">
          <cell r="B3557" t="str">
            <v>dinamik balans vanası-20CRANE</v>
          </cell>
          <cell r="C3557" t="str">
            <v>Dinamik Balans Vanası DN20</v>
          </cell>
          <cell r="E3557" t="str">
            <v xml:space="preserve"> Dynamic Balance Valve PN16 DN20</v>
          </cell>
          <cell r="F3557">
            <v>50</v>
          </cell>
          <cell r="G3557">
            <v>37.419999999999995</v>
          </cell>
          <cell r="H3557">
            <v>31.26</v>
          </cell>
          <cell r="I3557">
            <v>1.1499999999999999</v>
          </cell>
        </row>
        <row r="3558">
          <cell r="B3558" t="str">
            <v>dinamik balans vanası-25CRANE</v>
          </cell>
          <cell r="C3558" t="str">
            <v>Dinamik Balans Vanası DN25</v>
          </cell>
          <cell r="E3558" t="str">
            <v xml:space="preserve"> Dynamic Balance Valve PN16 DN25</v>
          </cell>
          <cell r="F3558">
            <v>100</v>
          </cell>
          <cell r="G3558">
            <v>74.83</v>
          </cell>
          <cell r="H3558">
            <v>62.519999999999996</v>
          </cell>
          <cell r="I3558">
            <v>1.25</v>
          </cell>
        </row>
        <row r="3559">
          <cell r="B3559" t="str">
            <v>dinamik balans vanası-32CRANE</v>
          </cell>
          <cell r="C3559" t="str">
            <v>Dinamik Balans Vanası DN32</v>
          </cell>
          <cell r="E3559" t="str">
            <v xml:space="preserve"> Dynamic Balance Valve PN16 DN32</v>
          </cell>
          <cell r="F3559">
            <v>116</v>
          </cell>
          <cell r="G3559">
            <v>86.800000000000011</v>
          </cell>
          <cell r="H3559">
            <v>72.53</v>
          </cell>
          <cell r="I3559">
            <v>1.5</v>
          </cell>
        </row>
        <row r="3560">
          <cell r="B3560" t="str">
            <v>dinamik balans vanası-40CRANE</v>
          </cell>
          <cell r="C3560" t="str">
            <v>Dinamik Balans Vanası DN40</v>
          </cell>
          <cell r="E3560" t="str">
            <v xml:space="preserve"> Dynamic Balance Valve PN16 DN40</v>
          </cell>
          <cell r="F3560">
            <v>120</v>
          </cell>
          <cell r="G3560">
            <v>89.79</v>
          </cell>
          <cell r="H3560">
            <v>75.03</v>
          </cell>
          <cell r="I3560">
            <v>1.8</v>
          </cell>
        </row>
        <row r="3561">
          <cell r="B3561" t="str">
            <v>dinamik balans vanası-50CRANE</v>
          </cell>
          <cell r="C3561" t="str">
            <v>Dinamik Balans Vanası DN50</v>
          </cell>
          <cell r="E3561" t="str">
            <v xml:space="preserve"> Dynamic Balance Valve PN16 DN50</v>
          </cell>
          <cell r="F3561">
            <v>148.13294146341462</v>
          </cell>
          <cell r="G3561">
            <v>110.84</v>
          </cell>
          <cell r="H3561">
            <v>92.62</v>
          </cell>
          <cell r="I3561">
            <v>2.5</v>
          </cell>
        </row>
        <row r="3562">
          <cell r="B3562" t="str">
            <v>dinamik balans vanası-65CRANE</v>
          </cell>
          <cell r="C3562" t="str">
            <v>Dinamik Balans Vanası DN65</v>
          </cell>
          <cell r="E3562" t="str">
            <v xml:space="preserve"> Dynamic Balance Valve PN16 DN65</v>
          </cell>
          <cell r="F3562">
            <v>417.42788292682928</v>
          </cell>
          <cell r="G3562">
            <v>312.33</v>
          </cell>
          <cell r="H3562">
            <v>260.98</v>
          </cell>
          <cell r="I3562">
            <v>3</v>
          </cell>
        </row>
        <row r="3563">
          <cell r="B3563" t="str">
            <v>dinamik balans vanası-80CRANE</v>
          </cell>
          <cell r="C3563" t="str">
            <v>Dinamik Balans Vanası DN80</v>
          </cell>
          <cell r="E3563" t="str">
            <v xml:space="preserve"> Dynamic Balance Valve PN16 DN80</v>
          </cell>
          <cell r="F3563">
            <v>425.35188292682926</v>
          </cell>
          <cell r="G3563">
            <v>318.26</v>
          </cell>
          <cell r="H3563">
            <v>265.93</v>
          </cell>
          <cell r="I3563">
            <v>3</v>
          </cell>
        </row>
        <row r="3564">
          <cell r="B3564" t="str">
            <v>dinamik balans vanası-100CRANE</v>
          </cell>
          <cell r="C3564" t="str">
            <v>Dinamik Balans Vanası DN100</v>
          </cell>
          <cell r="E3564" t="str">
            <v xml:space="preserve"> Dynamic Balance Valve PN16 DN100</v>
          </cell>
          <cell r="F3564">
            <v>826.69988292682922</v>
          </cell>
          <cell r="G3564">
            <v>618.55999999999995</v>
          </cell>
          <cell r="H3564">
            <v>516.85</v>
          </cell>
          <cell r="I3564">
            <v>4</v>
          </cell>
        </row>
        <row r="3565">
          <cell r="B3565" t="str">
            <v>dinamik balans vanası-125CRANE</v>
          </cell>
          <cell r="C3565" t="str">
            <v>Dinamik Balans Vanası DN125</v>
          </cell>
          <cell r="E3565" t="str">
            <v xml:space="preserve"> Dynamic Balance Valve PN16 DN125</v>
          </cell>
          <cell r="F3565" t="str">
            <v>YOK</v>
          </cell>
          <cell r="G3565" t="str">
            <v>YOK</v>
          </cell>
          <cell r="H3565" t="str">
            <v>YOK</v>
          </cell>
        </row>
        <row r="3566">
          <cell r="B3566" t="str">
            <v>dinamik balans vanası-150CRANE</v>
          </cell>
          <cell r="C3566" t="str">
            <v>Dinamik Balans Vanası DN150</v>
          </cell>
          <cell r="E3566" t="str">
            <v xml:space="preserve"> Dynamic Balance Valve PN16 DN150</v>
          </cell>
          <cell r="F3566" t="str">
            <v>YOK</v>
          </cell>
          <cell r="G3566" t="str">
            <v>YOK</v>
          </cell>
          <cell r="H3566" t="str">
            <v>YOK</v>
          </cell>
        </row>
        <row r="3567">
          <cell r="B3567" t="str">
            <v>dinamik balans vanası-200CRANE</v>
          </cell>
          <cell r="C3567" t="str">
            <v>Dinamik Balans Vanası DN200</v>
          </cell>
          <cell r="E3567" t="str">
            <v xml:space="preserve"> Dynamic Balance Valve PN16 DN200</v>
          </cell>
          <cell r="F3567" t="str">
            <v>YOK</v>
          </cell>
          <cell r="G3567" t="str">
            <v>YOK</v>
          </cell>
          <cell r="H3567" t="str">
            <v>YOK</v>
          </cell>
        </row>
        <row r="3568">
          <cell r="B3568" t="str">
            <v>dinamik balans vanası-250CRANE</v>
          </cell>
          <cell r="C3568" t="str">
            <v>Dinamik Balans Vanası DN250</v>
          </cell>
          <cell r="E3568" t="str">
            <v xml:space="preserve"> Dynamic Balance Valve PN16 DN250</v>
          </cell>
          <cell r="F3568" t="str">
            <v>YOK</v>
          </cell>
          <cell r="G3568" t="str">
            <v>YOK</v>
          </cell>
          <cell r="H3568" t="str">
            <v>YOK</v>
          </cell>
        </row>
        <row r="3569">
          <cell r="B3569" t="str">
            <v>dinamik balans vanası-300CRANE</v>
          </cell>
          <cell r="C3569" t="str">
            <v>Dinamik Balans Vanası DN300</v>
          </cell>
          <cell r="E3569" t="str">
            <v xml:space="preserve"> Dynamic Balance Valve PN16 DN300</v>
          </cell>
          <cell r="F3569" t="str">
            <v>YOK</v>
          </cell>
          <cell r="G3569" t="str">
            <v>YOK</v>
          </cell>
          <cell r="H3569" t="str">
            <v>YOK</v>
          </cell>
        </row>
        <row r="3570">
          <cell r="B3570">
            <v>0</v>
          </cell>
          <cell r="C3570">
            <v>0</v>
          </cell>
          <cell r="G3570">
            <v>0</v>
          </cell>
          <cell r="H3570">
            <v>0</v>
          </cell>
        </row>
        <row r="3571">
          <cell r="B3571" t="str">
            <v>dinamik balans vanası-15TA</v>
          </cell>
          <cell r="C3571" t="str">
            <v>Dinamik Balans Vanası DN15</v>
          </cell>
          <cell r="E3571" t="str">
            <v xml:space="preserve"> Dynamic Balance Valve PN16 DN15</v>
          </cell>
          <cell r="F3571">
            <v>69.16387499999999</v>
          </cell>
          <cell r="G3571">
            <v>51.75</v>
          </cell>
          <cell r="H3571">
            <v>43.25</v>
          </cell>
          <cell r="I3571">
            <v>1.1000000000000001</v>
          </cell>
          <cell r="J3571" t="str">
            <v>PN25 YR-015</v>
          </cell>
        </row>
        <row r="3572">
          <cell r="B3572" t="str">
            <v>dinamik balans vanası-20TA</v>
          </cell>
          <cell r="C3572" t="str">
            <v>Dinamik Balans Vanası DN20</v>
          </cell>
          <cell r="E3572" t="str">
            <v xml:space="preserve"> Dynamic Balance Valve PN16 DN20</v>
          </cell>
          <cell r="F3572">
            <v>73.37384999999999</v>
          </cell>
          <cell r="G3572">
            <v>54.9</v>
          </cell>
          <cell r="H3572">
            <v>45.879999999999995</v>
          </cell>
          <cell r="I3572">
            <v>1.1499999999999999</v>
          </cell>
          <cell r="J3572" t="str">
            <v>PN25 YR-020 (dişli)</v>
          </cell>
        </row>
        <row r="3573">
          <cell r="B3573" t="str">
            <v>dinamik balans vanası-25TA</v>
          </cell>
          <cell r="C3573" t="str">
            <v>Dinamik Balans Vanası DN25</v>
          </cell>
          <cell r="E3573" t="str">
            <v xml:space="preserve"> Dynamic Balance Valve PN16 DN25</v>
          </cell>
          <cell r="F3573">
            <v>96.227999999999994</v>
          </cell>
          <cell r="G3573">
            <v>72</v>
          </cell>
          <cell r="H3573">
            <v>60.169999999999995</v>
          </cell>
          <cell r="I3573">
            <v>1.25</v>
          </cell>
          <cell r="J3573" t="str">
            <v>PN25 YR-025 (dişli)</v>
          </cell>
        </row>
        <row r="3574">
          <cell r="B3574" t="str">
            <v>dinamik balans vanası-32TA</v>
          </cell>
          <cell r="C3574" t="str">
            <v>Dinamik Balans Vanası DN32</v>
          </cell>
          <cell r="E3574" t="str">
            <v xml:space="preserve"> Dynamic Balance Valve PN16 DN32</v>
          </cell>
          <cell r="F3574">
            <v>111.26362499999999</v>
          </cell>
          <cell r="G3574">
            <v>83.25</v>
          </cell>
          <cell r="H3574">
            <v>69.570000000000007</v>
          </cell>
          <cell r="I3574">
            <v>1.5</v>
          </cell>
          <cell r="J3574" t="str">
            <v>PN25 YR-032 (dişli)</v>
          </cell>
        </row>
        <row r="3575">
          <cell r="B3575" t="str">
            <v>dinamik balans vanası-40TA</v>
          </cell>
          <cell r="C3575" t="str">
            <v>Dinamik Balans Vanası DN40</v>
          </cell>
          <cell r="E3575" t="str">
            <v xml:space="preserve"> Dynamic Balance Valve PN16 DN40</v>
          </cell>
          <cell r="F3575">
            <v>144.34199999999998</v>
          </cell>
          <cell r="G3575">
            <v>108</v>
          </cell>
          <cell r="H3575">
            <v>90.25</v>
          </cell>
          <cell r="I3575">
            <v>1.8</v>
          </cell>
          <cell r="J3575" t="str">
            <v>PN25 YR-040 (dişli)</v>
          </cell>
        </row>
        <row r="3576">
          <cell r="B3576" t="str">
            <v>dinamik balans vanası-50TA</v>
          </cell>
          <cell r="C3576" t="str">
            <v>Dinamik Balans Vanası DN50</v>
          </cell>
          <cell r="E3576" t="str">
            <v xml:space="preserve"> Dynamic Balance Valve PN16 DN50</v>
          </cell>
          <cell r="F3576">
            <v>267.03269999999998</v>
          </cell>
          <cell r="G3576">
            <v>199.8</v>
          </cell>
          <cell r="H3576">
            <v>166.95</v>
          </cell>
          <cell r="I3576">
            <v>2.5</v>
          </cell>
          <cell r="J3576" t="str">
            <v>PN25 YR-050 (dişli)</v>
          </cell>
        </row>
        <row r="3577">
          <cell r="B3577" t="str">
            <v>dinamik balans vanası-65TA</v>
          </cell>
          <cell r="C3577" t="str">
            <v>Dinamik Balans Vanası DN65</v>
          </cell>
          <cell r="E3577" t="str">
            <v xml:space="preserve"> Dynamic Balance Valve PN16 DN65</v>
          </cell>
          <cell r="F3577">
            <v>377.27575792682921</v>
          </cell>
          <cell r="G3577">
            <v>282.28999999999996</v>
          </cell>
          <cell r="H3577">
            <v>235.88</v>
          </cell>
          <cell r="I3577">
            <v>3</v>
          </cell>
          <cell r="J3577" t="str">
            <v>PN40 WS-065 (flansli)</v>
          </cell>
        </row>
        <row r="3578">
          <cell r="B3578" t="str">
            <v>dinamik balans vanası-80TA</v>
          </cell>
          <cell r="C3578" t="str">
            <v>Dinamik Balans Vanası DN80</v>
          </cell>
          <cell r="E3578" t="str">
            <v xml:space="preserve"> Dynamic Balance Valve PN16 DN80</v>
          </cell>
          <cell r="F3578">
            <v>462.39213292682922</v>
          </cell>
          <cell r="G3578">
            <v>345.98</v>
          </cell>
          <cell r="H3578">
            <v>289.08999999999997</v>
          </cell>
          <cell r="I3578">
            <v>3</v>
          </cell>
          <cell r="J3578" t="str">
            <v>PN40 WS-080 (flansli)</v>
          </cell>
        </row>
        <row r="3579">
          <cell r="B3579" t="str">
            <v>dinamik balans vanası-100TA</v>
          </cell>
          <cell r="C3579" t="str">
            <v>Dinamik Balans Vanası DN100</v>
          </cell>
          <cell r="E3579" t="str">
            <v xml:space="preserve"> Dynamic Balance Valve PN16 DN100</v>
          </cell>
          <cell r="F3579">
            <v>964.92288292682917</v>
          </cell>
          <cell r="G3579">
            <v>721.98</v>
          </cell>
          <cell r="H3579">
            <v>603.27</v>
          </cell>
          <cell r="I3579">
            <v>4</v>
          </cell>
          <cell r="J3579" t="str">
            <v>PN40 WS-100 (flansli)</v>
          </cell>
        </row>
        <row r="3580">
          <cell r="B3580" t="str">
            <v>dinamik balans vanası-125TA</v>
          </cell>
          <cell r="C3580" t="str">
            <v>Dinamik Balans Vanası DN125</v>
          </cell>
          <cell r="E3580" t="str">
            <v xml:space="preserve"> Dynamic Balance Valve PN16 DN125</v>
          </cell>
          <cell r="F3580">
            <v>1037.019632926829</v>
          </cell>
          <cell r="G3580">
            <v>775.93</v>
          </cell>
          <cell r="H3580">
            <v>648.34</v>
          </cell>
          <cell r="I3580">
            <v>4</v>
          </cell>
          <cell r="J3580" t="str">
            <v>PN40 WS-125 (flansli)</v>
          </cell>
        </row>
        <row r="3581">
          <cell r="B3581" t="str">
            <v>dinamik balans vanası-150TA</v>
          </cell>
          <cell r="C3581" t="str">
            <v>Dinamik Balans Vanası DN150</v>
          </cell>
          <cell r="E3581" t="str">
            <v xml:space="preserve"> Dynamic Balance Valve PN16 DN150</v>
          </cell>
          <cell r="F3581">
            <v>1284.9663617449662</v>
          </cell>
          <cell r="G3581">
            <v>961.45</v>
          </cell>
          <cell r="H3581">
            <v>803.36</v>
          </cell>
          <cell r="I3581">
            <v>5</v>
          </cell>
          <cell r="J3581" t="str">
            <v>PN40 WS-150 (flansli)</v>
          </cell>
        </row>
        <row r="3582">
          <cell r="B3582" t="str">
            <v>dinamik balans vanası-200TA</v>
          </cell>
          <cell r="C3582" t="str">
            <v>Dinamik Balans Vanası DN200</v>
          </cell>
          <cell r="E3582" t="str">
            <v xml:space="preserve"> Dynamic Balance Valve PN16 DN200</v>
          </cell>
          <cell r="F3582">
            <v>1758.5375426174496</v>
          </cell>
          <cell r="G3582">
            <v>1315.78</v>
          </cell>
          <cell r="H3582">
            <v>1099.43</v>
          </cell>
          <cell r="I3582">
            <v>6</v>
          </cell>
          <cell r="J3582" t="str">
            <v>PN40 WS-200 (flansli)</v>
          </cell>
        </row>
        <row r="3583">
          <cell r="B3583" t="str">
            <v>dinamik balans vanası-250TA</v>
          </cell>
          <cell r="C3583" t="str">
            <v>Dinamik Balans Vanası DN250</v>
          </cell>
          <cell r="E3583" t="str">
            <v xml:space="preserve"> Dynamic Balance Valve PN16 DN250</v>
          </cell>
          <cell r="F3583" t="str">
            <v>YOK</v>
          </cell>
          <cell r="G3583" t="str">
            <v>YOK</v>
          </cell>
          <cell r="H3583" t="str">
            <v>YOK</v>
          </cell>
        </row>
        <row r="3584">
          <cell r="B3584" t="str">
            <v>dinamik balans vanası-300TA</v>
          </cell>
          <cell r="C3584" t="str">
            <v>Dinamik Balans Vanası DN300</v>
          </cell>
          <cell r="E3584" t="str">
            <v xml:space="preserve"> Dynamic Balance Valve PN16 DN300</v>
          </cell>
          <cell r="F3584" t="str">
            <v>YOK</v>
          </cell>
          <cell r="G3584" t="str">
            <v>YOK</v>
          </cell>
          <cell r="H3584" t="str">
            <v>YOK</v>
          </cell>
        </row>
        <row r="3585">
          <cell r="B3585">
            <v>0</v>
          </cell>
          <cell r="C3585">
            <v>0</v>
          </cell>
          <cell r="G3585">
            <v>0</v>
          </cell>
          <cell r="H3585">
            <v>0</v>
          </cell>
        </row>
        <row r="3586">
          <cell r="B3586" t="str">
            <v>dinamik balans vanası-15FLOWCON</v>
          </cell>
          <cell r="C3586" t="str">
            <v>Dinamik Balans Vanası DN15</v>
          </cell>
          <cell r="E3586" t="str">
            <v xml:space="preserve"> Dynamic Balance Valve PN16 DN15</v>
          </cell>
          <cell r="F3586">
            <v>55.422674999999998</v>
          </cell>
          <cell r="G3586">
            <v>41.47</v>
          </cell>
          <cell r="H3586">
            <v>34.65</v>
          </cell>
          <cell r="I3586">
            <v>1.1000000000000001</v>
          </cell>
          <cell r="J3586" t="str">
            <v>AB PN16 1/2" DŞL</v>
          </cell>
        </row>
        <row r="3587">
          <cell r="B3587" t="str">
            <v>dinamik balans vanası-20FLOWCON</v>
          </cell>
          <cell r="C3587" t="str">
            <v>Dinamik Balans Vanası DN20</v>
          </cell>
          <cell r="E3587" t="str">
            <v xml:space="preserve"> Dynamic Balance Valve PN16 DN20</v>
          </cell>
          <cell r="F3587">
            <v>58.06185</v>
          </cell>
          <cell r="G3587">
            <v>43.449999999999996</v>
          </cell>
          <cell r="H3587">
            <v>36.299999999999997</v>
          </cell>
          <cell r="I3587">
            <v>1.1499999999999999</v>
          </cell>
          <cell r="J3587" t="str">
            <v>AB PN16 3/4" DŞL</v>
          </cell>
        </row>
        <row r="3588">
          <cell r="B3588" t="str">
            <v>dinamik balans vanası-25FLOWCON</v>
          </cell>
          <cell r="C3588" t="str">
            <v>Dinamik Balans Vanası DN25</v>
          </cell>
          <cell r="E3588" t="str">
            <v xml:space="preserve"> Dynamic Balance Valve PN16 DN25</v>
          </cell>
          <cell r="F3588">
            <v>92.371125000000006</v>
          </cell>
          <cell r="G3588">
            <v>69.12</v>
          </cell>
          <cell r="H3588">
            <v>57.75</v>
          </cell>
          <cell r="I3588">
            <v>1.25</v>
          </cell>
          <cell r="J3588" t="str">
            <v>ABV PN16 1" DŞL</v>
          </cell>
        </row>
        <row r="3589">
          <cell r="B3589" t="str">
            <v>dinamik balans vanası-32FLOWCON</v>
          </cell>
          <cell r="C3589" t="str">
            <v>Dinamik Balans Vanası DN32</v>
          </cell>
          <cell r="E3589" t="str">
            <v xml:space="preserve"> Dynamic Balance Valve PN16 DN32</v>
          </cell>
          <cell r="F3589">
            <v>168.90720000000002</v>
          </cell>
          <cell r="G3589">
            <v>126.39</v>
          </cell>
          <cell r="H3589">
            <v>105.6</v>
          </cell>
          <cell r="I3589">
            <v>1.5</v>
          </cell>
          <cell r="J3589" t="str">
            <v>ABV PN16 11/4" DŞL</v>
          </cell>
        </row>
        <row r="3590">
          <cell r="B3590" t="str">
            <v>dinamik balans vanası-40FLOWCON</v>
          </cell>
          <cell r="C3590" t="str">
            <v>Dinamik Balans Vanası DN40</v>
          </cell>
          <cell r="E3590" t="str">
            <v xml:space="preserve"> Dynamic Balance Valve PN16 DN40</v>
          </cell>
          <cell r="F3590">
            <v>184.74225000000001</v>
          </cell>
          <cell r="G3590">
            <v>138.22999999999999</v>
          </cell>
          <cell r="H3590">
            <v>115.5</v>
          </cell>
          <cell r="I3590">
            <v>1.8</v>
          </cell>
          <cell r="J3590" t="str">
            <v>ABV PN16 11/2" DŞL</v>
          </cell>
        </row>
        <row r="3591">
          <cell r="B3591" t="str">
            <v>dinamik balans vanası-50FLOWCON</v>
          </cell>
          <cell r="C3591" t="str">
            <v>Dinamik Balans Vanası DN50</v>
          </cell>
          <cell r="E3591" t="str">
            <v xml:space="preserve"> Dynamic Balance Valve PN16 DN50</v>
          </cell>
          <cell r="F3591">
            <v>369.48450000000003</v>
          </cell>
          <cell r="G3591">
            <v>276.45999999999998</v>
          </cell>
          <cell r="H3591">
            <v>231</v>
          </cell>
          <cell r="I3591">
            <v>2.5</v>
          </cell>
          <cell r="J3591" t="str">
            <v>K16 PN16 2" DŞL</v>
          </cell>
        </row>
        <row r="3592">
          <cell r="B3592" t="str">
            <v>dinamik balans vanası-65FLOWCON</v>
          </cell>
          <cell r="C3592" t="str">
            <v>Dinamik Balans Vanası DN65</v>
          </cell>
          <cell r="E3592" t="str">
            <v xml:space="preserve"> Dynamic Balance Valve PN16 DN65</v>
          </cell>
          <cell r="F3592">
            <v>397.70963292682927</v>
          </cell>
          <cell r="G3592">
            <v>297.58</v>
          </cell>
          <cell r="H3592">
            <v>248.64999999999998</v>
          </cell>
          <cell r="I3592">
            <v>3</v>
          </cell>
          <cell r="J3592" t="str">
            <v>AHU PN16 DN65 FLN</v>
          </cell>
        </row>
        <row r="3593">
          <cell r="B3593" t="str">
            <v>dinamik balans vanası-80FLOWCON</v>
          </cell>
          <cell r="C3593" t="str">
            <v>Dinamik Balans Vanası DN80</v>
          </cell>
          <cell r="E3593" t="str">
            <v xml:space="preserve"> Dynamic Balance Valve PN16 DN80</v>
          </cell>
          <cell r="F3593">
            <v>414.82950792682925</v>
          </cell>
          <cell r="G3593">
            <v>310.39</v>
          </cell>
          <cell r="H3593">
            <v>259.34999999999997</v>
          </cell>
          <cell r="I3593">
            <v>3</v>
          </cell>
          <cell r="J3593" t="str">
            <v>AHU PN16 DN80 FLN</v>
          </cell>
        </row>
        <row r="3594">
          <cell r="B3594" t="str">
            <v>dinamik balans vanası-100FLOWCON</v>
          </cell>
          <cell r="C3594" t="str">
            <v>Dinamik Balans Vanası DN100</v>
          </cell>
          <cell r="E3594" t="str">
            <v xml:space="preserve"> Dynamic Balance Valve PN16 DN100</v>
          </cell>
          <cell r="F3594">
            <v>946.01250792682924</v>
          </cell>
          <cell r="G3594">
            <v>707.83</v>
          </cell>
          <cell r="H3594">
            <v>591.45000000000005</v>
          </cell>
          <cell r="I3594">
            <v>4</v>
          </cell>
          <cell r="J3594" t="str">
            <v>DW PN16 DN100 FLN</v>
          </cell>
        </row>
        <row r="3595">
          <cell r="B3595" t="str">
            <v>dinamik balans vanası-125FLOWCON</v>
          </cell>
          <cell r="C3595" t="str">
            <v>Dinamik Balans Vanası DN125</v>
          </cell>
          <cell r="E3595" t="str">
            <v xml:space="preserve"> Dynamic Balance Valve PN16 DN125</v>
          </cell>
          <cell r="F3595">
            <v>1308.2411329268293</v>
          </cell>
          <cell r="G3595">
            <v>978.86</v>
          </cell>
          <cell r="H3595">
            <v>817.91</v>
          </cell>
          <cell r="I3595">
            <v>4</v>
          </cell>
          <cell r="J3595" t="str">
            <v>DW PN16 DN125 FLN</v>
          </cell>
        </row>
        <row r="3596">
          <cell r="B3596" t="str">
            <v>dinamik balans vanası-150FLOWCON</v>
          </cell>
          <cell r="C3596" t="str">
            <v>Dinamik Balans Vanası DN150</v>
          </cell>
          <cell r="E3596" t="str">
            <v xml:space="preserve"> Dynamic Balance Valve PN16 DN150</v>
          </cell>
          <cell r="F3596">
            <v>1717.5083617449664</v>
          </cell>
          <cell r="G3596">
            <v>1285.08</v>
          </cell>
          <cell r="H3596">
            <v>1073.78</v>
          </cell>
          <cell r="I3596">
            <v>5</v>
          </cell>
          <cell r="J3596" t="str">
            <v>DW PN16 DN150 FLN</v>
          </cell>
        </row>
        <row r="3597">
          <cell r="B3597" t="str">
            <v>dinamik balans vanası-200FLOWCON</v>
          </cell>
          <cell r="C3597" t="str">
            <v>Dinamik Balans Vanası DN200</v>
          </cell>
          <cell r="E3597" t="str">
            <v xml:space="preserve"> Dynamic Balance Valve PN16 DN200</v>
          </cell>
          <cell r="F3597">
            <v>2294.2375426174494</v>
          </cell>
          <cell r="G3597">
            <v>1716.61</v>
          </cell>
          <cell r="H3597">
            <v>1434.35</v>
          </cell>
          <cell r="I3597">
            <v>6</v>
          </cell>
          <cell r="J3597" t="str">
            <v>DW PN16 DN200 FLN</v>
          </cell>
        </row>
        <row r="3598">
          <cell r="B3598" t="str">
            <v>dinamik balans vanası-250FLOWCON</v>
          </cell>
          <cell r="C3598" t="str">
            <v>Dinamik Balans Vanası DN250</v>
          </cell>
          <cell r="E3598" t="str">
            <v xml:space="preserve"> Dynamic Balance Valve PN16 DN250</v>
          </cell>
          <cell r="F3598">
            <v>3324.376104237288</v>
          </cell>
          <cell r="G3598">
            <v>2487.38</v>
          </cell>
          <cell r="H3598">
            <v>2078.3900000000003</v>
          </cell>
          <cell r="I3598">
            <v>8</v>
          </cell>
          <cell r="J3598" t="str">
            <v>DW PN16 DN250 FLN</v>
          </cell>
        </row>
        <row r="3599">
          <cell r="B3599" t="str">
            <v>dinamik balans vanası-300FLOWCON</v>
          </cell>
          <cell r="C3599" t="str">
            <v>Dinamik Balans Vanası DN300</v>
          </cell>
          <cell r="E3599" t="str">
            <v xml:space="preserve"> Dynamic Balance Valve PN16 DN300</v>
          </cell>
          <cell r="F3599">
            <v>4146.5396042372886</v>
          </cell>
          <cell r="G3599">
            <v>3102.5400000000004</v>
          </cell>
          <cell r="H3599">
            <v>2592.4</v>
          </cell>
          <cell r="I3599">
            <v>8</v>
          </cell>
          <cell r="J3599" t="str">
            <v>DW PN16 DN300 FLN</v>
          </cell>
        </row>
        <row r="3600">
          <cell r="B3600">
            <v>0</v>
          </cell>
          <cell r="C3600">
            <v>0</v>
          </cell>
          <cell r="G3600">
            <v>0</v>
          </cell>
          <cell r="H3600">
            <v>0</v>
          </cell>
        </row>
        <row r="3601">
          <cell r="B3601" t="str">
            <v>soğuksu sayacı-15TEKSAN</v>
          </cell>
          <cell r="C3601" t="str">
            <v>Soğuksu Sayacı DN15</v>
          </cell>
          <cell r="E3601" t="str">
            <v>Cold Water Meter Screwed  (1") DN15</v>
          </cell>
          <cell r="F3601" t="str">
            <v>YOK</v>
          </cell>
          <cell r="G3601" t="str">
            <v>YOK</v>
          </cell>
          <cell r="H3601" t="str">
            <v>YOK</v>
          </cell>
          <cell r="I3601">
            <v>1.1000000000000001</v>
          </cell>
        </row>
        <row r="3602">
          <cell r="B3602" t="str">
            <v>soğuksu sayacı-20TEKSAN</v>
          </cell>
          <cell r="C3602" t="str">
            <v>Soğuksu Sayacı DN20</v>
          </cell>
          <cell r="E3602" t="str">
            <v>Cold Water Meter Screwed  (1") DN20</v>
          </cell>
          <cell r="F3602">
            <v>30.863999999999997</v>
          </cell>
          <cell r="G3602">
            <v>23.1</v>
          </cell>
          <cell r="H3602">
            <v>19.3</v>
          </cell>
          <cell r="I3602">
            <v>1.1499999999999999</v>
          </cell>
          <cell r="J3602" t="str">
            <v>TEKSAN G3 3/4"</v>
          </cell>
        </row>
        <row r="3603">
          <cell r="B3603" t="str">
            <v>soğuksu sayacı-25TEKSAN</v>
          </cell>
          <cell r="C3603" t="str">
            <v>Soğuksu Sayacı DN25</v>
          </cell>
          <cell r="E3603" t="str">
            <v>Cold Water Meter Screwed  (1") DN25</v>
          </cell>
          <cell r="F3603">
            <v>75.911999999999992</v>
          </cell>
          <cell r="G3603">
            <v>56.8</v>
          </cell>
          <cell r="H3603">
            <v>47.46</v>
          </cell>
          <cell r="I3603">
            <v>1.25</v>
          </cell>
          <cell r="J3603" t="str">
            <v>TEKSAN KT3 1"</v>
          </cell>
        </row>
        <row r="3604">
          <cell r="B3604" t="str">
            <v>soğuksu sayacı-32TEKSAN</v>
          </cell>
          <cell r="C3604" t="str">
            <v>Soğuksu Sayacı DN32</v>
          </cell>
          <cell r="E3604" t="str">
            <v>Cold Water Meter Screwed  (1") DN32</v>
          </cell>
          <cell r="F3604" t="str">
            <v>YOK</v>
          </cell>
          <cell r="G3604" t="str">
            <v>YOK</v>
          </cell>
          <cell r="H3604" t="str">
            <v>YOK</v>
          </cell>
        </row>
        <row r="3605">
          <cell r="B3605" t="str">
            <v>soğuksu sayacı-40TEKSAN</v>
          </cell>
          <cell r="C3605" t="str">
            <v>Soğuksu Sayacı DN40</v>
          </cell>
          <cell r="E3605" t="str">
            <v>Cold Water Meter Screwed  (1") DN40</v>
          </cell>
          <cell r="F3605">
            <v>149.56800000000001</v>
          </cell>
          <cell r="G3605">
            <v>111.92</v>
          </cell>
          <cell r="H3605">
            <v>93.51</v>
          </cell>
          <cell r="I3605">
            <v>1.8</v>
          </cell>
          <cell r="J3605" t="str">
            <v>TEKSAN KT3 11/2"</v>
          </cell>
        </row>
        <row r="3606">
          <cell r="B3606" t="str">
            <v>soğuksu sayacı-50TEKSAN</v>
          </cell>
          <cell r="C3606" t="str">
            <v>Soğuksu Sayacı DN50</v>
          </cell>
          <cell r="E3606" t="str">
            <v>Cold Water Meter Screwed  (1") DN50</v>
          </cell>
          <cell r="F3606">
            <v>477.98794146341459</v>
          </cell>
          <cell r="G3606">
            <v>357.65</v>
          </cell>
          <cell r="H3606">
            <v>298.83999999999997</v>
          </cell>
          <cell r="I3606">
            <v>2.5</v>
          </cell>
          <cell r="J3606" t="str">
            <v>H.MEINECKE 2"</v>
          </cell>
        </row>
        <row r="3607">
          <cell r="B3607" t="str">
            <v>soğuksu sayacı-65TEKSAN</v>
          </cell>
          <cell r="C3607" t="str">
            <v>Soğuksu Sayacı DN65</v>
          </cell>
          <cell r="E3607" t="str">
            <v>Cold Water Meter Flanged  DN65</v>
          </cell>
          <cell r="F3607">
            <v>524.86988292682918</v>
          </cell>
          <cell r="G3607">
            <v>392.71999999999997</v>
          </cell>
          <cell r="H3607">
            <v>328.15</v>
          </cell>
          <cell r="I3607">
            <v>3</v>
          </cell>
          <cell r="J3607" t="str">
            <v>H.MEINECKE 21/2"</v>
          </cell>
        </row>
        <row r="3608">
          <cell r="B3608" t="str">
            <v>soğuksu sayacı-80TEKSAN</v>
          </cell>
          <cell r="C3608" t="str">
            <v>Soğuksu Sayacı DN80</v>
          </cell>
          <cell r="E3608" t="str">
            <v>Cold Water Meter Flanged  DN80</v>
          </cell>
          <cell r="F3608">
            <v>549.58738292682926</v>
          </cell>
          <cell r="G3608">
            <v>411.21999999999997</v>
          </cell>
          <cell r="H3608">
            <v>343.59999999999997</v>
          </cell>
          <cell r="I3608">
            <v>3</v>
          </cell>
          <cell r="J3608" t="str">
            <v>H.MEINECKE 3"</v>
          </cell>
        </row>
        <row r="3609">
          <cell r="B3609" t="str">
            <v>soğuksu sayacı-100TEKSAN</v>
          </cell>
          <cell r="C3609" t="str">
            <v>Soğuksu Sayacı DN100</v>
          </cell>
          <cell r="E3609" t="str">
            <v>Cold Water Meter Flanged  DN100</v>
          </cell>
          <cell r="F3609">
            <v>575.32838292682914</v>
          </cell>
          <cell r="G3609">
            <v>430.48</v>
          </cell>
          <cell r="H3609">
            <v>359.7</v>
          </cell>
          <cell r="I3609">
            <v>4</v>
          </cell>
          <cell r="J3609" t="str">
            <v>H.MEINECKE 4"</v>
          </cell>
        </row>
        <row r="3610">
          <cell r="B3610" t="str">
            <v>soğuksu sayacı-125TEKSAN</v>
          </cell>
          <cell r="C3610" t="str">
            <v>Soğuksu Sayacı DN125</v>
          </cell>
          <cell r="E3610" t="str">
            <v>Cold Water Meter Flanged  DN125</v>
          </cell>
          <cell r="F3610">
            <v>739.6188829268292</v>
          </cell>
          <cell r="G3610">
            <v>553.4</v>
          </cell>
          <cell r="H3610">
            <v>462.40999999999997</v>
          </cell>
          <cell r="I3610">
            <v>4</v>
          </cell>
          <cell r="J3610" t="str">
            <v>H.MEINECKE 5"</v>
          </cell>
        </row>
        <row r="3611">
          <cell r="B3611" t="str">
            <v>soğuksu sayacı-150TEKSAN</v>
          </cell>
          <cell r="C3611" t="str">
            <v>Soğuksu Sayacı DN150</v>
          </cell>
          <cell r="E3611" t="str">
            <v>Cold Water Meter Flanged  DN150</v>
          </cell>
          <cell r="F3611">
            <v>1458.3893617449662</v>
          </cell>
          <cell r="G3611">
            <v>1091.21</v>
          </cell>
          <cell r="H3611">
            <v>911.78</v>
          </cell>
          <cell r="I3611">
            <v>5</v>
          </cell>
          <cell r="J3611" t="str">
            <v>H.MEINECKE 6"</v>
          </cell>
        </row>
        <row r="3612">
          <cell r="B3612" t="str">
            <v>soğuksu sayacı-200TEKSAN</v>
          </cell>
          <cell r="C3612" t="str">
            <v>Soğuksu Sayacı DN200</v>
          </cell>
          <cell r="E3612" t="str">
            <v>Cold Water Meter Flanged  DN200</v>
          </cell>
          <cell r="F3612">
            <v>1568.8642926174496</v>
          </cell>
          <cell r="G3612">
            <v>1173.8699999999999</v>
          </cell>
          <cell r="H3612">
            <v>980.85</v>
          </cell>
          <cell r="I3612">
            <v>6</v>
          </cell>
          <cell r="J3612" t="str">
            <v>H.MEINECKE 8"</v>
          </cell>
        </row>
        <row r="3613">
          <cell r="B3613" t="str">
            <v>soğuksu sayacı-250TEKSAN</v>
          </cell>
          <cell r="C3613" t="str">
            <v>Soğuksu Sayacı DN250</v>
          </cell>
          <cell r="E3613" t="str">
            <v>Cold Water Meter Flanged  DN250</v>
          </cell>
          <cell r="F3613">
            <v>3019.6713542372881</v>
          </cell>
          <cell r="G3613">
            <v>2259.3900000000003</v>
          </cell>
          <cell r="H3613">
            <v>1887.89</v>
          </cell>
          <cell r="I3613">
            <v>6</v>
          </cell>
          <cell r="J3613" t="str">
            <v>H.MEINECKE 10"</v>
          </cell>
        </row>
        <row r="3614">
          <cell r="B3614" t="str">
            <v>soğuksu sayacı-300TEKSAN</v>
          </cell>
          <cell r="C3614" t="str">
            <v>Soğuksu Sayacı DN300</v>
          </cell>
          <cell r="E3614" t="str">
            <v>Cold Water Meter Flanged  DN300</v>
          </cell>
          <cell r="F3614">
            <v>3449.9573542372882</v>
          </cell>
          <cell r="G3614">
            <v>2581.34</v>
          </cell>
          <cell r="H3614">
            <v>2156.9</v>
          </cell>
          <cell r="I3614">
            <v>7</v>
          </cell>
          <cell r="J3614" t="str">
            <v>H.MEINECKE 12"</v>
          </cell>
        </row>
        <row r="3615">
          <cell r="B3615">
            <v>0</v>
          </cell>
          <cell r="C3615">
            <v>0</v>
          </cell>
        </row>
        <row r="3616">
          <cell r="B3616" t="str">
            <v>sıcaksu sayacı-15TEKSAN</v>
          </cell>
          <cell r="C3616" t="str">
            <v>Sıcaksu Sayacı DN15</v>
          </cell>
          <cell r="E3616" t="str">
            <v>Cold Water Meter Screwed  (1") DN15</v>
          </cell>
          <cell r="F3616" t="str">
            <v>YOK</v>
          </cell>
          <cell r="G3616" t="str">
            <v>YOK</v>
          </cell>
          <cell r="H3616" t="str">
            <v>YOK</v>
          </cell>
        </row>
        <row r="3617">
          <cell r="B3617" t="str">
            <v>sıcaksu sayacı-20TEKSAN</v>
          </cell>
          <cell r="C3617" t="str">
            <v>Sıcaksu Sayacı DN20</v>
          </cell>
          <cell r="E3617" t="str">
            <v>Cold Water Meter Screwed  (1") DN20</v>
          </cell>
          <cell r="F3617">
            <v>30.863999999999997</v>
          </cell>
          <cell r="G3617">
            <v>23.1</v>
          </cell>
          <cell r="H3617">
            <v>19.3</v>
          </cell>
          <cell r="I3617">
            <v>1.1499999999999999</v>
          </cell>
          <cell r="J3617" t="str">
            <v>TEKSAN GS3 3/4"</v>
          </cell>
        </row>
        <row r="3618">
          <cell r="B3618" t="str">
            <v>sıcaksu sayacı-25TEKSAN</v>
          </cell>
          <cell r="C3618" t="str">
            <v>Sıcaksu Sayacı DN25</v>
          </cell>
          <cell r="E3618" t="str">
            <v>Cold Water Meter Screwed  (1") DN25</v>
          </cell>
          <cell r="F3618" t="str">
            <v>YOK</v>
          </cell>
          <cell r="G3618" t="str">
            <v>YOK</v>
          </cell>
          <cell r="H3618" t="str">
            <v>YOK</v>
          </cell>
        </row>
        <row r="3619">
          <cell r="B3619" t="str">
            <v>sıcaksu sayacı-32TEKSAN</v>
          </cell>
          <cell r="C3619" t="str">
            <v>Sıcaksu Sayacı DN32</v>
          </cell>
          <cell r="E3619" t="str">
            <v>Cold Water Meter Screwed  (1") DN32</v>
          </cell>
          <cell r="F3619" t="str">
            <v>YOK</v>
          </cell>
          <cell r="G3619" t="str">
            <v>YOK</v>
          </cell>
          <cell r="H3619" t="str">
            <v>YOK</v>
          </cell>
        </row>
        <row r="3620">
          <cell r="B3620" t="str">
            <v>sıcaksu sayacı-40TEKSAN</v>
          </cell>
          <cell r="C3620" t="str">
            <v>Sıcaksu Sayacı DN40</v>
          </cell>
          <cell r="E3620" t="str">
            <v>Cold Water Meter Screwed  (1") DN40</v>
          </cell>
          <cell r="F3620" t="str">
            <v>YOK</v>
          </cell>
          <cell r="G3620" t="str">
            <v>YOK</v>
          </cell>
          <cell r="H3620" t="str">
            <v>YOK</v>
          </cell>
        </row>
        <row r="3621">
          <cell r="B3621" t="str">
            <v>sıcaksu sayacı-50TEKSAN</v>
          </cell>
          <cell r="C3621" t="str">
            <v>Sıcaksu Sayacı DN50</v>
          </cell>
          <cell r="E3621" t="str">
            <v>Cold Water Meter Screwed  (1") DN50</v>
          </cell>
          <cell r="F3621">
            <v>685.92294146341465</v>
          </cell>
          <cell r="G3621">
            <v>513.23</v>
          </cell>
          <cell r="H3621">
            <v>428.84</v>
          </cell>
          <cell r="I3621">
            <v>2.5</v>
          </cell>
          <cell r="J3621" t="str">
            <v>H.MEINECKE 2"</v>
          </cell>
        </row>
        <row r="3622">
          <cell r="B3622" t="str">
            <v>sıcaksu sayacı-65TEKSAN</v>
          </cell>
          <cell r="C3622" t="str">
            <v>Sıcaksu Sayacı DN65</v>
          </cell>
          <cell r="E3622" t="str">
            <v>Cold Water Meter Flanged  DN65</v>
          </cell>
          <cell r="F3622">
            <v>710.41188292682921</v>
          </cell>
          <cell r="G3622">
            <v>531.54999999999995</v>
          </cell>
          <cell r="H3622">
            <v>444.15</v>
          </cell>
          <cell r="I3622">
            <v>3</v>
          </cell>
          <cell r="J3622" t="str">
            <v>H.MEINECKE 21/2"</v>
          </cell>
        </row>
        <row r="3623">
          <cell r="B3623" t="str">
            <v>sıcaksu sayacı-80TEKSAN</v>
          </cell>
          <cell r="C3623" t="str">
            <v>Sıcaksu Sayacı DN80</v>
          </cell>
          <cell r="E3623" t="str">
            <v>Cold Water Meter Flanged  DN80</v>
          </cell>
          <cell r="F3623">
            <v>730.33088292682919</v>
          </cell>
          <cell r="G3623">
            <v>546.46</v>
          </cell>
          <cell r="H3623">
            <v>456.59999999999997</v>
          </cell>
          <cell r="I3623">
            <v>3</v>
          </cell>
          <cell r="J3623" t="str">
            <v>H.MEINECKE 3"</v>
          </cell>
        </row>
        <row r="3624">
          <cell r="B3624" t="str">
            <v>sıcaksu sayacı-100TEKSAN</v>
          </cell>
          <cell r="C3624" t="str">
            <v>Sıcaksu Sayacı DN100</v>
          </cell>
          <cell r="E3624" t="str">
            <v>Cold Water Meter Flanged  DN100</v>
          </cell>
          <cell r="F3624">
            <v>754.47238292682914</v>
          </cell>
          <cell r="G3624">
            <v>564.52</v>
          </cell>
          <cell r="H3624">
            <v>471.7</v>
          </cell>
          <cell r="I3624">
            <v>4</v>
          </cell>
          <cell r="J3624" t="str">
            <v>H.MEINECKE 4"</v>
          </cell>
        </row>
        <row r="3625">
          <cell r="B3625" t="str">
            <v>sıcaksu sayacı-125TEKSAN</v>
          </cell>
          <cell r="C3625" t="str">
            <v>Sıcaksu Sayacı DN125</v>
          </cell>
          <cell r="E3625" t="str">
            <v>Cold Water Meter Flanged  DN125</v>
          </cell>
          <cell r="F3625">
            <v>1241.8618829268291</v>
          </cell>
          <cell r="G3625">
            <v>929.18999999999994</v>
          </cell>
          <cell r="H3625">
            <v>776.41</v>
          </cell>
          <cell r="I3625">
            <v>4</v>
          </cell>
          <cell r="J3625" t="str">
            <v>H.MEINECKE 5"</v>
          </cell>
        </row>
        <row r="3626">
          <cell r="B3626" t="str">
            <v>sıcaksu sayacı-150TEKSAN</v>
          </cell>
          <cell r="C3626" t="str">
            <v>Sıcaksu Sayacı DN150</v>
          </cell>
          <cell r="E3626" t="str">
            <v>Cold Water Meter Flanged  DN150</v>
          </cell>
          <cell r="F3626">
            <v>1483.9813617449663</v>
          </cell>
          <cell r="G3626">
            <v>1110.3499999999999</v>
          </cell>
          <cell r="H3626">
            <v>927.78</v>
          </cell>
          <cell r="I3626">
            <v>5</v>
          </cell>
          <cell r="J3626" t="str">
            <v>H.MEINECKE 6"</v>
          </cell>
        </row>
        <row r="3627">
          <cell r="B3627" t="str">
            <v>sıcaksu sayacı-200TEKSAN</v>
          </cell>
          <cell r="C3627" t="str">
            <v>Sıcaksu Sayacı DN200</v>
          </cell>
          <cell r="E3627" t="str">
            <v>Cold Water Meter Flanged  DN200</v>
          </cell>
          <cell r="F3627">
            <v>2125.4902926174495</v>
          </cell>
          <cell r="G3627">
            <v>1590.35</v>
          </cell>
          <cell r="H3627">
            <v>1328.85</v>
          </cell>
          <cell r="I3627">
            <v>6</v>
          </cell>
          <cell r="J3627" t="str">
            <v>H.MEINECKE 8"</v>
          </cell>
        </row>
        <row r="3628">
          <cell r="B3628" t="str">
            <v>sıcaksu sayacı-250TEKSAN</v>
          </cell>
          <cell r="C3628" t="str">
            <v>Sıcaksu Sayacı DN250</v>
          </cell>
          <cell r="E3628" t="str">
            <v>Cold Water Meter Flanged  DN250</v>
          </cell>
          <cell r="F3628">
            <v>3691.4613542372881</v>
          </cell>
          <cell r="G3628">
            <v>2762.0400000000004</v>
          </cell>
          <cell r="H3628">
            <v>2307.8900000000003</v>
          </cell>
          <cell r="I3628">
            <v>6</v>
          </cell>
          <cell r="J3628" t="str">
            <v>H.MEINECKE 10"</v>
          </cell>
        </row>
        <row r="3629">
          <cell r="B3629" t="str">
            <v>sıcaksu sayacı-300TEKSAN</v>
          </cell>
          <cell r="C3629" t="str">
            <v>Sıcaksu Sayacı DN300</v>
          </cell>
          <cell r="E3629" t="str">
            <v>Cold Water Meter Flanged  DN300</v>
          </cell>
          <cell r="F3629">
            <v>5051.0568542372876</v>
          </cell>
          <cell r="G3629">
            <v>3779.32</v>
          </cell>
          <cell r="H3629">
            <v>3157.9</v>
          </cell>
          <cell r="I3629">
            <v>7</v>
          </cell>
          <cell r="J3629" t="str">
            <v>H.MEINECKE 12"</v>
          </cell>
        </row>
        <row r="3630">
          <cell r="B3630">
            <v>0</v>
          </cell>
          <cell r="C3630">
            <v>0</v>
          </cell>
        </row>
        <row r="3631">
          <cell r="B3631" t="str">
            <v>basınç düşürücü vana-15SAMSON</v>
          </cell>
          <cell r="C3631" t="str">
            <v>Basınç Düşürücü Vana DN15</v>
          </cell>
          <cell r="E3631" t="str">
            <v>Pressure Reducing Valve for Water  Screwed  (1") DN15</v>
          </cell>
          <cell r="F3631">
            <v>1031.2658619917011</v>
          </cell>
          <cell r="G3631">
            <v>771.62</v>
          </cell>
          <cell r="H3631">
            <v>644.75</v>
          </cell>
          <cell r="I3631">
            <v>1.1000000000000001</v>
          </cell>
          <cell r="J3631" t="str">
            <v>Tip:41-23  1/2"</v>
          </cell>
        </row>
        <row r="3632">
          <cell r="B3632" t="str">
            <v>basınç düşürücü vana-20SAMSON</v>
          </cell>
          <cell r="C3632" t="str">
            <v>Basınç Düşürücü Vana DN20</v>
          </cell>
          <cell r="E3632" t="str">
            <v>Pressure Reducing Valve for Water  Screwed  (1") DN20</v>
          </cell>
          <cell r="F3632">
            <v>1035.1448619917012</v>
          </cell>
          <cell r="G3632">
            <v>774.52</v>
          </cell>
          <cell r="H3632">
            <v>647.16999999999996</v>
          </cell>
          <cell r="I3632">
            <v>1.1499999999999999</v>
          </cell>
          <cell r="J3632" t="str">
            <v>Tip:41-23  3/4"</v>
          </cell>
        </row>
        <row r="3633">
          <cell r="B3633" t="str">
            <v>basınç düşürücü vana-25SAMSON</v>
          </cell>
          <cell r="C3633" t="str">
            <v>Basınç Düşürücü Vana DN25</v>
          </cell>
          <cell r="E3633" t="str">
            <v>Pressure Reducing Valve for Water  Screwed  (1") DN25</v>
          </cell>
          <cell r="F3633">
            <v>1042.4378619917011</v>
          </cell>
          <cell r="G3633">
            <v>779.98</v>
          </cell>
          <cell r="H3633">
            <v>651.73</v>
          </cell>
          <cell r="I3633">
            <v>1.25</v>
          </cell>
          <cell r="J3633" t="str">
            <v>Tip:41-23  1"</v>
          </cell>
        </row>
        <row r="3634">
          <cell r="B3634" t="str">
            <v>basınç düşürücü vana-32SAMSON</v>
          </cell>
          <cell r="C3634" t="str">
            <v>Basınç Düşürücü Vana DN32</v>
          </cell>
          <cell r="E3634" t="str">
            <v>Pressure Reducing Valve for Water  Screwed  (1") DN32</v>
          </cell>
          <cell r="F3634">
            <v>1256.0069414634147</v>
          </cell>
          <cell r="G3634">
            <v>939.78</v>
          </cell>
          <cell r="H3634">
            <v>785.25</v>
          </cell>
          <cell r="I3634">
            <v>1.5</v>
          </cell>
          <cell r="J3634" t="str">
            <v>Tip:41-23  11/4"</v>
          </cell>
        </row>
        <row r="3635">
          <cell r="B3635" t="str">
            <v>basınç düşürücü vana-40SAMSON</v>
          </cell>
          <cell r="C3635" t="str">
            <v>Basınç Düşürücü Vana DN40</v>
          </cell>
          <cell r="E3635" t="str">
            <v>Pressure Reducing Valve for Water  Screwed  (1") DN40</v>
          </cell>
          <cell r="F3635">
            <v>1260.2789414634146</v>
          </cell>
          <cell r="G3635">
            <v>942.97</v>
          </cell>
          <cell r="H3635">
            <v>787.93</v>
          </cell>
          <cell r="I3635">
            <v>1.8</v>
          </cell>
          <cell r="J3635" t="str">
            <v>Tip:41-23  11/2"</v>
          </cell>
        </row>
        <row r="3636">
          <cell r="B3636" t="str">
            <v>basınç düşürücü vana-50SAMSON</v>
          </cell>
          <cell r="C3636" t="str">
            <v>Basınç Düşürücü Vana DN50</v>
          </cell>
          <cell r="E3636" t="str">
            <v>Pressure Reducing Valve for Water  Screwed  (1") DN50</v>
          </cell>
          <cell r="F3636">
            <v>1266.0629414634147</v>
          </cell>
          <cell r="G3636">
            <v>947.3</v>
          </cell>
          <cell r="H3636">
            <v>791.54</v>
          </cell>
          <cell r="I3636">
            <v>2.5</v>
          </cell>
          <cell r="J3636" t="str">
            <v>Tip:41-23  2"</v>
          </cell>
        </row>
        <row r="3637">
          <cell r="B3637" t="str">
            <v>basınç düşürücü vana-65SAMSON</v>
          </cell>
          <cell r="C3637" t="str">
            <v>Basınç Düşürücü Vana DN65</v>
          </cell>
          <cell r="E3637" t="str">
            <v>Pressure Reducing Valve for Water  Flanged  DN65</v>
          </cell>
          <cell r="F3637">
            <v>1683.7378829268291</v>
          </cell>
          <cell r="G3637">
            <v>1259.82</v>
          </cell>
          <cell r="H3637">
            <v>1052.67</v>
          </cell>
          <cell r="I3637">
            <v>3</v>
          </cell>
          <cell r="J3637" t="str">
            <v>Tip:41-23  21/2"</v>
          </cell>
        </row>
        <row r="3638">
          <cell r="B3638" t="str">
            <v>basınç düşürücü vana-80SAMSON</v>
          </cell>
          <cell r="C3638" t="str">
            <v>Basınç Düşürücü Vana DN80</v>
          </cell>
          <cell r="E3638" t="str">
            <v>Pressure Reducing Valve for Water  Flanged  DN80</v>
          </cell>
          <cell r="F3638">
            <v>1710.2818829268294</v>
          </cell>
          <cell r="G3638">
            <v>1279.68</v>
          </cell>
          <cell r="H3638">
            <v>1069.27</v>
          </cell>
          <cell r="I3638">
            <v>3</v>
          </cell>
          <cell r="J3638" t="str">
            <v>Tip:41-23  3"</v>
          </cell>
        </row>
        <row r="3639">
          <cell r="B3639" t="str">
            <v>basınç düşürücü vana-100SAMSON</v>
          </cell>
          <cell r="C3639" t="str">
            <v>Basınç Düşürücü Vana DN100</v>
          </cell>
          <cell r="E3639" t="str">
            <v>Pressure Reducing Valve for Water  Flanged  DN100</v>
          </cell>
          <cell r="F3639">
            <v>2123.3998829268289</v>
          </cell>
          <cell r="G3639">
            <v>1588.78</v>
          </cell>
          <cell r="H3639">
            <v>1327.54</v>
          </cell>
          <cell r="I3639">
            <v>4</v>
          </cell>
          <cell r="J3639" t="str">
            <v>Tip:41-23  4"</v>
          </cell>
        </row>
        <row r="3640">
          <cell r="B3640" t="str">
            <v>basınç düşürücü vana-125SAMSON</v>
          </cell>
          <cell r="C3640" t="str">
            <v>Basınç Düşürücü Vana DN125</v>
          </cell>
          <cell r="E3640" t="str">
            <v>Pressure Reducing Valve for Water  Flanged  DN125</v>
          </cell>
          <cell r="F3640" t="str">
            <v>YOK</v>
          </cell>
          <cell r="G3640" t="str">
            <v>YOK</v>
          </cell>
          <cell r="H3640" t="str">
            <v>YOK</v>
          </cell>
        </row>
        <row r="3641">
          <cell r="B3641" t="str">
            <v>basınç düşürücü vana-150SAMSON</v>
          </cell>
          <cell r="C3641" t="str">
            <v>Basınç Düşürücü Vana DN150</v>
          </cell>
          <cell r="E3641" t="str">
            <v>Pressure Reducing Valve for Water  Flanged  DN150</v>
          </cell>
          <cell r="F3641" t="str">
            <v>YOK</v>
          </cell>
          <cell r="G3641" t="str">
            <v>YOK</v>
          </cell>
          <cell r="H3641" t="str">
            <v>YOK</v>
          </cell>
        </row>
        <row r="3642">
          <cell r="B3642" t="str">
            <v>basınç düşürücü vana-200SAMSON</v>
          </cell>
          <cell r="C3642" t="str">
            <v>Basınç Düşürücü Vana DN200</v>
          </cell>
          <cell r="E3642" t="str">
            <v>Pressure Reducing Valve for Water  Flanged  DN200</v>
          </cell>
          <cell r="F3642" t="str">
            <v>YOK</v>
          </cell>
          <cell r="G3642" t="str">
            <v>YOK</v>
          </cell>
          <cell r="H3642" t="str">
            <v>YOK</v>
          </cell>
        </row>
        <row r="3643">
          <cell r="B3643" t="str">
            <v>basınç düşürücü vana-250SAMSON</v>
          </cell>
          <cell r="C3643" t="str">
            <v>Basınç Düşürücü Vana DN250</v>
          </cell>
          <cell r="E3643" t="str">
            <v>Pressure Reducing Valve for Water  Flanged  DN250</v>
          </cell>
          <cell r="F3643" t="str">
            <v>YOK</v>
          </cell>
          <cell r="G3643" t="str">
            <v>YOK</v>
          </cell>
          <cell r="H3643" t="str">
            <v>YOK</v>
          </cell>
        </row>
        <row r="3644">
          <cell r="B3644" t="str">
            <v>basınç düşürücü vana-300SAMSON</v>
          </cell>
          <cell r="C3644" t="str">
            <v>Basınç Düşürücü Vana DN300</v>
          </cell>
          <cell r="E3644" t="str">
            <v>Pressure Reducing Valve for Water  Flanged  DN300</v>
          </cell>
          <cell r="F3644" t="str">
            <v>YOK</v>
          </cell>
          <cell r="G3644" t="str">
            <v>YOK</v>
          </cell>
          <cell r="H3644" t="str">
            <v>YOK</v>
          </cell>
        </row>
        <row r="3645">
          <cell r="B3645">
            <v>0</v>
          </cell>
          <cell r="C3645">
            <v>0</v>
          </cell>
        </row>
        <row r="3646">
          <cell r="B3646" t="str">
            <v>otomatik besi ventili-15ALINOX</v>
          </cell>
          <cell r="C3646" t="str">
            <v>Otomatik Besi Ventili DN15</v>
          </cell>
          <cell r="E3646" t="str">
            <v>Pressure Reducing Valve for Water  Screwed  (1") DN15</v>
          </cell>
          <cell r="F3646">
            <v>65.579499999999996</v>
          </cell>
          <cell r="G3646">
            <v>49.07</v>
          </cell>
          <cell r="H3646">
            <v>41</v>
          </cell>
          <cell r="I3646">
            <v>1.1000000000000001</v>
          </cell>
          <cell r="J3646" t="str">
            <v>1/2"-  7 bar</v>
          </cell>
        </row>
        <row r="3648">
          <cell r="B3648" t="str">
            <v>otomatik besi ventili-15OR</v>
          </cell>
          <cell r="C3648" t="str">
            <v>Otomatik Besi Ventili DN15</v>
          </cell>
          <cell r="E3648" t="str">
            <v>Pressure Reducing Valve for Water  Screwed  (1") DN15</v>
          </cell>
          <cell r="F3648">
            <v>42.64</v>
          </cell>
          <cell r="G3648">
            <v>31.91</v>
          </cell>
          <cell r="H3648">
            <v>26.66</v>
          </cell>
          <cell r="I3648">
            <v>1.1000000000000001</v>
          </cell>
        </row>
        <row r="3650">
          <cell r="B3650" t="str">
            <v>prinç membranlı emniyet ventili-15SYR</v>
          </cell>
          <cell r="C3650" t="str">
            <v>Prinç Membranlı Emniyet Ventili DN15</v>
          </cell>
          <cell r="E3650" t="str">
            <v>Safety Vent, Brass, Membrane Type Screwed PN16 DN15</v>
          </cell>
          <cell r="F3650">
            <v>12.156199999999998</v>
          </cell>
          <cell r="G3650">
            <v>9.1</v>
          </cell>
          <cell r="H3650">
            <v>7.6</v>
          </cell>
          <cell r="I3650">
            <v>0.45</v>
          </cell>
          <cell r="J3650" t="str">
            <v>N8755</v>
          </cell>
        </row>
        <row r="3651">
          <cell r="B3651" t="str">
            <v>prinç membranlı emniyet ventili-20SYR</v>
          </cell>
          <cell r="C3651" t="str">
            <v>Prinç Membranlı Emniyet Ventili DN20</v>
          </cell>
          <cell r="E3651" t="str">
            <v>Safety Vent, Brass, Membrane Type Screwed PN16 DN20</v>
          </cell>
          <cell r="F3651">
            <v>16.714774999999999</v>
          </cell>
          <cell r="G3651">
            <v>12.51</v>
          </cell>
          <cell r="H3651">
            <v>10.45</v>
          </cell>
          <cell r="I3651">
            <v>0.5</v>
          </cell>
          <cell r="J3651" t="str">
            <v>N8756</v>
          </cell>
        </row>
        <row r="3652">
          <cell r="B3652" t="str">
            <v>prinç membranlı emniyet ventili-25SYR</v>
          </cell>
          <cell r="C3652" t="str">
            <v>Prinç Membranlı Emniyet Ventili DN25</v>
          </cell>
          <cell r="E3652" t="str">
            <v>Safety Vent, Brass, Membrane Type Screwed PN16 DN25</v>
          </cell>
          <cell r="F3652">
            <v>33.429549999999999</v>
          </cell>
          <cell r="G3652">
            <v>25.020000000000003</v>
          </cell>
          <cell r="H3652">
            <v>20.9</v>
          </cell>
          <cell r="I3652">
            <v>0.625</v>
          </cell>
          <cell r="J3652" t="str">
            <v>N8758</v>
          </cell>
        </row>
        <row r="3653">
          <cell r="B3653" t="str">
            <v>prinç membranlı emniyet ventili-32SYR</v>
          </cell>
          <cell r="C3653" t="str">
            <v>Prinç Membranlı Emniyet Ventili DN32</v>
          </cell>
          <cell r="E3653" t="str">
            <v>Safety Vent, Brass, Membrane Type Screwed PN16 DN32</v>
          </cell>
          <cell r="F3653">
            <v>85.093400000000003</v>
          </cell>
          <cell r="G3653">
            <v>63.669999999999995</v>
          </cell>
          <cell r="H3653">
            <v>53.2</v>
          </cell>
          <cell r="I3653">
            <v>0.75</v>
          </cell>
          <cell r="J3653" t="str">
            <v>N8760</v>
          </cell>
        </row>
        <row r="3654">
          <cell r="B3654" t="str">
            <v>prinç membranlı emniyet ventili-40SYR</v>
          </cell>
          <cell r="C3654" t="str">
            <v>Prinç Membranlı Emniyet Ventili DN40</v>
          </cell>
          <cell r="E3654" t="str">
            <v>Safety Vent, Brass, Membrane Type Screwed PN16 DN40</v>
          </cell>
          <cell r="F3654">
            <v>205.13587499999997</v>
          </cell>
          <cell r="G3654">
            <v>153.48999999999998</v>
          </cell>
          <cell r="H3654">
            <v>128.25</v>
          </cell>
          <cell r="I3654">
            <v>0.9</v>
          </cell>
          <cell r="J3654" t="str">
            <v>N8761</v>
          </cell>
        </row>
        <row r="3655">
          <cell r="B3655" t="str">
            <v>prinç membranlı emniyet ventili-50SYR</v>
          </cell>
          <cell r="C3655" t="str">
            <v>Prinç Membranlı Emniyet Ventili DN50</v>
          </cell>
          <cell r="E3655" t="str">
            <v>Safety Vent, Brass, Membrane Type Screwed PN16 DN50</v>
          </cell>
          <cell r="F3655">
            <v>235.52637499999997</v>
          </cell>
          <cell r="G3655">
            <v>176.23</v>
          </cell>
          <cell r="H3655">
            <v>147.25</v>
          </cell>
          <cell r="I3655">
            <v>1.25</v>
          </cell>
          <cell r="J3655" t="str">
            <v>N8762</v>
          </cell>
        </row>
        <row r="3656">
          <cell r="B3656">
            <v>0</v>
          </cell>
          <cell r="C3656">
            <v>0</v>
          </cell>
          <cell r="H3656">
            <v>0</v>
          </cell>
        </row>
        <row r="3657">
          <cell r="B3657" t="str">
            <v>prinç yaylı emniyet ventili-15SYR</v>
          </cell>
          <cell r="C3657" t="str">
            <v>Prinç Yaylı Emniyet Ventili DN15</v>
          </cell>
          <cell r="E3657" t="str">
            <v>Safety Vent, Brass, Spring Type Screwed PN16 DN15</v>
          </cell>
          <cell r="F3657">
            <v>24.312399999999997</v>
          </cell>
          <cell r="G3657">
            <v>18.200000000000003</v>
          </cell>
          <cell r="H3657">
            <v>15.2</v>
          </cell>
          <cell r="I3657">
            <v>0.45</v>
          </cell>
          <cell r="J3657" t="str">
            <v>N7404</v>
          </cell>
        </row>
        <row r="3658">
          <cell r="B3658" t="str">
            <v>prinç yaylı emniyet ventili-20SYR</v>
          </cell>
          <cell r="C3658" t="str">
            <v>Prinç Yaylı Emniyet Ventili DN20</v>
          </cell>
          <cell r="E3658" t="str">
            <v>Safety Vent, Brass, Spring Type Screwed PN16 DN20</v>
          </cell>
          <cell r="F3658">
            <v>31.910025000000001</v>
          </cell>
          <cell r="G3658">
            <v>23.880000000000003</v>
          </cell>
          <cell r="H3658">
            <v>19.95</v>
          </cell>
          <cell r="I3658">
            <v>0.5</v>
          </cell>
          <cell r="J3658" t="str">
            <v>N7406</v>
          </cell>
        </row>
        <row r="3659">
          <cell r="B3659" t="str">
            <v>prinç yaylı emniyet ventili-25SYR</v>
          </cell>
          <cell r="C3659" t="str">
            <v>Prinç Yaylı Emniyet Ventili DN25</v>
          </cell>
          <cell r="E3659" t="str">
            <v>Safety Vent, Brass, Spring Type Screwed PN16 DN25</v>
          </cell>
          <cell r="F3659">
            <v>44.066224999999996</v>
          </cell>
          <cell r="G3659">
            <v>32.979999999999997</v>
          </cell>
          <cell r="H3659">
            <v>27.55</v>
          </cell>
          <cell r="I3659">
            <v>0.625</v>
          </cell>
          <cell r="J3659" t="str">
            <v>N7408</v>
          </cell>
        </row>
        <row r="3660">
          <cell r="B3660" t="str">
            <v>prinç yaylı emniyet ventili-32SYR</v>
          </cell>
          <cell r="C3660" t="str">
            <v>Prinç Yaylı Emniyet Ventili DN32</v>
          </cell>
          <cell r="E3660" t="str">
            <v>Safety Vent, Brass, Spring Type Screwed PN16 DN32</v>
          </cell>
          <cell r="F3660">
            <v>75.976249999999993</v>
          </cell>
          <cell r="G3660">
            <v>56.85</v>
          </cell>
          <cell r="H3660">
            <v>47.5</v>
          </cell>
          <cell r="I3660">
            <v>0.75</v>
          </cell>
          <cell r="J3660" t="str">
            <v>N7410</v>
          </cell>
        </row>
        <row r="3661">
          <cell r="B3661" t="str">
            <v>prinç yaylı emniyet ventili-40SYR</v>
          </cell>
          <cell r="C3661" t="str">
            <v>Prinç Yaylı Emniyet Ventili DN40</v>
          </cell>
          <cell r="E3661" t="str">
            <v>Safety Vent, Brass, Spring Type Screwed PN16 DN40</v>
          </cell>
          <cell r="F3661">
            <v>94.210549999999998</v>
          </cell>
          <cell r="G3661">
            <v>70.5</v>
          </cell>
          <cell r="H3661">
            <v>58.9</v>
          </cell>
          <cell r="I3661">
            <v>0.9</v>
          </cell>
          <cell r="J3661" t="str">
            <v>N7412</v>
          </cell>
        </row>
        <row r="3662">
          <cell r="B3662" t="str">
            <v>prinç yaylı emniyet ventili-50SYR</v>
          </cell>
          <cell r="C3662" t="str">
            <v>Prinç Yaylı Emniyet Ventili DN50</v>
          </cell>
          <cell r="E3662" t="str">
            <v>Safety Vent, Brass, Spring Type Screwed PN16 DN50</v>
          </cell>
          <cell r="F3662">
            <v>136.75724999999997</v>
          </cell>
          <cell r="G3662">
            <v>102.33</v>
          </cell>
          <cell r="H3662">
            <v>85.5</v>
          </cell>
          <cell r="I3662">
            <v>1.25</v>
          </cell>
          <cell r="J3662" t="str">
            <v>N7414</v>
          </cell>
        </row>
        <row r="3663">
          <cell r="B3663">
            <v>0</v>
          </cell>
          <cell r="C3663">
            <v>0</v>
          </cell>
          <cell r="H3663">
            <v>0</v>
          </cell>
        </row>
        <row r="3664">
          <cell r="B3664" t="str">
            <v>emniyet ventili yaylı oransal-15TERMO</v>
          </cell>
          <cell r="C3664" t="str">
            <v>Emniyet Ventili Yaylı Oransal DN15</v>
          </cell>
          <cell r="F3664" t="str">
            <v>YOK</v>
          </cell>
          <cell r="G3664" t="str">
            <v>YOK</v>
          </cell>
          <cell r="H3664" t="str">
            <v>YOK</v>
          </cell>
        </row>
        <row r="3665">
          <cell r="B3665" t="str">
            <v>emniyet ventili yaylı oransal-20TERMO</v>
          </cell>
          <cell r="C3665" t="str">
            <v>Emniyet Ventili Yaylı Oransal DN20</v>
          </cell>
          <cell r="F3665" t="str">
            <v>YOK</v>
          </cell>
          <cell r="G3665" t="str">
            <v>YOK</v>
          </cell>
          <cell r="H3665" t="str">
            <v>YOK</v>
          </cell>
        </row>
        <row r="3666">
          <cell r="B3666" t="str">
            <v>emniyet ventili yaylı oransal-25TERMO</v>
          </cell>
          <cell r="C3666" t="str">
            <v>Emniyet Ventili Yaylı Oransal DN25</v>
          </cell>
          <cell r="E3666" t="str">
            <v>Safety Valve (Spring Loaded) PN16 DN25</v>
          </cell>
          <cell r="F3666">
            <v>248.03893099585062</v>
          </cell>
          <cell r="G3666">
            <v>185.59</v>
          </cell>
          <cell r="H3666">
            <v>155.07999999999998</v>
          </cell>
          <cell r="I3666">
            <v>0.625</v>
          </cell>
          <cell r="J3666" t="str">
            <v>PN16/40-S9030-1"-Oran.Kal.</v>
          </cell>
        </row>
        <row r="3667">
          <cell r="B3667" t="str">
            <v>emniyet ventili yaylı oransal-32TERMO</v>
          </cell>
          <cell r="C3667" t="str">
            <v>Emniyet Ventili Yaylı Oransal DN32</v>
          </cell>
          <cell r="E3667" t="str">
            <v>Safety Valve (Spring Loaded) PN16 DN32</v>
          </cell>
          <cell r="F3667">
            <v>277.91847073170732</v>
          </cell>
          <cell r="G3667">
            <v>207.95</v>
          </cell>
          <cell r="H3667">
            <v>173.76</v>
          </cell>
          <cell r="I3667">
            <v>0.75</v>
          </cell>
          <cell r="J3667" t="str">
            <v>PN16/40-S9030-11/4"-Oran.Kal.</v>
          </cell>
        </row>
        <row r="3668">
          <cell r="B3668" t="str">
            <v>emniyet ventili yaylı oransal-40TERMO</v>
          </cell>
          <cell r="C3668" t="str">
            <v>Emniyet Ventili Yaylı Oransal DN40</v>
          </cell>
          <cell r="E3668" t="str">
            <v>Safety Valve (Spring Loaded) PN16 DN40</v>
          </cell>
          <cell r="F3668">
            <v>311.31447073170727</v>
          </cell>
          <cell r="G3668">
            <v>232.94</v>
          </cell>
          <cell r="H3668">
            <v>194.64</v>
          </cell>
          <cell r="I3668">
            <v>0.9</v>
          </cell>
          <cell r="J3668" t="str">
            <v>PN16/40-S9030-11/2"-Oran.Kal.</v>
          </cell>
        </row>
        <row r="3669">
          <cell r="B3669" t="str">
            <v>emniyet ventili yaylı oransal-50TERMO</v>
          </cell>
          <cell r="C3669" t="str">
            <v>Emniyet Ventili Yaylı Oransal DN50</v>
          </cell>
          <cell r="E3669" t="str">
            <v>Safety Valve (Spring Loaded) PN16 DN50</v>
          </cell>
          <cell r="F3669">
            <v>521.26647073170727</v>
          </cell>
          <cell r="G3669">
            <v>390.03</v>
          </cell>
          <cell r="H3669">
            <v>325.89999999999998</v>
          </cell>
          <cell r="I3669">
            <v>1.25</v>
          </cell>
          <cell r="J3669" t="str">
            <v>PN16/40-S9030-2"-Oran.Kal.</v>
          </cell>
        </row>
        <row r="3670">
          <cell r="B3670" t="str">
            <v>emniyet ventili yaylı oransal-65TERMO</v>
          </cell>
          <cell r="C3670" t="str">
            <v>Emniyet Ventili Yaylı Oransal DN65</v>
          </cell>
          <cell r="E3670" t="str">
            <v>Safety Valve (Spring Loaded) PN16 DN65</v>
          </cell>
          <cell r="F3670">
            <v>553.31394146341461</v>
          </cell>
          <cell r="G3670">
            <v>414.01</v>
          </cell>
          <cell r="H3670">
            <v>345.93</v>
          </cell>
          <cell r="I3670">
            <v>1.5</v>
          </cell>
          <cell r="J3670" t="str">
            <v>PN16/40-S9030-21/2"-Oran.Kal.</v>
          </cell>
        </row>
        <row r="3671">
          <cell r="B3671" t="str">
            <v>emniyet ventili yaylı oransal-80TERMO</v>
          </cell>
          <cell r="C3671" t="str">
            <v>Emniyet Ventili Yaylı Oransal DN80</v>
          </cell>
          <cell r="E3671" t="str">
            <v>Safety Valve (Spring Loaded) PN16 DN80</v>
          </cell>
          <cell r="F3671">
            <v>739.47594146341464</v>
          </cell>
          <cell r="G3671">
            <v>553.29999999999995</v>
          </cell>
          <cell r="H3671">
            <v>462.32</v>
          </cell>
          <cell r="I3671">
            <v>1.5</v>
          </cell>
          <cell r="J3671" t="str">
            <v>PN16/40-S9030-3"-Oran.Kal.</v>
          </cell>
        </row>
        <row r="3672">
          <cell r="B3672" t="str">
            <v>emniyet ventili yaylı oransal-100TERMO</v>
          </cell>
          <cell r="C3672" t="str">
            <v>Emniyet Ventili Yaylı Oransal DN100</v>
          </cell>
          <cell r="E3672" t="str">
            <v>Safety Valve (Spring Loaded) PN16 DN100</v>
          </cell>
          <cell r="F3672">
            <v>1114.3499414634146</v>
          </cell>
          <cell r="G3672">
            <v>833.79</v>
          </cell>
          <cell r="H3672">
            <v>696.68999999999994</v>
          </cell>
          <cell r="I3672">
            <v>2</v>
          </cell>
          <cell r="J3672" t="str">
            <v>PN16/40-S9030-4"-Oran.Kal.</v>
          </cell>
        </row>
        <row r="3673">
          <cell r="B3673" t="str">
            <v>emniyet ventili yaylı oransal-125TERMO</v>
          </cell>
          <cell r="C3673" t="str">
            <v>Emniyet Ventili Yaylı Oransal DN125</v>
          </cell>
          <cell r="F3673" t="str">
            <v>YOK</v>
          </cell>
          <cell r="G3673" t="str">
            <v>YOK</v>
          </cell>
          <cell r="H3673" t="str">
            <v>YOK</v>
          </cell>
        </row>
        <row r="3674">
          <cell r="B3674" t="str">
            <v>emniyet ventili yaylı oransal-150TERMO</v>
          </cell>
          <cell r="C3674" t="str">
            <v>Emniyet Ventili Yaylı Oransal DN150</v>
          </cell>
          <cell r="F3674" t="str">
            <v>YOK</v>
          </cell>
          <cell r="G3674" t="str">
            <v>YOK</v>
          </cell>
          <cell r="H3674" t="str">
            <v>YOK</v>
          </cell>
        </row>
        <row r="3675">
          <cell r="B3675">
            <v>0</v>
          </cell>
          <cell r="C3675">
            <v>0</v>
          </cell>
        </row>
        <row r="3676">
          <cell r="B3676" t="str">
            <v>emniyet ventili yaylı oransal-15DUYAR</v>
          </cell>
          <cell r="C3676" t="str">
            <v>Emniyet Ventili Yaylı Oransal DN15</v>
          </cell>
          <cell r="F3676" t="str">
            <v>YOK</v>
          </cell>
          <cell r="G3676" t="str">
            <v>YOK</v>
          </cell>
          <cell r="H3676" t="str">
            <v>YOK</v>
          </cell>
        </row>
        <row r="3677">
          <cell r="B3677" t="str">
            <v>emniyet ventili yaylı oransal-20DUYAR</v>
          </cell>
          <cell r="C3677" t="str">
            <v>Emniyet Ventili Yaylı Oransal DN20</v>
          </cell>
          <cell r="F3677" t="str">
            <v>YOK</v>
          </cell>
          <cell r="G3677" t="str">
            <v>YOK</v>
          </cell>
          <cell r="H3677" t="str">
            <v>YOK</v>
          </cell>
        </row>
        <row r="3678">
          <cell r="B3678" t="str">
            <v>emniyet ventili yaylı oransal-25DUYAR</v>
          </cell>
          <cell r="C3678" t="str">
            <v>Emniyet Ventili Yaylı Oransal DN25</v>
          </cell>
          <cell r="E3678" t="str">
            <v>Safety Valve (Spring Loaded) PN16 DN25</v>
          </cell>
          <cell r="F3678">
            <v>210.13893099585064</v>
          </cell>
          <cell r="G3678">
            <v>157.23999999999998</v>
          </cell>
          <cell r="H3678">
            <v>131.38</v>
          </cell>
          <cell r="I3678">
            <v>0.625</v>
          </cell>
          <cell r="J3678" t="str">
            <v>PN16-1"-Oran.Kal.</v>
          </cell>
        </row>
        <row r="3679">
          <cell r="B3679" t="str">
            <v>emniyet ventili yaylı oransal-32DUYAR</v>
          </cell>
          <cell r="C3679" t="str">
            <v>Emniyet Ventili Yaylı Oransal DN32</v>
          </cell>
          <cell r="E3679" t="str">
            <v>Safety Valve (Spring Loaded) PN16 DN32</v>
          </cell>
          <cell r="F3679">
            <v>234.31847073170732</v>
          </cell>
          <cell r="G3679">
            <v>175.32999999999998</v>
          </cell>
          <cell r="H3679">
            <v>146.5</v>
          </cell>
          <cell r="I3679">
            <v>0.75</v>
          </cell>
          <cell r="J3679" t="str">
            <v>PN16-11/4"-Oran.Kal.</v>
          </cell>
        </row>
        <row r="3680">
          <cell r="B3680" t="str">
            <v>emniyet ventili yaylı oransal-40DUYAR</v>
          </cell>
          <cell r="C3680" t="str">
            <v>Emniyet Ventili Yaylı Oransal DN40</v>
          </cell>
          <cell r="E3680" t="str">
            <v>Safety Valve (Spring Loaded) PN16 DN40</v>
          </cell>
          <cell r="F3680">
            <v>280.36447073170734</v>
          </cell>
          <cell r="G3680">
            <v>209.78</v>
          </cell>
          <cell r="H3680">
            <v>175.29</v>
          </cell>
          <cell r="I3680">
            <v>0.9</v>
          </cell>
          <cell r="J3680" t="str">
            <v>PN16-11/2"-Oran.Kal.</v>
          </cell>
        </row>
        <row r="3681">
          <cell r="B3681" t="str">
            <v>emniyet ventili yaylı oransal-50DUYAR</v>
          </cell>
          <cell r="C3681" t="str">
            <v>Emniyet Ventili Yaylı Oransal DN50</v>
          </cell>
          <cell r="E3681" t="str">
            <v>Safety Valve (Spring Loaded) PN16 DN50</v>
          </cell>
          <cell r="F3681">
            <v>350.26647073170739</v>
          </cell>
          <cell r="G3681">
            <v>262.08</v>
          </cell>
          <cell r="H3681">
            <v>218.98999999999998</v>
          </cell>
          <cell r="I3681">
            <v>1.25</v>
          </cell>
          <cell r="J3681" t="str">
            <v>PN16-2"-Oran.Kal.</v>
          </cell>
        </row>
        <row r="3682">
          <cell r="B3682" t="str">
            <v>emniyet ventili yaylı oransal-65DUYAR</v>
          </cell>
          <cell r="C3682" t="str">
            <v>Emniyet Ventili Yaylı Oransal DN65</v>
          </cell>
          <cell r="E3682" t="str">
            <v>Safety Valve (Spring Loaded) PN16 DN65</v>
          </cell>
          <cell r="F3682">
            <v>467.31394146341466</v>
          </cell>
          <cell r="G3682">
            <v>349.65999999999997</v>
          </cell>
          <cell r="H3682">
            <v>292.17</v>
          </cell>
          <cell r="I3682">
            <v>1.5</v>
          </cell>
          <cell r="J3682" t="str">
            <v>PN16-21/2"-Oran.Kal.</v>
          </cell>
        </row>
        <row r="3683">
          <cell r="B3683" t="str">
            <v>emniyet ventili yaylı oransal-80DUYAR</v>
          </cell>
          <cell r="C3683" t="str">
            <v>Emniyet Ventili Yaylı Oransal DN80</v>
          </cell>
          <cell r="E3683" t="str">
            <v>Safety Valve (Spring Loaded) PN16 DN80</v>
          </cell>
          <cell r="F3683">
            <v>640.87594146341473</v>
          </cell>
          <cell r="G3683">
            <v>479.52</v>
          </cell>
          <cell r="H3683">
            <v>400.68</v>
          </cell>
          <cell r="I3683">
            <v>1.5</v>
          </cell>
          <cell r="J3683" t="str">
            <v>PN16-3"-Oran.Kal.</v>
          </cell>
        </row>
        <row r="3684">
          <cell r="B3684" t="str">
            <v>emniyet ventili yaylı oransal-100DUYAR</v>
          </cell>
          <cell r="C3684" t="str">
            <v>Emniyet Ventili Yaylı Oransal DN100</v>
          </cell>
          <cell r="E3684" t="str">
            <v>Safety Valve (Spring Loaded) PN16 DN100</v>
          </cell>
          <cell r="F3684">
            <v>957.14994146341473</v>
          </cell>
          <cell r="G3684">
            <v>716.17</v>
          </cell>
          <cell r="H3684">
            <v>598.41</v>
          </cell>
          <cell r="I3684">
            <v>2</v>
          </cell>
          <cell r="J3684" t="str">
            <v>PN16-4"-Oran.Kal.</v>
          </cell>
        </row>
        <row r="3685">
          <cell r="B3685" t="str">
            <v>emniyet ventili yaylı oransal-125DUYAR</v>
          </cell>
          <cell r="C3685" t="str">
            <v>Emniyet Ventili Yaylı Oransal DN125</v>
          </cell>
          <cell r="F3685" t="str">
            <v>YOK</v>
          </cell>
          <cell r="G3685" t="str">
            <v>YOK</v>
          </cell>
          <cell r="H3685" t="str">
            <v>YOK</v>
          </cell>
        </row>
        <row r="3686">
          <cell r="B3686" t="str">
            <v>emniyet ventili yaylı oransal-150DUYAR</v>
          </cell>
          <cell r="C3686" t="str">
            <v>Emniyet Ventili Yaylı Oransal DN150</v>
          </cell>
          <cell r="F3686" t="str">
            <v>YOK</v>
          </cell>
          <cell r="G3686" t="str">
            <v>YOK</v>
          </cell>
          <cell r="H3686" t="str">
            <v>YOK</v>
          </cell>
        </row>
        <row r="3687">
          <cell r="B3687">
            <v>0</v>
          </cell>
          <cell r="C3687">
            <v>0</v>
          </cell>
        </row>
        <row r="3688">
          <cell r="B3688" t="str">
            <v>emniyet ventili yaylı tam-15TERMO</v>
          </cell>
          <cell r="C3688" t="str">
            <v>Emniyet Ventili Yaylı Tam DN15</v>
          </cell>
          <cell r="F3688" t="str">
            <v>YOK</v>
          </cell>
          <cell r="G3688" t="str">
            <v>YOK</v>
          </cell>
          <cell r="H3688" t="str">
            <v>YOK</v>
          </cell>
        </row>
        <row r="3689">
          <cell r="B3689" t="str">
            <v>emniyet ventili yaylı tam-20TERMO</v>
          </cell>
          <cell r="C3689" t="str">
            <v>Emniyet Ventili Yaylı Tam DN20</v>
          </cell>
          <cell r="F3689" t="str">
            <v>YOK</v>
          </cell>
          <cell r="G3689" t="str">
            <v>YOK</v>
          </cell>
          <cell r="H3689" t="str">
            <v>YOK</v>
          </cell>
        </row>
        <row r="3690">
          <cell r="B3690" t="str">
            <v>emniyet ventili yaylı tam-25TERMO</v>
          </cell>
          <cell r="C3690" t="str">
            <v>Emniyet Ventili Yaylı Tam DN25</v>
          </cell>
          <cell r="E3690" t="str">
            <v>Safety Valve (Spring Loaded)(Whole) PN16 DN25</v>
          </cell>
          <cell r="F3690">
            <v>410.03893099585059</v>
          </cell>
          <cell r="G3690">
            <v>306.81</v>
          </cell>
          <cell r="H3690">
            <v>256.36</v>
          </cell>
          <cell r="I3690">
            <v>0.625</v>
          </cell>
          <cell r="J3690" t="str">
            <v>S9040-1"-Tam Kal.</v>
          </cell>
        </row>
        <row r="3691">
          <cell r="B3691" t="str">
            <v>emniyet ventili yaylı tam-32TERMO</v>
          </cell>
          <cell r="C3691" t="str">
            <v>Emniyet Ventili Yaylı Tam DN32</v>
          </cell>
          <cell r="E3691" t="str">
            <v>Safety Valve (Spring Loaded)(Whole) PN16 DN32</v>
          </cell>
          <cell r="F3691">
            <v>474.1184707317073</v>
          </cell>
          <cell r="G3691">
            <v>354.75</v>
          </cell>
          <cell r="H3691">
            <v>296.42</v>
          </cell>
          <cell r="I3691">
            <v>0.75</v>
          </cell>
          <cell r="J3691" t="str">
            <v>S9040-11/4"-Tam Kal.</v>
          </cell>
        </row>
        <row r="3692">
          <cell r="B3692" t="str">
            <v>emniyet ventili yaylı tam-40TERMO</v>
          </cell>
          <cell r="C3692" t="str">
            <v>Emniyet Ventili Yaylı Tam DN40</v>
          </cell>
          <cell r="E3692" t="str">
            <v>Safety Valve (Spring Loaded)(Whole) PN16 DN40</v>
          </cell>
          <cell r="F3692">
            <v>535.11447073170723</v>
          </cell>
          <cell r="G3692">
            <v>400.39</v>
          </cell>
          <cell r="H3692">
            <v>334.56</v>
          </cell>
          <cell r="I3692">
            <v>0.9</v>
          </cell>
          <cell r="J3692" t="str">
            <v>S9040-11/2"-Tam Kal.</v>
          </cell>
        </row>
        <row r="3693">
          <cell r="B3693" t="str">
            <v>emniyet ventili yaylı tam-50TERMO</v>
          </cell>
          <cell r="C3693" t="str">
            <v>Emniyet Ventili Yaylı Tam DN50</v>
          </cell>
          <cell r="E3693" t="str">
            <v>Safety Valve (Spring Loaded)(Whole) PN16 DN50</v>
          </cell>
          <cell r="F3693">
            <v>659.8664707317073</v>
          </cell>
          <cell r="G3693">
            <v>493.73</v>
          </cell>
          <cell r="H3693">
            <v>412.55</v>
          </cell>
          <cell r="I3693">
            <v>1.25</v>
          </cell>
          <cell r="J3693" t="str">
            <v>S9040-2"-Tam Kal.</v>
          </cell>
        </row>
        <row r="3694">
          <cell r="B3694" t="str">
            <v>emniyet ventili yaylı tam-65TERMO</v>
          </cell>
          <cell r="C3694" t="str">
            <v>Emniyet Ventili Yaylı Tam DN65</v>
          </cell>
          <cell r="E3694" t="str">
            <v>Safety Valve (Spring Loaded)(Whole) PN16 DN65</v>
          </cell>
          <cell r="F3694">
            <v>907.31394146341461</v>
          </cell>
          <cell r="G3694">
            <v>678.88</v>
          </cell>
          <cell r="H3694">
            <v>567.25</v>
          </cell>
          <cell r="I3694">
            <v>1.5</v>
          </cell>
          <cell r="J3694" t="str">
            <v>S9040-21/2"-Tam Kal.</v>
          </cell>
        </row>
        <row r="3695">
          <cell r="B3695" t="str">
            <v>emniyet ventili yaylı tam-80TERMO</v>
          </cell>
          <cell r="C3695" t="str">
            <v>Emniyet Ventili Yaylı Tam DN80</v>
          </cell>
          <cell r="E3695" t="str">
            <v>Safety Valve (Spring Loaded)(Whole) PN16 DN80</v>
          </cell>
          <cell r="F3695">
            <v>1268.0759414634144</v>
          </cell>
          <cell r="G3695">
            <v>948.81</v>
          </cell>
          <cell r="H3695">
            <v>792.8</v>
          </cell>
          <cell r="I3695">
            <v>1.5</v>
          </cell>
          <cell r="J3695" t="str">
            <v>S9040-3"-Tam Kal.</v>
          </cell>
        </row>
        <row r="3696">
          <cell r="B3696" t="str">
            <v>emniyet ventili yaylı tam-100TERMO</v>
          </cell>
          <cell r="C3696" t="str">
            <v>Emniyet Ventili Yaylı Tam DN100</v>
          </cell>
          <cell r="E3696" t="str">
            <v>Safety Valve (Spring Loaded)(Whole) PN16 DN100</v>
          </cell>
          <cell r="F3696">
            <v>2068.3499414634148</v>
          </cell>
          <cell r="G3696">
            <v>1547.59</v>
          </cell>
          <cell r="H3696">
            <v>1293.1299999999999</v>
          </cell>
          <cell r="I3696">
            <v>2</v>
          </cell>
          <cell r="J3696" t="str">
            <v>S9040-4"-Tam Kal.</v>
          </cell>
        </row>
        <row r="3697">
          <cell r="B3697" t="str">
            <v>emniyet ventili yaylı tam-125TERMO</v>
          </cell>
          <cell r="C3697" t="str">
            <v>Emniyet Ventili Yaylı Tam DN125</v>
          </cell>
          <cell r="F3697" t="str">
            <v>YOK</v>
          </cell>
          <cell r="G3697" t="str">
            <v>YOK</v>
          </cell>
          <cell r="H3697" t="str">
            <v>YOK</v>
          </cell>
        </row>
        <row r="3698">
          <cell r="B3698" t="str">
            <v>emniyet ventili yaylı tam-150TERMO</v>
          </cell>
          <cell r="C3698" t="str">
            <v>Emniyet Ventili Yaylı Tam DN150</v>
          </cell>
          <cell r="F3698" t="str">
            <v>YOK</v>
          </cell>
          <cell r="G3698" t="str">
            <v>YOK</v>
          </cell>
          <cell r="H3698" t="str">
            <v>YOK</v>
          </cell>
        </row>
        <row r="3699">
          <cell r="B3699">
            <v>0</v>
          </cell>
          <cell r="C3699">
            <v>0</v>
          </cell>
        </row>
        <row r="3700">
          <cell r="B3700" t="str">
            <v>Metal Kompansatör Döner Laynersiz-25POLİTEKNİK</v>
          </cell>
          <cell r="C3700" t="str">
            <v>Metal Kompansatör Döner Laynersiz DN25</v>
          </cell>
          <cell r="F3700">
            <v>65.352861991701246</v>
          </cell>
          <cell r="G3700">
            <v>48.9</v>
          </cell>
          <cell r="H3700">
            <v>40.86</v>
          </cell>
          <cell r="I3700">
            <v>1.25</v>
          </cell>
          <cell r="J3700" t="str">
            <v>DF-30 DN25</v>
          </cell>
        </row>
        <row r="3701">
          <cell r="B3701" t="str">
            <v>Metal Kompansatör Döner Laynersiz-32POLİTEKNİK</v>
          </cell>
          <cell r="C3701" t="str">
            <v>Metal Kompansatör Döner Laynersiz DN32</v>
          </cell>
          <cell r="F3701">
            <v>76.286941463414635</v>
          </cell>
          <cell r="G3701">
            <v>57.08</v>
          </cell>
          <cell r="H3701">
            <v>47.699999999999996</v>
          </cell>
          <cell r="I3701">
            <v>1.5</v>
          </cell>
          <cell r="J3701" t="str">
            <v>DF-30 DN32</v>
          </cell>
        </row>
        <row r="3702">
          <cell r="B3702" t="str">
            <v>Metal Kompansatör Döner Laynersiz-40POLİTEKNİK</v>
          </cell>
          <cell r="C3702" t="str">
            <v>Metal Kompansatör Döner Laynersiz DN40</v>
          </cell>
          <cell r="F3702">
            <v>80.228941463414628</v>
          </cell>
          <cell r="G3702">
            <v>60.03</v>
          </cell>
          <cell r="H3702">
            <v>50.16</v>
          </cell>
          <cell r="I3702">
            <v>1.8</v>
          </cell>
          <cell r="J3702" t="str">
            <v>DF-30 DN40</v>
          </cell>
        </row>
        <row r="3703">
          <cell r="B3703" t="str">
            <v>Metal Kompansatör Döner Laynersiz-50POLİTEKNİK</v>
          </cell>
          <cell r="C3703" t="str">
            <v>Metal Kompansatör Döner Laynersiz DN50</v>
          </cell>
          <cell r="F3703">
            <v>89.732941463414633</v>
          </cell>
          <cell r="G3703">
            <v>67.150000000000006</v>
          </cell>
          <cell r="H3703">
            <v>56.11</v>
          </cell>
          <cell r="I3703">
            <v>2.5</v>
          </cell>
          <cell r="J3703" t="str">
            <v>DF-30 DN50</v>
          </cell>
        </row>
        <row r="3704">
          <cell r="B3704" t="str">
            <v>Metal Kompansatör Döner Laynersiz-65POLİTEKNİK</v>
          </cell>
          <cell r="C3704" t="str">
            <v>Metal Kompansatör Döner Laynersiz DN65</v>
          </cell>
          <cell r="F3704">
            <v>109.42788292682926</v>
          </cell>
          <cell r="G3704">
            <v>81.88000000000001</v>
          </cell>
          <cell r="H3704">
            <v>68.42</v>
          </cell>
          <cell r="I3704">
            <v>3</v>
          </cell>
          <cell r="J3704" t="str">
            <v>DF-30 DN65</v>
          </cell>
        </row>
        <row r="3705">
          <cell r="B3705" t="str">
            <v>Metal Kompansatör Döner Laynersiz-80POLİTEKNİK</v>
          </cell>
          <cell r="C3705" t="str">
            <v>Metal Kompansatör Döner Laynersiz DN80</v>
          </cell>
          <cell r="F3705">
            <v>129.32688292682926</v>
          </cell>
          <cell r="G3705">
            <v>96.77000000000001</v>
          </cell>
          <cell r="H3705">
            <v>80.86</v>
          </cell>
          <cell r="I3705">
            <v>3</v>
          </cell>
          <cell r="J3705" t="str">
            <v>DF-30 DN80</v>
          </cell>
        </row>
        <row r="3706">
          <cell r="B3706" t="str">
            <v>Metal Kompansatör Döner Laynersiz-100POLİTEKNİK</v>
          </cell>
          <cell r="C3706" t="str">
            <v>Metal Kompansatör Döner Laynersiz DN100</v>
          </cell>
          <cell r="F3706">
            <v>161.24988292682926</v>
          </cell>
          <cell r="G3706">
            <v>120.66000000000001</v>
          </cell>
          <cell r="H3706">
            <v>100.82000000000001</v>
          </cell>
          <cell r="I3706">
            <v>4</v>
          </cell>
          <cell r="J3706" t="str">
            <v>DF-30 DN100</v>
          </cell>
        </row>
        <row r="3707">
          <cell r="B3707" t="str">
            <v>Metal Kompansatör Döner Laynersiz-125POLİTEKNİK</v>
          </cell>
          <cell r="C3707" t="str">
            <v>Metal Kompansatör Döner Laynersiz DN125</v>
          </cell>
          <cell r="F3707">
            <v>187.66488292682925</v>
          </cell>
          <cell r="G3707">
            <v>140.41999999999999</v>
          </cell>
          <cell r="H3707">
            <v>117.33</v>
          </cell>
          <cell r="I3707">
            <v>4</v>
          </cell>
          <cell r="J3707" t="str">
            <v>DF-30 DN125</v>
          </cell>
        </row>
        <row r="3708">
          <cell r="B3708" t="str">
            <v>Metal Kompansatör Döner Laynersiz-150POLİTEKNİK</v>
          </cell>
          <cell r="C3708" t="str">
            <v>Metal Kompansatör Döner Laynersiz DN150</v>
          </cell>
          <cell r="F3708">
            <v>227.83086174496643</v>
          </cell>
          <cell r="G3708">
            <v>170.47</v>
          </cell>
          <cell r="H3708">
            <v>142.44</v>
          </cell>
          <cell r="I3708">
            <v>5</v>
          </cell>
          <cell r="J3708" t="str">
            <v>DF-30 DN150</v>
          </cell>
        </row>
        <row r="3709">
          <cell r="B3709" t="str">
            <v>Metal Kompansatör Döner Laynersiz-200POLİTEKNİK</v>
          </cell>
          <cell r="C3709" t="str">
            <v>Metal Kompansatör Döner Laynersiz DN200</v>
          </cell>
          <cell r="F3709">
            <v>304.55829261744964</v>
          </cell>
          <cell r="G3709">
            <v>227.88</v>
          </cell>
          <cell r="H3709">
            <v>190.41</v>
          </cell>
          <cell r="I3709">
            <v>6</v>
          </cell>
          <cell r="J3709" t="str">
            <v>DF-30 DN200</v>
          </cell>
        </row>
        <row r="3710">
          <cell r="B3710" t="str">
            <v>Metal Kompansatör Döner Laynersiz-250POLİTEKNİK</v>
          </cell>
          <cell r="C3710" t="str">
            <v>Metal Kompansatör Döner Laynersiz DN250</v>
          </cell>
          <cell r="F3710">
            <v>417.35485423728812</v>
          </cell>
          <cell r="G3710">
            <v>312.27999999999997</v>
          </cell>
          <cell r="H3710">
            <v>260.93</v>
          </cell>
          <cell r="I3710">
            <v>6</v>
          </cell>
          <cell r="J3710" t="str">
            <v>DF-30 DN250</v>
          </cell>
        </row>
        <row r="3711">
          <cell r="B3711" t="str">
            <v>Metal Kompansatör Döner Laynersiz-60-65POLİTEKNİK</v>
          </cell>
          <cell r="C3711" t="str">
            <v>Metal Kompansatör Döner Laynersiz 60 mm Uzamalı DN65</v>
          </cell>
          <cell r="F3711">
            <v>131.47788292682924</v>
          </cell>
          <cell r="G3711">
            <v>98.38000000000001</v>
          </cell>
          <cell r="H3711">
            <v>82.2</v>
          </cell>
          <cell r="I3711">
            <v>3</v>
          </cell>
          <cell r="J3711" t="str">
            <v>DF-60 DN65</v>
          </cell>
        </row>
        <row r="3712">
          <cell r="B3712" t="str">
            <v>Metal Kompansatör Döner Laynersiz-60-80POLİTEKNİK</v>
          </cell>
          <cell r="C3712" t="str">
            <v>Metal Kompansatör Döner Laynersiz 60 mm Uzamalı DN80</v>
          </cell>
          <cell r="F3712">
            <v>157.90188292682924</v>
          </cell>
          <cell r="G3712">
            <v>118.15</v>
          </cell>
          <cell r="H3712">
            <v>98.72</v>
          </cell>
          <cell r="I3712">
            <v>3</v>
          </cell>
          <cell r="J3712" t="str">
            <v>DF-60 DN80</v>
          </cell>
        </row>
        <row r="3713">
          <cell r="B3713" t="str">
            <v>Metal Kompansatör Döner Laynersiz-60-100POLİTEKNİK</v>
          </cell>
          <cell r="C3713" t="str">
            <v>Metal Kompansatör Döner Laynersiz 60 mm Uzamalı DN100</v>
          </cell>
          <cell r="F3713">
            <v>195.67488292682927</v>
          </cell>
          <cell r="G3713">
            <v>146.41</v>
          </cell>
          <cell r="H3713">
            <v>122.34</v>
          </cell>
          <cell r="I3713">
            <v>4</v>
          </cell>
          <cell r="J3713" t="str">
            <v>DF-60 DN100</v>
          </cell>
        </row>
        <row r="3714">
          <cell r="B3714" t="str">
            <v>Metal Kompansatör Döner Laynersiz-60-125POLİTEKNİK</v>
          </cell>
          <cell r="C3714" t="str">
            <v>Metal Kompansatör Döner Laynersiz 60 mm Uzamalı DN125</v>
          </cell>
          <cell r="F3714">
            <v>223.21488292682926</v>
          </cell>
          <cell r="G3714">
            <v>167.01999999999998</v>
          </cell>
          <cell r="H3714">
            <v>139.56</v>
          </cell>
          <cell r="I3714">
            <v>4</v>
          </cell>
          <cell r="J3714" t="str">
            <v>DF-60 DN125</v>
          </cell>
        </row>
        <row r="3715">
          <cell r="B3715" t="str">
            <v>Metal Kompansatör Döner Laynersiz-60-150POLİTEKNİK</v>
          </cell>
          <cell r="C3715" t="str">
            <v>Metal Kompansatör Döner Laynersiz 60 mm Uzamalı DN150</v>
          </cell>
          <cell r="F3715">
            <v>270.35586174496643</v>
          </cell>
          <cell r="G3715">
            <v>202.29</v>
          </cell>
          <cell r="H3715">
            <v>169.03</v>
          </cell>
          <cell r="I3715">
            <v>5</v>
          </cell>
          <cell r="J3715" t="str">
            <v>DF-60 DN150</v>
          </cell>
        </row>
        <row r="3716">
          <cell r="B3716" t="str">
            <v>Metal Kompansatör Döner Laynersiz-60-200POLİTEKNİK</v>
          </cell>
          <cell r="C3716" t="str">
            <v>Metal Kompansatör Döner Laynersiz 60 mm Uzamalı DN200</v>
          </cell>
          <cell r="F3716">
            <v>365.5332926174496</v>
          </cell>
          <cell r="G3716">
            <v>273.51</v>
          </cell>
          <cell r="H3716">
            <v>228.53</v>
          </cell>
          <cell r="I3716">
            <v>6</v>
          </cell>
          <cell r="J3716" t="str">
            <v>DF-60 DN200</v>
          </cell>
        </row>
        <row r="3717">
          <cell r="B3717" t="str">
            <v>Metal Kompansatör Döner Laynersiz-60-250POLİTEKNİK</v>
          </cell>
          <cell r="C3717" t="str">
            <v>Metal Kompansatör Döner Laynersiz 60 mm Uzamalı DN250</v>
          </cell>
          <cell r="F3717">
            <v>490.70485423728815</v>
          </cell>
          <cell r="G3717">
            <v>367.15999999999997</v>
          </cell>
          <cell r="H3717">
            <v>306.78999999999996</v>
          </cell>
          <cell r="I3717">
            <v>6</v>
          </cell>
          <cell r="J3717" t="str">
            <v>DF-60 DN250</v>
          </cell>
        </row>
        <row r="3718">
          <cell r="B3718" t="str">
            <v>Metal Kompansatör Döner Laynerli-25POLİTEKNİK</v>
          </cell>
          <cell r="C3718" t="str">
            <v>Metal Kompansatör Döner Laynerli DN25</v>
          </cell>
          <cell r="F3718">
            <v>63.899999999999991</v>
          </cell>
          <cell r="G3718">
            <v>47.82</v>
          </cell>
          <cell r="H3718">
            <v>39.949999999999996</v>
          </cell>
          <cell r="I3718">
            <v>1.25</v>
          </cell>
          <cell r="J3718" t="str">
            <v>DF-30L DN25</v>
          </cell>
        </row>
        <row r="3719">
          <cell r="B3719" t="str">
            <v>Metal Kompansatör Döner Laynerli-32POLİTEKNİK</v>
          </cell>
          <cell r="C3719" t="str">
            <v>Metal Kompansatör Döner Laynerli DN32</v>
          </cell>
          <cell r="F3719">
            <v>67.949999999999989</v>
          </cell>
          <cell r="G3719">
            <v>50.85</v>
          </cell>
          <cell r="H3719">
            <v>42.489999999999995</v>
          </cell>
          <cell r="I3719">
            <v>1.5</v>
          </cell>
          <cell r="J3719" t="str">
            <v>DF-30L DN32</v>
          </cell>
        </row>
        <row r="3720">
          <cell r="B3720" t="str">
            <v>Metal Kompansatör Döner Laynerli-40POLİTEKNİK</v>
          </cell>
          <cell r="C3720" t="str">
            <v>Metal Kompansatör Döner Laynerli DN40</v>
          </cell>
          <cell r="F3720">
            <v>75.599999999999994</v>
          </cell>
          <cell r="G3720">
            <v>56.57</v>
          </cell>
          <cell r="H3720">
            <v>47.269999999999996</v>
          </cell>
          <cell r="I3720">
            <v>1.8</v>
          </cell>
          <cell r="J3720" t="str">
            <v>DF-30L DN40</v>
          </cell>
        </row>
        <row r="3721">
          <cell r="B3721" t="str">
            <v>Metal Kompansatör Döner Laynerli-50POLİTEKNİK</v>
          </cell>
          <cell r="C3721" t="str">
            <v>Metal Kompansatör Döner Laynerli DN50</v>
          </cell>
          <cell r="F3721">
            <v>85.05</v>
          </cell>
          <cell r="G3721">
            <v>63.64</v>
          </cell>
          <cell r="H3721">
            <v>53.18</v>
          </cell>
          <cell r="I3721">
            <v>2.5</v>
          </cell>
          <cell r="J3721" t="str">
            <v>DF-30L DN50</v>
          </cell>
        </row>
        <row r="3722">
          <cell r="B3722" t="str">
            <v>Metal Kompansatör Döner Laynerli-65POLİTEKNİK</v>
          </cell>
          <cell r="C3722" t="str">
            <v>Metal Kompansatör Döner Laynerli DN65</v>
          </cell>
          <cell r="F3722">
            <v>99.674999999999997</v>
          </cell>
          <cell r="G3722">
            <v>74.58</v>
          </cell>
          <cell r="H3722">
            <v>62.32</v>
          </cell>
          <cell r="I3722">
            <v>3</v>
          </cell>
          <cell r="J3722" t="str">
            <v>DF-30L DN65</v>
          </cell>
        </row>
        <row r="3723">
          <cell r="B3723" t="str">
            <v>Metal Kompansatör Döner Laynerli-80POLİTEKNİK</v>
          </cell>
          <cell r="C3723" t="str">
            <v>Metal Kompansatör Döner Laynerli DN80</v>
          </cell>
          <cell r="F3723">
            <v>121.04999999999998</v>
          </cell>
          <cell r="G3723">
            <v>90.58</v>
          </cell>
          <cell r="H3723">
            <v>75.680000000000007</v>
          </cell>
          <cell r="I3723">
            <v>3</v>
          </cell>
          <cell r="J3723" t="str">
            <v>DF-30L DN80</v>
          </cell>
        </row>
        <row r="3724">
          <cell r="B3724" t="str">
            <v>Metal Kompansatör Döner Laynerli-100POLİTEKNİK</v>
          </cell>
          <cell r="C3724" t="str">
            <v>Metal Kompansatör Döner Laynerli DN100</v>
          </cell>
          <cell r="F3724">
            <v>151.64999999999998</v>
          </cell>
          <cell r="G3724">
            <v>113.47</v>
          </cell>
          <cell r="H3724">
            <v>94.820000000000007</v>
          </cell>
          <cell r="I3724">
            <v>4</v>
          </cell>
          <cell r="J3724" t="str">
            <v>DF-30L DN100</v>
          </cell>
        </row>
        <row r="3725">
          <cell r="B3725" t="str">
            <v>Metal Kompansatör Döner Laynerli-125POLİTEKNİK</v>
          </cell>
          <cell r="C3725" t="str">
            <v>Metal Kompansatör Döner Laynerli DN125</v>
          </cell>
          <cell r="F3725">
            <v>167.62499999999997</v>
          </cell>
          <cell r="G3725">
            <v>125.43</v>
          </cell>
          <cell r="H3725">
            <v>104.80000000000001</v>
          </cell>
          <cell r="I3725">
            <v>4</v>
          </cell>
          <cell r="J3725" t="str">
            <v>DF-30L DN125</v>
          </cell>
        </row>
        <row r="3726">
          <cell r="B3726" t="str">
            <v>Metal Kompansatör Döner Laynerli-150POLİTEKNİK</v>
          </cell>
          <cell r="C3726" t="str">
            <v>Metal Kompansatör Döner Laynerli DN150</v>
          </cell>
          <cell r="F3726">
            <v>198.89999999999998</v>
          </cell>
          <cell r="G3726">
            <v>148.82999999999998</v>
          </cell>
          <cell r="H3726">
            <v>124.36</v>
          </cell>
          <cell r="I3726">
            <v>5</v>
          </cell>
          <cell r="J3726" t="str">
            <v>DF-30L DN150</v>
          </cell>
        </row>
        <row r="3727">
          <cell r="B3727" t="str">
            <v>Metal Kompansatör Döner Laynerli-200POLİTEKNİK</v>
          </cell>
          <cell r="C3727" t="str">
            <v>Metal Kompansatör Döner Laynerli DN200</v>
          </cell>
          <cell r="F3727">
            <v>260.77499999999998</v>
          </cell>
          <cell r="G3727">
            <v>195.12</v>
          </cell>
          <cell r="H3727">
            <v>163.04</v>
          </cell>
          <cell r="I3727">
            <v>6</v>
          </cell>
          <cell r="J3727" t="str">
            <v>DF-30L DN200</v>
          </cell>
        </row>
        <row r="3728">
          <cell r="B3728" t="str">
            <v>Metal Kompansatör Döner Laynerli-250POLİTEKNİK</v>
          </cell>
          <cell r="C3728" t="str">
            <v>Metal Kompansatör Döner Laynerli DN250</v>
          </cell>
          <cell r="F3728">
            <v>316.57499999999999</v>
          </cell>
          <cell r="G3728">
            <v>236.87</v>
          </cell>
          <cell r="H3728">
            <v>197.92999999999998</v>
          </cell>
          <cell r="I3728">
            <v>6</v>
          </cell>
          <cell r="J3728" t="str">
            <v>DF-30L DN250</v>
          </cell>
        </row>
        <row r="3729">
          <cell r="B3729" t="str">
            <v>Metal Kompansatör Döner Laynerli-60-65POLİTEKNİK</v>
          </cell>
          <cell r="C3729" t="str">
            <v>Metal Kompansatör Döner Laynerli 60 mm Uzamalı DN65</v>
          </cell>
          <cell r="F3729">
            <v>123.74999999999999</v>
          </cell>
          <cell r="G3729">
            <v>92.600000000000009</v>
          </cell>
          <cell r="H3729">
            <v>77.37</v>
          </cell>
          <cell r="I3729">
            <v>3</v>
          </cell>
          <cell r="J3729" t="str">
            <v>DF-60L DN65</v>
          </cell>
        </row>
        <row r="3730">
          <cell r="B3730" t="str">
            <v>Metal Kompansatör Döner Laynerli-60-80POLİTEKNİK</v>
          </cell>
          <cell r="C3730" t="str">
            <v>Metal Kompansatör Döner Laynerli 60 mm Uzamalı DN80</v>
          </cell>
          <cell r="F3730">
            <v>148.94999999999999</v>
          </cell>
          <cell r="G3730">
            <v>111.45</v>
          </cell>
          <cell r="H3730">
            <v>93.13000000000001</v>
          </cell>
          <cell r="I3730">
            <v>3</v>
          </cell>
          <cell r="J3730" t="str">
            <v>DF-60L DN80</v>
          </cell>
        </row>
        <row r="3731">
          <cell r="B3731" t="str">
            <v>Metal Kompansatör Döner Laynerli-60-100POLİTEKNİK</v>
          </cell>
          <cell r="C3731" t="str">
            <v>Metal Kompansatör Döner Laynerli 60 mm Uzamalı DN100</v>
          </cell>
          <cell r="F3731">
            <v>186.52499999999998</v>
          </cell>
          <cell r="G3731">
            <v>139.57</v>
          </cell>
          <cell r="H3731">
            <v>116.62</v>
          </cell>
          <cell r="I3731">
            <v>4</v>
          </cell>
          <cell r="J3731" t="str">
            <v>DF-60L DN100</v>
          </cell>
        </row>
        <row r="3732">
          <cell r="B3732" t="str">
            <v>Metal Kompansatör Döner Laynerli-60-125POLİTEKNİK</v>
          </cell>
          <cell r="C3732" t="str">
            <v>Metal Kompansatör Döner Laynerli 60 mm Uzamalı DN125</v>
          </cell>
          <cell r="F3732">
            <v>210.82499999999999</v>
          </cell>
          <cell r="G3732">
            <v>157.75</v>
          </cell>
          <cell r="H3732">
            <v>131.81</v>
          </cell>
          <cell r="I3732">
            <v>4</v>
          </cell>
          <cell r="J3732" t="str">
            <v>DF-60L DN125</v>
          </cell>
        </row>
        <row r="3733">
          <cell r="B3733" t="str">
            <v>Metal Kompansatör Döner Laynerli-60-150POLİTEKNİK</v>
          </cell>
          <cell r="C3733" t="str">
            <v>Metal Kompansatör Döner Laynerli 60 mm Uzamalı DN150</v>
          </cell>
          <cell r="F3733">
            <v>247.04999999999998</v>
          </cell>
          <cell r="G3733">
            <v>184.85</v>
          </cell>
          <cell r="H3733">
            <v>154.45999999999998</v>
          </cell>
          <cell r="I3733">
            <v>5</v>
          </cell>
          <cell r="J3733" t="str">
            <v>DF-60L DN150</v>
          </cell>
        </row>
        <row r="3734">
          <cell r="B3734" t="str">
            <v>Metal Kompansatör Döner Laynerli-60-200POLİTEKNİK</v>
          </cell>
          <cell r="C3734" t="str">
            <v>Metal Kompansatör Döner Laynerli 60 mm Uzamalı DN200</v>
          </cell>
          <cell r="F3734">
            <v>327.37499999999994</v>
          </cell>
          <cell r="G3734">
            <v>244.95</v>
          </cell>
          <cell r="H3734">
            <v>204.67999999999998</v>
          </cell>
          <cell r="I3734">
            <v>6</v>
          </cell>
          <cell r="J3734" t="str">
            <v>DF-60L DN200</v>
          </cell>
        </row>
        <row r="3735">
          <cell r="B3735" t="str">
            <v>Metal Kompansatör Döner Laynerli-60-250POLİTEKNİK</v>
          </cell>
          <cell r="C3735" t="str">
            <v>Metal Kompansatör Döner Laynerli 60 mm Uzamalı DN250</v>
          </cell>
          <cell r="F3735">
            <v>414.44999999999993</v>
          </cell>
          <cell r="G3735">
            <v>310.11</v>
          </cell>
          <cell r="H3735">
            <v>259.12</v>
          </cell>
          <cell r="I3735">
            <v>6</v>
          </cell>
          <cell r="J3735" t="str">
            <v>DF-60L DN250</v>
          </cell>
        </row>
        <row r="3736">
          <cell r="B3736" t="str">
            <v>Metal Kompansatör Sabit Laynersiz-25POLİTEKNİK</v>
          </cell>
          <cell r="C3736" t="str">
            <v>Metal Kompansatör Sabit Laynersiz DN25</v>
          </cell>
          <cell r="F3736">
            <v>72.777861991701229</v>
          </cell>
          <cell r="G3736">
            <v>54.46</v>
          </cell>
          <cell r="H3736">
            <v>45.51</v>
          </cell>
          <cell r="I3736">
            <v>1.25</v>
          </cell>
          <cell r="J3736" t="str">
            <v>SF-30 DN25</v>
          </cell>
        </row>
        <row r="3737">
          <cell r="B3737" t="str">
            <v>Metal Kompansatör Sabit Laynersiz-32POLİTEKNİK</v>
          </cell>
          <cell r="C3737" t="str">
            <v>Metal Kompansatör Sabit Laynersiz DN32</v>
          </cell>
          <cell r="F3737">
            <v>81.686941463414627</v>
          </cell>
          <cell r="G3737">
            <v>61.129999999999995</v>
          </cell>
          <cell r="H3737">
            <v>51.08</v>
          </cell>
          <cell r="I3737">
            <v>1.5</v>
          </cell>
          <cell r="J3737" t="str">
            <v>SF-30 DN32</v>
          </cell>
        </row>
        <row r="3738">
          <cell r="B3738" t="str">
            <v>Metal Kompansatör Sabit Laynersiz-40POLİTEKNİK</v>
          </cell>
          <cell r="C3738" t="str">
            <v>Metal Kompansatör Sabit Laynersiz DN40</v>
          </cell>
          <cell r="F3738">
            <v>88.553941463414631</v>
          </cell>
          <cell r="G3738">
            <v>66.260000000000005</v>
          </cell>
          <cell r="H3738">
            <v>55.37</v>
          </cell>
          <cell r="I3738">
            <v>1.8</v>
          </cell>
          <cell r="J3738" t="str">
            <v>SF-30 DN40</v>
          </cell>
        </row>
        <row r="3739">
          <cell r="B3739" t="str">
            <v>Metal Kompansatör Sabit Laynersiz-50POLİTEKNİK</v>
          </cell>
          <cell r="C3739" t="str">
            <v>Metal Kompansatör Sabit Laynersiz DN50</v>
          </cell>
          <cell r="F3739">
            <v>99.40794146341463</v>
          </cell>
          <cell r="G3739">
            <v>74.38000000000001</v>
          </cell>
          <cell r="H3739">
            <v>62.15</v>
          </cell>
          <cell r="I3739">
            <v>2.5</v>
          </cell>
          <cell r="J3739" t="str">
            <v>SF-30 DN50</v>
          </cell>
        </row>
        <row r="3740">
          <cell r="B3740" t="str">
            <v>Metal Kompansatör Sabit Laynersiz-65POLİTEKNİK</v>
          </cell>
          <cell r="C3740" t="str">
            <v>Metal Kompansatör Sabit Laynersiz DN65</v>
          </cell>
          <cell r="F3740">
            <v>123.37788292682926</v>
          </cell>
          <cell r="G3740">
            <v>92.320000000000007</v>
          </cell>
          <cell r="H3740">
            <v>77.14</v>
          </cell>
          <cell r="I3740">
            <v>3</v>
          </cell>
          <cell r="J3740" t="str">
            <v>SF-30 DN65</v>
          </cell>
        </row>
        <row r="3741">
          <cell r="B3741" t="str">
            <v>Metal Kompansatör Sabit Laynersiz-80POLİTEKNİK</v>
          </cell>
          <cell r="C3741" t="str">
            <v>Metal Kompansatör Sabit Laynersiz DN80</v>
          </cell>
          <cell r="F3741">
            <v>145.75188292682927</v>
          </cell>
          <cell r="G3741">
            <v>109.06</v>
          </cell>
          <cell r="H3741">
            <v>91.13000000000001</v>
          </cell>
          <cell r="I3741">
            <v>3</v>
          </cell>
          <cell r="J3741" t="str">
            <v>SF-30 DN80</v>
          </cell>
        </row>
        <row r="3742">
          <cell r="B3742" t="str">
            <v>Metal Kompansatör Sabit Laynersiz-100POLİTEKNİK</v>
          </cell>
          <cell r="C3742" t="str">
            <v>Metal Kompansatör Sabit Laynersiz DN100</v>
          </cell>
          <cell r="F3742">
            <v>176.32488292682925</v>
          </cell>
          <cell r="G3742">
            <v>131.94</v>
          </cell>
          <cell r="H3742">
            <v>110.24000000000001</v>
          </cell>
          <cell r="I3742">
            <v>4</v>
          </cell>
          <cell r="J3742" t="str">
            <v>SF-30 DN100</v>
          </cell>
        </row>
        <row r="3743">
          <cell r="B3743" t="str">
            <v>Metal Kompansatör Sabit Laynersiz-125POLİTEKNİK</v>
          </cell>
          <cell r="C3743" t="str">
            <v>Metal Kompansatör Sabit Laynersiz DN125</v>
          </cell>
          <cell r="F3743">
            <v>209.93988292682926</v>
          </cell>
          <cell r="G3743">
            <v>157.09</v>
          </cell>
          <cell r="H3743">
            <v>131.26</v>
          </cell>
          <cell r="I3743">
            <v>4</v>
          </cell>
          <cell r="J3743" t="str">
            <v>SF-30 DN125</v>
          </cell>
        </row>
        <row r="3744">
          <cell r="B3744" t="str">
            <v>Metal Kompansatör Sabit Laynersiz-150POLİTEKNİK</v>
          </cell>
          <cell r="C3744" t="str">
            <v>Metal Kompansatör Sabit Laynersiz DN150</v>
          </cell>
          <cell r="F3744">
            <v>252.13086174496641</v>
          </cell>
          <cell r="G3744">
            <v>188.66</v>
          </cell>
          <cell r="H3744">
            <v>157.63999999999999</v>
          </cell>
          <cell r="I3744">
            <v>5</v>
          </cell>
          <cell r="J3744" t="str">
            <v>SF-30 DN150</v>
          </cell>
        </row>
        <row r="3745">
          <cell r="B3745" t="str">
            <v>Metal Kompansatör Sabit Laynersiz-200POLİTEKNİK</v>
          </cell>
          <cell r="C3745" t="str">
            <v>Metal Kompansatör Sabit Laynersiz DN200</v>
          </cell>
          <cell r="F3745">
            <v>338.30829261744964</v>
          </cell>
          <cell r="G3745">
            <v>253.14</v>
          </cell>
          <cell r="H3745">
            <v>211.51</v>
          </cell>
          <cell r="I3745">
            <v>6</v>
          </cell>
          <cell r="J3745" t="str">
            <v>SF-30 DN200</v>
          </cell>
        </row>
        <row r="3746">
          <cell r="B3746" t="str">
            <v>Metal Kompansatör Sabit Laynersiz-250POLİTEKNİK</v>
          </cell>
          <cell r="C3746" t="str">
            <v>Metal Kompansatör Sabit Laynersiz DN250</v>
          </cell>
          <cell r="F3746">
            <v>452.22985423728812</v>
          </cell>
          <cell r="G3746">
            <v>338.37</v>
          </cell>
          <cell r="H3746">
            <v>282.74</v>
          </cell>
          <cell r="I3746">
            <v>6</v>
          </cell>
          <cell r="J3746" t="str">
            <v>SF-30 DN250</v>
          </cell>
        </row>
        <row r="3747">
          <cell r="B3747" t="str">
            <v>Metal Kompansatör Sabit Laynersiz-60-65POLİTEKNİK</v>
          </cell>
          <cell r="C3747" t="str">
            <v>Metal Kompansatör Sabit Laynersiz 60 mm Uzamalı DN65</v>
          </cell>
          <cell r="F3747">
            <v>147.00288292682927</v>
          </cell>
          <cell r="G3747">
            <v>110</v>
          </cell>
          <cell r="H3747">
            <v>91.910000000000011</v>
          </cell>
          <cell r="I3747">
            <v>3</v>
          </cell>
          <cell r="J3747" t="str">
            <v>SF-60 DN65</v>
          </cell>
        </row>
        <row r="3748">
          <cell r="B3748" t="str">
            <v>Metal Kompansatör Sabit Laynersiz-60-80POLİTEKNİK</v>
          </cell>
          <cell r="C3748" t="str">
            <v>Metal Kompansatör Sabit Laynersiz 60 mm Uzamalı DN80</v>
          </cell>
          <cell r="F3748">
            <v>176.35188292682923</v>
          </cell>
          <cell r="G3748">
            <v>131.95999999999998</v>
          </cell>
          <cell r="H3748">
            <v>110.26</v>
          </cell>
          <cell r="I3748">
            <v>3</v>
          </cell>
          <cell r="J3748" t="str">
            <v>SF-60 DN80</v>
          </cell>
        </row>
        <row r="3749">
          <cell r="B3749" t="str">
            <v>Metal Kompansatör Sabit Laynersiz-60-100POLİTEKNİK</v>
          </cell>
          <cell r="C3749" t="str">
            <v>Metal Kompansatör Sabit Laynersiz 60 mm Uzamalı DN100</v>
          </cell>
          <cell r="F3749">
            <v>213.22488292682925</v>
          </cell>
          <cell r="G3749">
            <v>159.54</v>
          </cell>
          <cell r="H3749">
            <v>133.31</v>
          </cell>
          <cell r="I3749">
            <v>4</v>
          </cell>
          <cell r="J3749" t="str">
            <v>SF-60 DN100</v>
          </cell>
        </row>
        <row r="3750">
          <cell r="B3750" t="str">
            <v>Metal Kompansatör Sabit Laynersiz-60-125POLİTEKNİK</v>
          </cell>
          <cell r="C3750" t="str">
            <v>Metal Kompansatör Sabit Laynersiz 60 mm Uzamalı DN125</v>
          </cell>
          <cell r="F3750">
            <v>247.73988292682924</v>
          </cell>
          <cell r="G3750">
            <v>185.37</v>
          </cell>
          <cell r="H3750">
            <v>154.88999999999999</v>
          </cell>
          <cell r="I3750">
            <v>4</v>
          </cell>
          <cell r="J3750" t="str">
            <v>SF-60 DN125</v>
          </cell>
        </row>
        <row r="3751">
          <cell r="B3751" t="str">
            <v>Metal Kompansatör Sabit Laynersiz-60-150POLİTEKNİK</v>
          </cell>
          <cell r="C3751" t="str">
            <v>Metal Kompansatör Sabit Laynersiz 60 mm Uzamalı DN150</v>
          </cell>
          <cell r="F3751">
            <v>300.73086174496643</v>
          </cell>
          <cell r="G3751">
            <v>225.01999999999998</v>
          </cell>
          <cell r="H3751">
            <v>188.01999999999998</v>
          </cell>
          <cell r="I3751">
            <v>5</v>
          </cell>
          <cell r="J3751" t="str">
            <v>SF-60 DN150</v>
          </cell>
        </row>
        <row r="3752">
          <cell r="B3752" t="str">
            <v>Metal Kompansatör Sabit Laynersiz-60-200POLİTEKNİK</v>
          </cell>
          <cell r="C3752" t="str">
            <v>Metal Kompansatör Sabit Laynersiz 60 mm Uzamalı DN200</v>
          </cell>
          <cell r="F3752">
            <v>401.08329261744962</v>
          </cell>
          <cell r="G3752">
            <v>300.09999999999997</v>
          </cell>
          <cell r="H3752">
            <v>250.76</v>
          </cell>
          <cell r="I3752">
            <v>6</v>
          </cell>
          <cell r="J3752" t="str">
            <v>SF-60 DN200</v>
          </cell>
        </row>
        <row r="3753">
          <cell r="B3753" t="str">
            <v>Metal Kompansatör Sabit Laynersiz-60-250POLİTEKNİK</v>
          </cell>
          <cell r="C3753" t="str">
            <v>Metal Kompansatör Sabit Laynersiz 60 mm Uzamalı DN250</v>
          </cell>
          <cell r="F3753">
            <v>537.72985423728812</v>
          </cell>
          <cell r="G3753">
            <v>402.34999999999997</v>
          </cell>
          <cell r="H3753">
            <v>336.19</v>
          </cell>
          <cell r="I3753">
            <v>6</v>
          </cell>
          <cell r="J3753" t="str">
            <v>SF-60 DN250</v>
          </cell>
        </row>
        <row r="3754">
          <cell r="B3754" t="str">
            <v>Metal Kompansatör Sabit Laynerli-25POLİTEKNİK</v>
          </cell>
          <cell r="C3754" t="str">
            <v>Metal Kompansatör Sabit Laynerli DN25</v>
          </cell>
          <cell r="F3754">
            <v>71.099999999999994</v>
          </cell>
          <cell r="G3754">
            <v>53.199999999999996</v>
          </cell>
          <cell r="H3754">
            <v>44.46</v>
          </cell>
          <cell r="I3754">
            <v>1.25</v>
          </cell>
          <cell r="J3754" t="str">
            <v>SF-30L DN25</v>
          </cell>
        </row>
        <row r="3755">
          <cell r="B3755" t="str">
            <v>Metal Kompansatör Sabit Laynerli-32POLİTEKNİK</v>
          </cell>
          <cell r="C3755" t="str">
            <v>Metal Kompansatör Sabit Laynerli DN32</v>
          </cell>
          <cell r="F3755">
            <v>79.199999999999989</v>
          </cell>
          <cell r="G3755">
            <v>59.26</v>
          </cell>
          <cell r="H3755">
            <v>49.519999999999996</v>
          </cell>
          <cell r="I3755">
            <v>1.5</v>
          </cell>
          <cell r="J3755" t="str">
            <v>SF-30L DN32</v>
          </cell>
        </row>
        <row r="3756">
          <cell r="B3756" t="str">
            <v>Metal Kompansatör Sabit Laynerli-40POLİTEKNİK</v>
          </cell>
          <cell r="C3756" t="str">
            <v>Metal Kompansatör Sabit Laynerli DN40</v>
          </cell>
          <cell r="F3756">
            <v>87.074999999999989</v>
          </cell>
          <cell r="G3756">
            <v>65.160000000000011</v>
          </cell>
          <cell r="H3756">
            <v>54.44</v>
          </cell>
          <cell r="I3756">
            <v>1.8</v>
          </cell>
          <cell r="J3756" t="str">
            <v>SF-30L DN40</v>
          </cell>
        </row>
        <row r="3757">
          <cell r="B3757" t="str">
            <v>Metal Kompansatör Sabit Laynerli-50POLİTEKNİK</v>
          </cell>
          <cell r="C3757" t="str">
            <v>Metal Kompansatör Sabit Laynerli DN50</v>
          </cell>
          <cell r="F3757">
            <v>93.6</v>
          </cell>
          <cell r="G3757">
            <v>70.040000000000006</v>
          </cell>
          <cell r="H3757">
            <v>58.519999999999996</v>
          </cell>
          <cell r="I3757">
            <v>2.5</v>
          </cell>
          <cell r="J3757" t="str">
            <v>SF-30L DN50</v>
          </cell>
        </row>
        <row r="3758">
          <cell r="B3758" t="str">
            <v>Metal Kompansatör Sabit Laynerli-65POLİTEKNİK</v>
          </cell>
          <cell r="C3758" t="str">
            <v>Metal Kompansatör Sabit Laynerli DN65</v>
          </cell>
          <cell r="F3758">
            <v>110.69999999999999</v>
          </cell>
          <cell r="G3758">
            <v>82.83</v>
          </cell>
          <cell r="H3758">
            <v>69.210000000000008</v>
          </cell>
          <cell r="I3758">
            <v>3</v>
          </cell>
          <cell r="J3758" t="str">
            <v>SF-30L DN65</v>
          </cell>
        </row>
        <row r="3759">
          <cell r="B3759" t="str">
            <v>Metal Kompansatör Sabit Laynerli-80POLİTEKNİK</v>
          </cell>
          <cell r="C3759" t="str">
            <v>Metal Kompansatör Sabit Laynerli DN80</v>
          </cell>
          <cell r="F3759">
            <v>133.19999999999999</v>
          </cell>
          <cell r="G3759">
            <v>99.67</v>
          </cell>
          <cell r="H3759">
            <v>83.28</v>
          </cell>
          <cell r="I3759">
            <v>3</v>
          </cell>
          <cell r="J3759" t="str">
            <v>SF-30L DN80</v>
          </cell>
        </row>
        <row r="3760">
          <cell r="B3760" t="str">
            <v>Metal Kompansatör Sabit Laynerli-100POLİTEKNİK</v>
          </cell>
          <cell r="C3760" t="str">
            <v>Metal Kompansatör Sabit Laynerli DN100</v>
          </cell>
          <cell r="F3760">
            <v>162.22499999999999</v>
          </cell>
          <cell r="G3760">
            <v>121.39</v>
          </cell>
          <cell r="H3760">
            <v>101.43</v>
          </cell>
          <cell r="I3760">
            <v>4</v>
          </cell>
          <cell r="J3760" t="str">
            <v>SF-30L DN100</v>
          </cell>
        </row>
        <row r="3761">
          <cell r="B3761" t="str">
            <v>Metal Kompansatör Sabit Laynerli-125POLİTEKNİK</v>
          </cell>
          <cell r="C3761" t="str">
            <v>Metal Kompansatör Sabit Laynerli DN125</v>
          </cell>
          <cell r="F3761">
            <v>190.35</v>
          </cell>
          <cell r="G3761">
            <v>142.42999999999998</v>
          </cell>
          <cell r="H3761">
            <v>119.01</v>
          </cell>
          <cell r="I3761">
            <v>4</v>
          </cell>
          <cell r="J3761" t="str">
            <v>SF-30L DN125</v>
          </cell>
        </row>
        <row r="3762">
          <cell r="B3762" t="str">
            <v>Metal Kompansatör Sabit Laynerli-150POLİTEKNİK</v>
          </cell>
          <cell r="C3762" t="str">
            <v>Metal Kompansatör Sabit Laynerli DN150</v>
          </cell>
          <cell r="F3762">
            <v>222.74999999999997</v>
          </cell>
          <cell r="G3762">
            <v>166.67</v>
          </cell>
          <cell r="H3762">
            <v>139.26999999999998</v>
          </cell>
          <cell r="I3762">
            <v>5</v>
          </cell>
          <cell r="J3762" t="str">
            <v>SF-30L DN150</v>
          </cell>
        </row>
        <row r="3763">
          <cell r="B3763" t="str">
            <v>Metal Kompansatör Sabit Laynerli-200POLİTEKNİK</v>
          </cell>
          <cell r="C3763" t="str">
            <v>Metal Kompansatör Sabit Laynerli DN200</v>
          </cell>
          <cell r="F3763">
            <v>296.99999999999994</v>
          </cell>
          <cell r="G3763">
            <v>222.23</v>
          </cell>
          <cell r="H3763">
            <v>185.69</v>
          </cell>
          <cell r="I3763">
            <v>6</v>
          </cell>
          <cell r="J3763" t="str">
            <v>SF-30L DN200</v>
          </cell>
        </row>
        <row r="3764">
          <cell r="B3764" t="str">
            <v>Metal Kompansatör Sabit Laynerli-250POLİTEKNİK</v>
          </cell>
          <cell r="C3764" t="str">
            <v>Metal Kompansatör Sabit Laynerli DN250</v>
          </cell>
          <cell r="F3764">
            <v>374.62499999999994</v>
          </cell>
          <cell r="G3764">
            <v>280.31</v>
          </cell>
          <cell r="H3764">
            <v>234.22</v>
          </cell>
          <cell r="I3764">
            <v>6</v>
          </cell>
          <cell r="J3764" t="str">
            <v>SF-30L DN250</v>
          </cell>
        </row>
        <row r="3765">
          <cell r="B3765" t="str">
            <v>Metal Kompansatör Sabit Laynerli-60-65POLİTEKNİK</v>
          </cell>
          <cell r="C3765" t="str">
            <v>Metal Kompansatör Sabit Laynerli 60 mm Uzamalı DN65</v>
          </cell>
          <cell r="F3765">
            <v>139.72499999999999</v>
          </cell>
          <cell r="G3765">
            <v>104.55000000000001</v>
          </cell>
          <cell r="H3765">
            <v>87.36</v>
          </cell>
          <cell r="I3765">
            <v>3</v>
          </cell>
          <cell r="J3765" t="str">
            <v>SF-60L DN65</v>
          </cell>
        </row>
        <row r="3766">
          <cell r="B3766" t="str">
            <v>Metal Kompansatör Sabit Laynerli-60-80POLİTEKNİK</v>
          </cell>
          <cell r="C3766" t="str">
            <v>Metal Kompansatör Sabit Laynerli 60 mm Uzamalı DN80</v>
          </cell>
          <cell r="F3766">
            <v>169.42499999999998</v>
          </cell>
          <cell r="G3766">
            <v>126.77000000000001</v>
          </cell>
          <cell r="H3766">
            <v>105.93</v>
          </cell>
          <cell r="I3766">
            <v>3</v>
          </cell>
          <cell r="J3766" t="str">
            <v>SF-60L DN80</v>
          </cell>
        </row>
        <row r="3767">
          <cell r="B3767" t="str">
            <v>Metal Kompansatör Sabit Laynerli-60-100POLİTEKNİK</v>
          </cell>
          <cell r="C3767" t="str">
            <v>Metal Kompansatör Sabit Laynerli 60 mm Uzamalı DN100</v>
          </cell>
          <cell r="F3767">
            <v>206.09999999999997</v>
          </cell>
          <cell r="G3767">
            <v>154.20999999999998</v>
          </cell>
          <cell r="H3767">
            <v>128.85999999999999</v>
          </cell>
          <cell r="I3767">
            <v>4</v>
          </cell>
          <cell r="J3767" t="str">
            <v>SF-60L DN100</v>
          </cell>
        </row>
        <row r="3768">
          <cell r="B3768" t="str">
            <v>Metal Kompansatör Sabit Laynerli-60-125POLİTEKNİK</v>
          </cell>
          <cell r="C3768" t="str">
            <v>Metal Kompansatör Sabit Laynerli 60 mm Uzamalı DN125</v>
          </cell>
          <cell r="F3768">
            <v>237.59999999999997</v>
          </cell>
          <cell r="G3768">
            <v>177.78</v>
          </cell>
          <cell r="H3768">
            <v>148.54999999999998</v>
          </cell>
          <cell r="I3768">
            <v>4</v>
          </cell>
          <cell r="J3768" t="str">
            <v>SF-60L DN125</v>
          </cell>
        </row>
        <row r="3769">
          <cell r="B3769" t="str">
            <v>Metal Kompansatör Sabit Laynerli-60-150POLİTEKNİK</v>
          </cell>
          <cell r="C3769" t="str">
            <v>Metal Kompansatör Sabit Laynerli 60 mm Uzamalı DN150</v>
          </cell>
          <cell r="F3769">
            <v>281.47499999999997</v>
          </cell>
          <cell r="G3769">
            <v>210.60999999999999</v>
          </cell>
          <cell r="H3769">
            <v>175.98</v>
          </cell>
          <cell r="I3769">
            <v>5</v>
          </cell>
          <cell r="J3769" t="str">
            <v>SF-60L DN150</v>
          </cell>
        </row>
        <row r="3770">
          <cell r="B3770" t="str">
            <v>Metal Kompansatör Sabit Laynerli-60-200POLİTEKNİK</v>
          </cell>
          <cell r="C3770" t="str">
            <v>Metal Kompansatör Sabit Laynerli 60 mm Uzamalı DN200</v>
          </cell>
          <cell r="F3770">
            <v>365.62499999999994</v>
          </cell>
          <cell r="G3770">
            <v>273.57</v>
          </cell>
          <cell r="H3770">
            <v>228.59</v>
          </cell>
          <cell r="I3770">
            <v>6</v>
          </cell>
          <cell r="J3770" t="str">
            <v>SF-60L DN200</v>
          </cell>
        </row>
        <row r="3771">
          <cell r="B3771" t="str">
            <v>Metal Kompansatör Sabit Laynerli-60-250POLİTEKNİK</v>
          </cell>
          <cell r="C3771" t="str">
            <v>Metal Kompansatör Sabit Laynerli 60 mm Uzamalı DN250</v>
          </cell>
          <cell r="F3771">
            <v>466.42499999999995</v>
          </cell>
          <cell r="G3771">
            <v>348.99</v>
          </cell>
          <cell r="H3771">
            <v>291.61</v>
          </cell>
          <cell r="I3771">
            <v>6</v>
          </cell>
          <cell r="J3771" t="str">
            <v>SF-60L DN250</v>
          </cell>
        </row>
        <row r="3772">
          <cell r="B3772" t="str">
            <v>Kauçuk Kompansatör-32POLİTEKNİK</v>
          </cell>
          <cell r="C3772" t="str">
            <v>Kauçuk Kompansatör DN32</v>
          </cell>
          <cell r="E3772" t="str">
            <v>Rubber Compansator DN32</v>
          </cell>
          <cell r="F3772">
            <v>45.416941463414638</v>
          </cell>
          <cell r="G3772">
            <v>33.989999999999995</v>
          </cell>
          <cell r="H3772">
            <v>28.400000000000002</v>
          </cell>
          <cell r="I3772">
            <v>1.5</v>
          </cell>
        </row>
        <row r="3773">
          <cell r="B3773" t="str">
            <v>Kauçuk Kompansatör-40POLİTEKNİK</v>
          </cell>
          <cell r="C3773" t="str">
            <v>Kauçuk Kompansatör DN40</v>
          </cell>
          <cell r="E3773" t="str">
            <v>Rubber Compansator DN40</v>
          </cell>
          <cell r="F3773">
            <v>48.818941463414632</v>
          </cell>
          <cell r="G3773">
            <v>36.53</v>
          </cell>
          <cell r="H3773">
            <v>30.53</v>
          </cell>
          <cell r="I3773">
            <v>1.8</v>
          </cell>
        </row>
        <row r="3774">
          <cell r="B3774" t="str">
            <v>Kauçuk Kompansatör-50POLİTEKNİK</v>
          </cell>
          <cell r="C3774" t="str">
            <v>Kauçuk Kompansatör DN50</v>
          </cell>
          <cell r="E3774" t="str">
            <v>Rubber Compansator DN50</v>
          </cell>
          <cell r="F3774">
            <v>53.46294146341463</v>
          </cell>
          <cell r="G3774">
            <v>40.01</v>
          </cell>
          <cell r="H3774">
            <v>33.43</v>
          </cell>
          <cell r="I3774">
            <v>2.5</v>
          </cell>
        </row>
        <row r="3775">
          <cell r="B3775" t="str">
            <v>Kauçuk Kompansatör-65POLİTEKNİK</v>
          </cell>
          <cell r="C3775" t="str">
            <v>Kauçuk Kompansatör DN65</v>
          </cell>
          <cell r="E3775" t="str">
            <v>Rubber Compansator DN65</v>
          </cell>
          <cell r="F3775">
            <v>69.827882926829261</v>
          </cell>
          <cell r="G3775">
            <v>52.25</v>
          </cell>
          <cell r="H3775">
            <v>43.66</v>
          </cell>
          <cell r="I3775">
            <v>3</v>
          </cell>
        </row>
        <row r="3776">
          <cell r="B3776" t="str">
            <v>Kauçuk Kompansatör-80POLİTEKNİK</v>
          </cell>
          <cell r="C3776" t="str">
            <v>Kauçuk Kompansatör DN80</v>
          </cell>
          <cell r="E3776" t="str">
            <v>Rubber Compansator DN80</v>
          </cell>
          <cell r="F3776">
            <v>82.841882926829257</v>
          </cell>
          <cell r="G3776">
            <v>61.989999999999995</v>
          </cell>
          <cell r="H3776">
            <v>51.8</v>
          </cell>
          <cell r="I3776">
            <v>3</v>
          </cell>
        </row>
        <row r="3777">
          <cell r="B3777" t="str">
            <v>Kauçuk Kompansatör-100POLİTEKNİK</v>
          </cell>
          <cell r="C3777" t="str">
            <v>Kauçuk Kompansatör DN100</v>
          </cell>
          <cell r="E3777" t="str">
            <v>Rubber Compansator DN100</v>
          </cell>
          <cell r="F3777">
            <v>100.49988292682927</v>
          </cell>
          <cell r="G3777">
            <v>75.2</v>
          </cell>
          <cell r="H3777">
            <v>62.839999999999996</v>
          </cell>
          <cell r="I3777">
            <v>4</v>
          </cell>
        </row>
        <row r="3778">
          <cell r="B3778" t="str">
            <v>Kauçuk Kompansatör-125POLİTEKNİK</v>
          </cell>
          <cell r="C3778" t="str">
            <v>Kauçuk Kompansatör DN125</v>
          </cell>
          <cell r="E3778" t="str">
            <v>Rubber Compansator DN125</v>
          </cell>
          <cell r="F3778">
            <v>131.63988292682924</v>
          </cell>
          <cell r="G3778">
            <v>98.5</v>
          </cell>
          <cell r="H3778">
            <v>82.31</v>
          </cell>
          <cell r="I3778">
            <v>4</v>
          </cell>
        </row>
        <row r="3779">
          <cell r="B3779" t="str">
            <v>Kauçuk Kompansatör-150POLİTEKNİK</v>
          </cell>
          <cell r="C3779" t="str">
            <v>Kauçuk Kompansatör DN150</v>
          </cell>
          <cell r="E3779" t="str">
            <v>Rubber Compansator DN150</v>
          </cell>
          <cell r="F3779">
            <v>167.53086174496644</v>
          </cell>
          <cell r="G3779">
            <v>125.36</v>
          </cell>
          <cell r="H3779">
            <v>104.74000000000001</v>
          </cell>
          <cell r="I3779">
            <v>5</v>
          </cell>
        </row>
        <row r="3780">
          <cell r="B3780" t="str">
            <v>Kauçuk Kompansatör-200POLİTEKNİK</v>
          </cell>
          <cell r="C3780" t="str">
            <v>Kauçuk Kompansatör DN200</v>
          </cell>
          <cell r="E3780" t="str">
            <v>Rubber Compansator DN200</v>
          </cell>
          <cell r="F3780">
            <v>228.28329261744963</v>
          </cell>
          <cell r="G3780">
            <v>170.81</v>
          </cell>
          <cell r="H3780">
            <v>142.72999999999999</v>
          </cell>
          <cell r="I3780">
            <v>6</v>
          </cell>
        </row>
        <row r="3781">
          <cell r="B3781" t="str">
            <v>Kauçuk Kompansatör-250POLİTEKNİK</v>
          </cell>
          <cell r="C3781" t="str">
            <v>Kauçuk Kompansatör DN250</v>
          </cell>
          <cell r="E3781" t="str">
            <v>Rubber Compansator DN250</v>
          </cell>
          <cell r="F3781">
            <v>330.27985423728808</v>
          </cell>
          <cell r="G3781">
            <v>247.13</v>
          </cell>
          <cell r="H3781">
            <v>206.48999999999998</v>
          </cell>
          <cell r="I3781">
            <v>6</v>
          </cell>
        </row>
        <row r="3782">
          <cell r="B3782" t="str">
            <v>Kauçuk Kompansatör-300POLİTEKNİK</v>
          </cell>
          <cell r="C3782" t="str">
            <v>Kauçuk Kompansatör DN300</v>
          </cell>
          <cell r="E3782" t="str">
            <v>Rubber Compansator DN300</v>
          </cell>
          <cell r="F3782" t="str">
            <v>YOK</v>
          </cell>
          <cell r="G3782" t="str">
            <v>YOK</v>
          </cell>
          <cell r="H3782" t="str">
            <v>YOK</v>
          </cell>
          <cell r="I3782">
            <v>7</v>
          </cell>
        </row>
        <row r="3783">
          <cell r="B3783" t="str">
            <v>Boru Kompansatör-15POLİTEKNİK</v>
          </cell>
          <cell r="C3783" t="str">
            <v>Boru Kompansatör Dişli DN15</v>
          </cell>
          <cell r="F3783">
            <v>27.674999999999997</v>
          </cell>
          <cell r="G3783">
            <v>20.71</v>
          </cell>
          <cell r="H3783">
            <v>17.310000000000002</v>
          </cell>
          <cell r="I3783">
            <v>1.1000000000000001</v>
          </cell>
        </row>
        <row r="3784">
          <cell r="B3784" t="str">
            <v>Boru Kompansatör-20POLİTEKNİK</v>
          </cell>
          <cell r="C3784" t="str">
            <v>Boru Kompansatör Dişli DN20</v>
          </cell>
          <cell r="F3784">
            <v>29.474999999999998</v>
          </cell>
          <cell r="G3784">
            <v>22.060000000000002</v>
          </cell>
          <cell r="H3784">
            <v>18.430000000000003</v>
          </cell>
          <cell r="I3784">
            <v>1.1499999999999999</v>
          </cell>
        </row>
        <row r="3785">
          <cell r="B3785" t="str">
            <v>Boru Kompansatör-25POLİTEKNİK</v>
          </cell>
          <cell r="C3785" t="str">
            <v>Boru Kompansatör Dişli DN25</v>
          </cell>
          <cell r="F3785">
            <v>36.674999999999997</v>
          </cell>
          <cell r="G3785">
            <v>27.450000000000003</v>
          </cell>
          <cell r="H3785">
            <v>22.930000000000003</v>
          </cell>
          <cell r="I3785">
            <v>1.25</v>
          </cell>
        </row>
        <row r="3786">
          <cell r="B3786" t="str">
            <v>Boru Kompansatör-32POLİTEKNİK</v>
          </cell>
          <cell r="C3786" t="str">
            <v>Boru Kompansatör Dişli DN32</v>
          </cell>
          <cell r="F3786">
            <v>52.514999999999993</v>
          </cell>
          <cell r="G3786">
            <v>39.299999999999997</v>
          </cell>
          <cell r="H3786">
            <v>32.839999999999996</v>
          </cell>
          <cell r="I3786">
            <v>1.5</v>
          </cell>
        </row>
        <row r="3787">
          <cell r="B3787" t="str">
            <v>Boru Kompansatör-40POLİTEKNİK</v>
          </cell>
          <cell r="C3787" t="str">
            <v>Boru Kompansatör Dişli DN40</v>
          </cell>
          <cell r="F3787">
            <v>66.239999999999995</v>
          </cell>
          <cell r="G3787">
            <v>49.57</v>
          </cell>
          <cell r="H3787">
            <v>41.419999999999995</v>
          </cell>
          <cell r="I3787">
            <v>1.8</v>
          </cell>
        </row>
        <row r="3788">
          <cell r="B3788" t="str">
            <v>Boru Kompansatör-50POLİTEKNİK</v>
          </cell>
          <cell r="C3788" t="str">
            <v>Boru Kompansatör Dişli DN50</v>
          </cell>
          <cell r="F3788">
            <v>69.569999999999993</v>
          </cell>
          <cell r="G3788">
            <v>52.059999999999995</v>
          </cell>
          <cell r="H3788">
            <v>43.5</v>
          </cell>
          <cell r="I3788">
            <v>2.5</v>
          </cell>
        </row>
        <row r="3789">
          <cell r="B3789" t="str">
            <v>Boru Kompansatör-65POLİTEKNİK</v>
          </cell>
          <cell r="C3789" t="str">
            <v>Boru Kompansatör Dişli DN65</v>
          </cell>
          <cell r="F3789">
            <v>78.66</v>
          </cell>
          <cell r="G3789">
            <v>58.86</v>
          </cell>
          <cell r="H3789">
            <v>49.18</v>
          </cell>
          <cell r="I3789">
            <v>3</v>
          </cell>
        </row>
        <row r="3790">
          <cell r="B3790" t="str">
            <v>Boru Kompansatör-80POLİTEKNİK</v>
          </cell>
          <cell r="C3790" t="str">
            <v>Boru Kompansatör Dişli DN80</v>
          </cell>
          <cell r="F3790">
            <v>87.749999999999986</v>
          </cell>
          <cell r="G3790">
            <v>65.660000000000011</v>
          </cell>
          <cell r="H3790">
            <v>54.87</v>
          </cell>
          <cell r="I3790">
            <v>3</v>
          </cell>
        </row>
        <row r="3791">
          <cell r="B3791" t="str">
            <v>Boru Kompansatör-100POLİTEKNİK</v>
          </cell>
          <cell r="C3791" t="str">
            <v>Boru Kompansatör Dişli DN100</v>
          </cell>
          <cell r="F3791">
            <v>105.74999999999999</v>
          </cell>
          <cell r="G3791">
            <v>79.13000000000001</v>
          </cell>
          <cell r="H3791">
            <v>66.12</v>
          </cell>
          <cell r="I3791">
            <v>4</v>
          </cell>
        </row>
        <row r="3792">
          <cell r="B3792">
            <v>0</v>
          </cell>
          <cell r="C3792">
            <v>0</v>
          </cell>
        </row>
        <row r="3793">
          <cell r="B3793" t="str">
            <v>Metal Kompansatör Döner Laynersiz-25AYVAZ</v>
          </cell>
          <cell r="C3793" t="str">
            <v>Metal Kompansatör Döner Laynersiz DN25</v>
          </cell>
          <cell r="E3793" t="str">
            <v>Expantion Joints 30mm Without Layner DN25</v>
          </cell>
          <cell r="F3793">
            <v>67.377861991701252</v>
          </cell>
          <cell r="G3793">
            <v>50.419999999999995</v>
          </cell>
          <cell r="H3793">
            <v>42.129999999999995</v>
          </cell>
          <cell r="I3793">
            <v>1.25</v>
          </cell>
          <cell r="J3793" t="str">
            <v>LAY.SİZ DÖN.FLŞ.LI (30MM) PN16 DN25</v>
          </cell>
        </row>
        <row r="3794">
          <cell r="B3794" t="str">
            <v>Metal Kompansatör Döner Laynersiz-32AYVAZ</v>
          </cell>
          <cell r="C3794" t="str">
            <v>Metal Kompansatör Döner Laynersiz DN32</v>
          </cell>
          <cell r="E3794" t="str">
            <v>Expantion Joints 30mm Without Layner DN32</v>
          </cell>
          <cell r="F3794">
            <v>78.536941463414635</v>
          </cell>
          <cell r="G3794">
            <v>58.769999999999996</v>
          </cell>
          <cell r="H3794">
            <v>49.11</v>
          </cell>
          <cell r="I3794">
            <v>1.5</v>
          </cell>
          <cell r="J3794" t="str">
            <v>LAY.SİZ DÖN.FLŞ.LI (30MM) PN16 DN32</v>
          </cell>
        </row>
        <row r="3795">
          <cell r="B3795" t="str">
            <v>Metal Kompansatör Döner Laynersiz-40AYVAZ</v>
          </cell>
          <cell r="C3795" t="str">
            <v>Metal Kompansatör Döner Laynersiz DN40</v>
          </cell>
          <cell r="E3795" t="str">
            <v>Expantion Joints 30mm Without Layner DN40</v>
          </cell>
          <cell r="F3795">
            <v>82.328941463414637</v>
          </cell>
          <cell r="G3795">
            <v>61.61</v>
          </cell>
          <cell r="H3795">
            <v>51.48</v>
          </cell>
          <cell r="I3795">
            <v>1.8</v>
          </cell>
          <cell r="J3795" t="str">
            <v>LAY.SİZ DÖN.FLŞ.LI (30MM) PN16 DN40</v>
          </cell>
        </row>
        <row r="3796">
          <cell r="B3796" t="str">
            <v>Metal Kompansatör Döner Laynersiz-50AYVAZ</v>
          </cell>
          <cell r="C3796" t="str">
            <v>Metal Kompansatör Döner Laynersiz DN50</v>
          </cell>
          <cell r="E3796" t="str">
            <v>Expantion Joints 30mm Without Layner DN50</v>
          </cell>
          <cell r="F3796">
            <v>93.132941463414639</v>
          </cell>
          <cell r="G3796">
            <v>69.690000000000012</v>
          </cell>
          <cell r="H3796">
            <v>58.23</v>
          </cell>
          <cell r="I3796">
            <v>2.5</v>
          </cell>
          <cell r="J3796" t="str">
            <v>LAY.SİZ DÖN.FLŞ.LI (30MM) PN16 DN50</v>
          </cell>
        </row>
        <row r="3797">
          <cell r="B3797" t="str">
            <v>Metal Kompansatör Döner Laynersiz-65AYVAZ</v>
          </cell>
          <cell r="C3797" t="str">
            <v>Metal Kompansatör Döner Laynersiz DN65</v>
          </cell>
          <cell r="E3797" t="str">
            <v>Expantion Joints 30mm Without Layner DN65</v>
          </cell>
          <cell r="F3797">
            <v>112.42788292682927</v>
          </cell>
          <cell r="G3797">
            <v>84.13000000000001</v>
          </cell>
          <cell r="H3797">
            <v>70.290000000000006</v>
          </cell>
          <cell r="I3797">
            <v>3</v>
          </cell>
          <cell r="J3797" t="str">
            <v>LAY.SİZ DÖN.FLŞ.LI (30MM) PN16 DN65</v>
          </cell>
        </row>
        <row r="3798">
          <cell r="B3798" t="str">
            <v>Metal Kompansatör Döner Laynersiz-80AYVAZ</v>
          </cell>
          <cell r="C3798" t="str">
            <v>Metal Kompansatör Döner Laynersiz DN80</v>
          </cell>
          <cell r="E3798" t="str">
            <v>Expantion Joints 30mm Without Layner DN80</v>
          </cell>
          <cell r="F3798">
            <v>132.35188292682926</v>
          </cell>
          <cell r="G3798">
            <v>99.03</v>
          </cell>
          <cell r="H3798">
            <v>82.75</v>
          </cell>
          <cell r="I3798">
            <v>3</v>
          </cell>
          <cell r="J3798" t="str">
            <v>LAY.SİZ DÖN.FLŞ.LI (30MM) PN16 DN80</v>
          </cell>
        </row>
        <row r="3799">
          <cell r="B3799" t="str">
            <v>Metal Kompansatör Döner Laynersiz-100AYVAZ</v>
          </cell>
          <cell r="C3799" t="str">
            <v>Metal Kompansatör Döner Laynersiz DN100</v>
          </cell>
          <cell r="E3799" t="str">
            <v>Expantion Joints 30mm Without Layner DN100</v>
          </cell>
          <cell r="F3799">
            <v>167.69988292682928</v>
          </cell>
          <cell r="G3799">
            <v>125.48</v>
          </cell>
          <cell r="H3799">
            <v>104.85000000000001</v>
          </cell>
          <cell r="I3799">
            <v>4</v>
          </cell>
          <cell r="J3799" t="str">
            <v>LAY.SİZ DÖN.FLŞ.LI (30MM) PN16 DN100</v>
          </cell>
        </row>
        <row r="3800">
          <cell r="B3800" t="str">
            <v>Metal Kompansatör Döner Laynersiz-125AYVAZ</v>
          </cell>
          <cell r="C3800" t="str">
            <v>Metal Kompansatör Döner Laynersiz DN125</v>
          </cell>
          <cell r="E3800" t="str">
            <v>Expantion Joints 30mm Without Layner DN125</v>
          </cell>
          <cell r="F3800">
            <v>193.63988292682927</v>
          </cell>
          <cell r="G3800">
            <v>144.88999999999999</v>
          </cell>
          <cell r="H3800">
            <v>121.07000000000001</v>
          </cell>
          <cell r="I3800">
            <v>4</v>
          </cell>
          <cell r="J3800" t="str">
            <v>LAY.SİZ DÖN.FLŞ.LI (30MM) PN16 DN125</v>
          </cell>
        </row>
        <row r="3801">
          <cell r="B3801" t="str">
            <v>Metal Kompansatör Döner Laynersiz-150AYVAZ</v>
          </cell>
          <cell r="C3801" t="str">
            <v>Metal Kompansatör Döner Laynersiz DN150</v>
          </cell>
          <cell r="E3801" t="str">
            <v>Expantion Joints 30mm Without Layner DN150</v>
          </cell>
          <cell r="F3801">
            <v>234.03086174496644</v>
          </cell>
          <cell r="G3801">
            <v>175.10999999999999</v>
          </cell>
          <cell r="H3801">
            <v>146.32</v>
          </cell>
          <cell r="I3801">
            <v>5</v>
          </cell>
          <cell r="J3801" t="str">
            <v>LAY.SİZ DÖN.FLŞ.LI (30MM) PN16 DN150</v>
          </cell>
        </row>
        <row r="3802">
          <cell r="B3802" t="str">
            <v>Metal Kompansatör Döner Laynersiz-200AYVAZ</v>
          </cell>
          <cell r="C3802" t="str">
            <v>Metal Kompansatör Döner Laynersiz DN200</v>
          </cell>
          <cell r="E3802" t="str">
            <v>Expantion Joints 30mm Without Layner DN200</v>
          </cell>
          <cell r="F3802">
            <v>312.53329261744966</v>
          </cell>
          <cell r="G3802">
            <v>233.85</v>
          </cell>
          <cell r="H3802">
            <v>195.39999999999998</v>
          </cell>
          <cell r="I3802">
            <v>6</v>
          </cell>
          <cell r="J3802" t="str">
            <v>LAY.SİZ DÖN.FLŞ.LI (30MM) PN16 DN200</v>
          </cell>
        </row>
        <row r="3803">
          <cell r="B3803" t="str">
            <v>Metal Kompansatör Döner Laynersiz-250AYVAZ</v>
          </cell>
          <cell r="C3803" t="str">
            <v>Metal Kompansatör Döner Laynersiz DN250</v>
          </cell>
          <cell r="E3803" t="str">
            <v>Expantion Joints 30mm Without Layner DN250</v>
          </cell>
          <cell r="F3803">
            <v>427.3798542372881</v>
          </cell>
          <cell r="G3803">
            <v>319.77999999999997</v>
          </cell>
          <cell r="H3803">
            <v>267.2</v>
          </cell>
          <cell r="I3803">
            <v>6</v>
          </cell>
          <cell r="J3803" t="str">
            <v>LAY.SİZ DÖN.FLŞ.LI (30MM) PN16 DN250</v>
          </cell>
        </row>
        <row r="3804">
          <cell r="B3804" t="str">
            <v>Metal Kompansatör Döner Laynersiz-60-65AYVAZ</v>
          </cell>
          <cell r="C3804" t="str">
            <v>Metal Kompansatör Döner Laynersiz 60 mm Uzamalı DN65</v>
          </cell>
          <cell r="F3804">
            <v>19.42788292682927</v>
          </cell>
          <cell r="G3804">
            <v>14.54</v>
          </cell>
          <cell r="H3804">
            <v>12.15</v>
          </cell>
          <cell r="I3804">
            <v>3</v>
          </cell>
          <cell r="J3804" t="str">
            <v>LAY.SİZ DÖN.FLŞ.LI (60MM) PN16 DN65</v>
          </cell>
        </row>
        <row r="3805">
          <cell r="B3805" t="str">
            <v>Metal Kompansatör Döner Laynersiz-60-80AYVAZ</v>
          </cell>
          <cell r="C3805" t="str">
            <v>Metal Kompansatör Döner Laynersiz 60 mm Uzamalı DN80</v>
          </cell>
          <cell r="F3805">
            <v>23.351882926829269</v>
          </cell>
          <cell r="G3805">
            <v>17.48</v>
          </cell>
          <cell r="H3805">
            <v>14.6</v>
          </cell>
          <cell r="I3805">
            <v>3</v>
          </cell>
          <cell r="J3805" t="str">
            <v>LAY.SİZ DÖN.FLŞ.LI (60MM) PN16 DN80</v>
          </cell>
        </row>
        <row r="3806">
          <cell r="B3806" t="str">
            <v>Metal Kompansatör Döner Laynersiz-60-100AYVAZ</v>
          </cell>
          <cell r="C3806" t="str">
            <v>Metal Kompansatör Döner Laynersiz 60 mm Uzamalı DN100</v>
          </cell>
          <cell r="F3806">
            <v>26.699882926829272</v>
          </cell>
          <cell r="G3806">
            <v>19.98</v>
          </cell>
          <cell r="H3806">
            <v>16.700000000000003</v>
          </cell>
          <cell r="I3806">
            <v>4</v>
          </cell>
          <cell r="J3806" t="str">
            <v>LAY.SİZ DÖN.FLŞ.LI (60MM) PN16 DN100</v>
          </cell>
        </row>
        <row r="3807">
          <cell r="B3807" t="str">
            <v>Metal Kompansatör Döner Laynersiz-60-125AYVAZ</v>
          </cell>
          <cell r="C3807" t="str">
            <v>Metal Kompansatör Döner Laynersiz 60 mm Uzamalı DN125</v>
          </cell>
          <cell r="F3807">
            <v>32.639882926829266</v>
          </cell>
          <cell r="G3807">
            <v>24.430000000000003</v>
          </cell>
          <cell r="H3807">
            <v>20.41</v>
          </cell>
          <cell r="I3807">
            <v>4</v>
          </cell>
          <cell r="J3807" t="str">
            <v>LAY.SİZ DÖN.FLŞ.LI (60MM) PN16 DN125</v>
          </cell>
        </row>
        <row r="3808">
          <cell r="B3808" t="str">
            <v>Metal Kompansatör Döner Laynersiz-60-150AYVAZ</v>
          </cell>
          <cell r="C3808" t="str">
            <v>Metal Kompansatör Döner Laynersiz 60 mm Uzamalı DN150</v>
          </cell>
          <cell r="F3808">
            <v>46.030861744966444</v>
          </cell>
          <cell r="G3808">
            <v>34.449999999999996</v>
          </cell>
          <cell r="H3808">
            <v>28.78</v>
          </cell>
          <cell r="I3808">
            <v>5</v>
          </cell>
          <cell r="J3808" t="str">
            <v>LAY.SİZ DÖN.FLŞ.LI (60MM) PN16 DN150</v>
          </cell>
        </row>
        <row r="3809">
          <cell r="B3809" t="str">
            <v>Metal Kompansatör Döner Laynersiz-60-200AYVAZ</v>
          </cell>
          <cell r="C3809" t="str">
            <v>Metal Kompansatör Döner Laynersiz 60 mm Uzamalı DN200</v>
          </cell>
          <cell r="F3809">
            <v>68.533292617449661</v>
          </cell>
          <cell r="G3809">
            <v>51.28</v>
          </cell>
          <cell r="H3809">
            <v>42.85</v>
          </cell>
          <cell r="I3809">
            <v>6</v>
          </cell>
          <cell r="J3809" t="str">
            <v>LAY.SİZ DÖN.FLŞ.LI (60MM) PN16 DN200</v>
          </cell>
        </row>
        <row r="3810">
          <cell r="B3810" t="str">
            <v>Metal Kompansatör Döner Laynersiz-60-250AYVAZ</v>
          </cell>
          <cell r="C3810" t="str">
            <v>Metal Kompansatör Döner Laynersiz 60 mm Uzamalı DN250</v>
          </cell>
          <cell r="F3810">
            <v>113.37985423728813</v>
          </cell>
          <cell r="G3810">
            <v>84.84</v>
          </cell>
          <cell r="H3810">
            <v>70.89</v>
          </cell>
          <cell r="I3810">
            <v>6</v>
          </cell>
          <cell r="J3810" t="str">
            <v>LAY.SİZ DÖN.FLŞ.LI (60MM) PN16 DN250</v>
          </cell>
        </row>
        <row r="3811">
          <cell r="B3811" t="str">
            <v>Metal Kompansatör Döner Laynerli-25AYVAZ</v>
          </cell>
          <cell r="C3811" t="str">
            <v>Metal Kompansatör Döner Laynerli DN25</v>
          </cell>
          <cell r="E3811" t="str">
            <v>Expantion Joints 30mm With Layner DN25</v>
          </cell>
          <cell r="F3811">
            <v>73.377861991701252</v>
          </cell>
          <cell r="G3811">
            <v>54.91</v>
          </cell>
          <cell r="H3811">
            <v>45.879999999999995</v>
          </cell>
          <cell r="I3811">
            <v>1.25</v>
          </cell>
          <cell r="J3811" t="str">
            <v>LAY.Lİ DÖN.FLŞ.LI (30MM) PN16 DN25</v>
          </cell>
        </row>
        <row r="3812">
          <cell r="B3812" t="str">
            <v>Metal Kompansatör Döner Laynerli-32AYVAZ</v>
          </cell>
          <cell r="C3812" t="str">
            <v>Metal Kompansatör Döner Laynerli DN32</v>
          </cell>
          <cell r="E3812" t="str">
            <v>Expantion Joints 30mm With Layner DN32</v>
          </cell>
          <cell r="F3812">
            <v>81.536941463414635</v>
          </cell>
          <cell r="G3812">
            <v>61.01</v>
          </cell>
          <cell r="H3812">
            <v>50.98</v>
          </cell>
          <cell r="I3812">
            <v>1.5</v>
          </cell>
          <cell r="J3812" t="str">
            <v>LAY.Lİ DÖN.FLŞ.LI (30MM) PN16 DN32</v>
          </cell>
        </row>
        <row r="3813">
          <cell r="B3813" t="str">
            <v>Metal Kompansatör Döner Laynerli-40AYVAZ</v>
          </cell>
          <cell r="C3813" t="str">
            <v>Metal Kompansatör Döner Laynerli DN40</v>
          </cell>
          <cell r="E3813" t="str">
            <v>Expantion Joints 30mm With Layner DN40</v>
          </cell>
          <cell r="F3813">
            <v>90.328941463414637</v>
          </cell>
          <cell r="G3813">
            <v>67.59</v>
          </cell>
          <cell r="H3813">
            <v>56.48</v>
          </cell>
          <cell r="I3813">
            <v>1.8</v>
          </cell>
          <cell r="J3813" t="str">
            <v>LAY.Lİ DÖN.FLŞ.LI (30MM) PN16 DN40</v>
          </cell>
        </row>
        <row r="3814">
          <cell r="B3814" t="str">
            <v>Metal Kompansatör Döner Laynerli-50AYVAZ</v>
          </cell>
          <cell r="C3814" t="str">
            <v>Metal Kompansatör Döner Laynerli DN50</v>
          </cell>
          <cell r="E3814" t="str">
            <v>Expantion Joints 30mm With Layner DN50</v>
          </cell>
          <cell r="F3814">
            <v>101.63294146341464</v>
          </cell>
          <cell r="G3814">
            <v>76.050000000000011</v>
          </cell>
          <cell r="H3814">
            <v>63.55</v>
          </cell>
          <cell r="I3814">
            <v>2.5</v>
          </cell>
          <cell r="J3814" t="str">
            <v>LAY.Lİ DÖN.FLŞ.LI (30MM) PN16 DN50</v>
          </cell>
        </row>
        <row r="3815">
          <cell r="B3815" t="str">
            <v>Metal Kompansatör Döner Laynerli-65AYVAZ</v>
          </cell>
          <cell r="C3815" t="str">
            <v>Metal Kompansatör Döner Laynerli DN65</v>
          </cell>
          <cell r="E3815" t="str">
            <v>Expantion Joints 30mm With Layner DN65</v>
          </cell>
          <cell r="F3815">
            <v>121.92788292682927</v>
          </cell>
          <cell r="G3815">
            <v>91.23</v>
          </cell>
          <cell r="H3815">
            <v>76.23</v>
          </cell>
          <cell r="I3815">
            <v>3</v>
          </cell>
          <cell r="J3815" t="str">
            <v>LAY.Lİ DÖN.FLŞ.LI (30MM) PN16 DN65</v>
          </cell>
        </row>
        <row r="3816">
          <cell r="B3816" t="str">
            <v>Metal Kompansatör Döner Laynerli-80AYVAZ</v>
          </cell>
          <cell r="C3816" t="str">
            <v>Metal Kompansatör Döner Laynerli DN80</v>
          </cell>
          <cell r="E3816" t="str">
            <v>Expantion Joints 30mm With Layner DN80</v>
          </cell>
          <cell r="F3816">
            <v>147.35188292682926</v>
          </cell>
          <cell r="G3816">
            <v>110.26</v>
          </cell>
          <cell r="H3816">
            <v>92.13000000000001</v>
          </cell>
          <cell r="I3816">
            <v>3</v>
          </cell>
          <cell r="J3816" t="str">
            <v>LAY.Lİ DÖN.FLŞ.LI (30MM) PN16 DN80</v>
          </cell>
        </row>
        <row r="3817">
          <cell r="B3817" t="str">
            <v>Metal Kompansatör Döner Laynerli-100AYVAZ</v>
          </cell>
          <cell r="C3817" t="str">
            <v>Metal Kompansatör Döner Laynerli DN100</v>
          </cell>
          <cell r="E3817" t="str">
            <v>Expantion Joints 30mm With Layner DN100</v>
          </cell>
          <cell r="F3817">
            <v>181.69988292682928</v>
          </cell>
          <cell r="G3817">
            <v>135.95999999999998</v>
          </cell>
          <cell r="H3817">
            <v>113.60000000000001</v>
          </cell>
          <cell r="I3817">
            <v>4</v>
          </cell>
          <cell r="J3817" t="str">
            <v>LAY.Lİ DÖN.FLŞ.LI (30MM) PN16 DN100</v>
          </cell>
        </row>
        <row r="3818">
          <cell r="B3818" t="str">
            <v>Metal Kompansatör Döner Laynerli-125AYVAZ</v>
          </cell>
          <cell r="C3818" t="str">
            <v>Metal Kompansatör Döner Laynerli DN125</v>
          </cell>
          <cell r="E3818" t="str">
            <v>Expantion Joints 30mm With Layner DN125</v>
          </cell>
          <cell r="F3818">
            <v>205.63988292682927</v>
          </cell>
          <cell r="G3818">
            <v>153.87</v>
          </cell>
          <cell r="H3818">
            <v>128.57</v>
          </cell>
          <cell r="I3818">
            <v>4</v>
          </cell>
          <cell r="J3818" t="str">
            <v>LAY.Lİ DÖN.FLŞ.LI (30MM) PN16 DN125</v>
          </cell>
        </row>
        <row r="3819">
          <cell r="B3819" t="str">
            <v>Metal Kompansatör Döner Laynerli-150AYVAZ</v>
          </cell>
          <cell r="C3819" t="str">
            <v>Metal Kompansatör Döner Laynerli DN150</v>
          </cell>
          <cell r="E3819" t="str">
            <v>Expantion Joints 30mm With Layner DN150</v>
          </cell>
          <cell r="F3819">
            <v>252.03086174496644</v>
          </cell>
          <cell r="G3819">
            <v>188.57999999999998</v>
          </cell>
          <cell r="H3819">
            <v>157.57</v>
          </cell>
          <cell r="I3819">
            <v>5</v>
          </cell>
          <cell r="J3819" t="str">
            <v>LAY.Lİ DÖN.FLŞ.LI (30MM) PN16 DN150</v>
          </cell>
        </row>
        <row r="3820">
          <cell r="B3820" t="str">
            <v>Metal Kompansatör Döner Laynerli-200AYVAZ</v>
          </cell>
          <cell r="C3820" t="str">
            <v>Metal Kompansatör Döner Laynerli DN200</v>
          </cell>
          <cell r="E3820" t="str">
            <v>Expantion Joints 30mm With Layner DN200</v>
          </cell>
          <cell r="F3820">
            <v>338.53329261744966</v>
          </cell>
          <cell r="G3820">
            <v>253.29999999999998</v>
          </cell>
          <cell r="H3820">
            <v>211.64999999999998</v>
          </cell>
          <cell r="I3820">
            <v>6</v>
          </cell>
          <cell r="J3820" t="str">
            <v>LAY.Lİ DÖN.FLŞ.LI (30MM) PN16 DN200</v>
          </cell>
        </row>
        <row r="3821">
          <cell r="B3821" t="str">
            <v>Metal Kompansatör Döner Laynerli-250AYVAZ</v>
          </cell>
          <cell r="C3821" t="str">
            <v>Metal Kompansatör Döner Laynerli DN250</v>
          </cell>
          <cell r="E3821" t="str">
            <v>Expantion Joints 30mm With Layner DN250</v>
          </cell>
          <cell r="F3821">
            <v>453.3798542372881</v>
          </cell>
          <cell r="G3821">
            <v>339.23</v>
          </cell>
          <cell r="H3821">
            <v>283.45999999999998</v>
          </cell>
          <cell r="I3821">
            <v>6</v>
          </cell>
          <cell r="J3821" t="str">
            <v>LAY.Lİ DÖN.FLŞ.LI (30MM) PN16 DN250</v>
          </cell>
        </row>
        <row r="3822">
          <cell r="B3822" t="str">
            <v>Metal Kompansatör Döner Laynerli-60-65AYVAZ</v>
          </cell>
          <cell r="C3822" t="str">
            <v>Metal Kompansatör Döner Laynerli-60-65</v>
          </cell>
          <cell r="F3822">
            <v>128</v>
          </cell>
          <cell r="G3822" t="str">
            <v>YOK</v>
          </cell>
          <cell r="H3822" t="str">
            <v>YOK</v>
          </cell>
        </row>
        <row r="3823">
          <cell r="B3823" t="str">
            <v>Metal Kompansatör Döner Laynerli-60-80AYVAZ</v>
          </cell>
          <cell r="C3823" t="str">
            <v>Metal Kompansatör Döner Laynerli-60-80</v>
          </cell>
          <cell r="F3823">
            <v>155</v>
          </cell>
          <cell r="G3823" t="str">
            <v>YOK</v>
          </cell>
          <cell r="H3823" t="str">
            <v>YOK</v>
          </cell>
        </row>
        <row r="3824">
          <cell r="B3824" t="str">
            <v>Metal Kompansatör Döner Laynerli-60-100AYVAZ</v>
          </cell>
          <cell r="C3824" t="str">
            <v>Metal Kompansatör Döner Laynerli 60 mm Uzamalı DN100</v>
          </cell>
          <cell r="F3824">
            <v>192.5</v>
          </cell>
          <cell r="G3824" t="str">
            <v>YOK</v>
          </cell>
          <cell r="H3824" t="str">
            <v>YOK</v>
          </cell>
        </row>
        <row r="3825">
          <cell r="B3825" t="str">
            <v>Metal Kompansatör Döner Laynerli-60-125AYVAZ</v>
          </cell>
          <cell r="C3825" t="str">
            <v>Metal Kompansatör Döner Laynerli 60 mm Uzamalı DN125</v>
          </cell>
          <cell r="F3825">
            <v>216</v>
          </cell>
          <cell r="G3825" t="str">
            <v>YOK</v>
          </cell>
          <cell r="H3825" t="str">
            <v>YOK</v>
          </cell>
        </row>
        <row r="3826">
          <cell r="B3826" t="str">
            <v>Metal Kompansatör Döner Laynerli-60-150AYVAZ</v>
          </cell>
          <cell r="C3826" t="str">
            <v>Metal Kompansatör Döner Laynerli 60 mm Uzamalı DN150</v>
          </cell>
          <cell r="F3826">
            <v>254.5</v>
          </cell>
          <cell r="G3826" t="str">
            <v>YOK</v>
          </cell>
          <cell r="H3826" t="str">
            <v>YOK</v>
          </cell>
        </row>
        <row r="3827">
          <cell r="B3827" t="str">
            <v>Metal Kompansatör Döner Laynerli-60-200AYVAZ</v>
          </cell>
          <cell r="C3827" t="str">
            <v>Metal Kompansatör Döner Laynerli 60 mm Uzamalı DN200</v>
          </cell>
          <cell r="F3827">
            <v>334.5</v>
          </cell>
          <cell r="G3827" t="str">
            <v>YOK</v>
          </cell>
          <cell r="H3827" t="str">
            <v>YOK</v>
          </cell>
        </row>
        <row r="3828">
          <cell r="B3828" t="str">
            <v>Metal Kompansatör Döner Laynerli-60-250AYVAZ</v>
          </cell>
          <cell r="C3828" t="str">
            <v>Metal Kompansatör Döner Laynerli 60 mm Uzamalı DN250</v>
          </cell>
          <cell r="F3828">
            <v>427.5</v>
          </cell>
          <cell r="G3828" t="str">
            <v>YOK</v>
          </cell>
          <cell r="H3828" t="str">
            <v>YOK</v>
          </cell>
        </row>
        <row r="3829">
          <cell r="B3829" t="str">
            <v>Metal Kompansatör Sabit Laynersiz-25AYVAZ</v>
          </cell>
          <cell r="C3829" t="str">
            <v>Metal Kompansatör Sabit Laynersiz DN25</v>
          </cell>
          <cell r="F3829">
            <v>74.877861991701252</v>
          </cell>
          <cell r="G3829">
            <v>56.03</v>
          </cell>
          <cell r="H3829">
            <v>46.82</v>
          </cell>
          <cell r="I3829">
            <v>1.25</v>
          </cell>
          <cell r="J3829" t="str">
            <v>LAY.SİZ SAB.FLŞ.LI (30MM) PN16 DN25</v>
          </cell>
        </row>
        <row r="3830">
          <cell r="B3830" t="str">
            <v>Metal Kompansatör Sabit Laynersiz-32AYVAZ</v>
          </cell>
          <cell r="C3830" t="str">
            <v>Metal Kompansatör Sabit Laynersiz DN32</v>
          </cell>
          <cell r="F3830">
            <v>82.536941463414635</v>
          </cell>
          <cell r="G3830">
            <v>61.76</v>
          </cell>
          <cell r="H3830">
            <v>51.61</v>
          </cell>
          <cell r="I3830">
            <v>1.5</v>
          </cell>
          <cell r="J3830" t="str">
            <v>LAY.SİZ SAB.FLŞ.LI (30MM) PN16 DN32</v>
          </cell>
        </row>
        <row r="3831">
          <cell r="B3831" t="str">
            <v>Metal Kompansatör Sabit Laynersiz-40AYVAZ</v>
          </cell>
          <cell r="C3831" t="str">
            <v>Metal Kompansatör Sabit Laynersiz DN40</v>
          </cell>
          <cell r="F3831">
            <v>90.828941463414637</v>
          </cell>
          <cell r="G3831">
            <v>67.97</v>
          </cell>
          <cell r="H3831">
            <v>56.79</v>
          </cell>
          <cell r="I3831">
            <v>1.8</v>
          </cell>
          <cell r="J3831" t="str">
            <v>LAY.SİZ SAB.FLŞ.LI (30MM) PN16 DN40</v>
          </cell>
        </row>
        <row r="3832">
          <cell r="B3832" t="str">
            <v>Metal Kompansatör Sabit Laynersiz-50AYVAZ</v>
          </cell>
          <cell r="C3832" t="str">
            <v>Metal Kompansatör Sabit Laynersiz DN50</v>
          </cell>
          <cell r="F3832">
            <v>102.63294146341464</v>
          </cell>
          <cell r="G3832">
            <v>76.800000000000011</v>
          </cell>
          <cell r="H3832">
            <v>64.17</v>
          </cell>
          <cell r="I3832">
            <v>2.5</v>
          </cell>
          <cell r="J3832" t="str">
            <v>LAY.SİZ SAB.FLŞ.LI (30MM) PN16 DN50</v>
          </cell>
        </row>
        <row r="3833">
          <cell r="B3833" t="str">
            <v>Metal Kompansatör Sabit Laynersiz-65AYVAZ</v>
          </cell>
          <cell r="C3833" t="str">
            <v>Metal Kompansatör Sabit Laynersiz DN65</v>
          </cell>
          <cell r="F3833">
            <v>127.42788292682927</v>
          </cell>
          <cell r="G3833">
            <v>95.350000000000009</v>
          </cell>
          <cell r="H3833">
            <v>79.67</v>
          </cell>
          <cell r="I3833">
            <v>3</v>
          </cell>
          <cell r="J3833" t="str">
            <v>LAY.SİZ SAB.FLŞ.LI (30MM) PN16 DN65</v>
          </cell>
        </row>
        <row r="3834">
          <cell r="B3834" t="str">
            <v>Metal Kompansatör Sabit Laynersiz-80AYVAZ</v>
          </cell>
          <cell r="C3834" t="str">
            <v>Metal Kompansatör Sabit Laynersiz DN80</v>
          </cell>
          <cell r="F3834">
            <v>149.35188292682926</v>
          </cell>
          <cell r="G3834">
            <v>111.75</v>
          </cell>
          <cell r="H3834">
            <v>93.38000000000001</v>
          </cell>
          <cell r="I3834">
            <v>3</v>
          </cell>
          <cell r="J3834" t="str">
            <v>LAY.SİZ SAB.FLŞ.LI (30MM) PN16 DN80</v>
          </cell>
        </row>
        <row r="3835">
          <cell r="B3835" t="str">
            <v>Metal Kompansatör Sabit Laynersiz-100AYVAZ</v>
          </cell>
          <cell r="C3835" t="str">
            <v>Metal Kompansatör Sabit Laynersiz DN100</v>
          </cell>
          <cell r="F3835">
            <v>181.69988292682928</v>
          </cell>
          <cell r="G3835">
            <v>135.95999999999998</v>
          </cell>
          <cell r="H3835">
            <v>113.60000000000001</v>
          </cell>
          <cell r="I3835">
            <v>4</v>
          </cell>
          <cell r="J3835" t="str">
            <v>LAY.SİZ SAB.FLŞ.LI (30MM) PN16 DN100</v>
          </cell>
        </row>
        <row r="3836">
          <cell r="B3836" t="str">
            <v>Metal Kompansatör Sabit Laynersiz-125AYVAZ</v>
          </cell>
          <cell r="C3836" t="str">
            <v>Metal Kompansatör Sabit Laynersiz DN125</v>
          </cell>
          <cell r="F3836">
            <v>214.63988292682927</v>
          </cell>
          <cell r="G3836">
            <v>160.6</v>
          </cell>
          <cell r="H3836">
            <v>134.19999999999999</v>
          </cell>
          <cell r="I3836">
            <v>4</v>
          </cell>
          <cell r="J3836" t="str">
            <v>LAY.SİZ SAB.FLŞ.LI (30MM) PN16 DN125</v>
          </cell>
        </row>
        <row r="3837">
          <cell r="B3837" t="str">
            <v>Metal Kompansatör Sabit Laynersiz-150AYVAZ</v>
          </cell>
          <cell r="C3837" t="str">
            <v>Metal Kompansatör Sabit Laynersiz DN150</v>
          </cell>
          <cell r="F3837">
            <v>256.53086174496644</v>
          </cell>
          <cell r="G3837">
            <v>191.95</v>
          </cell>
          <cell r="H3837">
            <v>160.38999999999999</v>
          </cell>
          <cell r="I3837">
            <v>5</v>
          </cell>
          <cell r="J3837" t="str">
            <v>LAY.SİZ SAB.FLŞ.LI (30MM) PN16 DN150</v>
          </cell>
        </row>
        <row r="3838">
          <cell r="B3838" t="str">
            <v>Metal Kompansatör Sabit Laynersiz-200AYVAZ</v>
          </cell>
          <cell r="C3838" t="str">
            <v>Metal Kompansatör Sabit Laynersiz DN200</v>
          </cell>
          <cell r="F3838">
            <v>346.03329261744966</v>
          </cell>
          <cell r="G3838">
            <v>258.92</v>
          </cell>
          <cell r="H3838">
            <v>216.34</v>
          </cell>
          <cell r="I3838">
            <v>6</v>
          </cell>
          <cell r="J3838" t="str">
            <v>LAY.SİZ SAB.FLŞ.LI (30MM) PN16 DN200</v>
          </cell>
        </row>
        <row r="3839">
          <cell r="B3839" t="str">
            <v>Metal Kompansatör Sabit Laynersiz-250AYVAZ</v>
          </cell>
          <cell r="C3839" t="str">
            <v>Metal Kompansatör Sabit Laynersiz DN250</v>
          </cell>
          <cell r="F3839">
            <v>459.3798542372881</v>
          </cell>
          <cell r="G3839">
            <v>343.71999999999997</v>
          </cell>
          <cell r="H3839">
            <v>287.20999999999998</v>
          </cell>
          <cell r="I3839">
            <v>6</v>
          </cell>
          <cell r="J3839" t="str">
            <v>LAY.SİZ SAB.FLŞ.LI (30MM) PN16 DN250</v>
          </cell>
        </row>
        <row r="3840">
          <cell r="B3840" t="str">
            <v>Metal Kompansatör Sabit Laynersiz-60-65AYVAZ</v>
          </cell>
          <cell r="C3840" t="str">
            <v>Metal Kompansatör Sabit Laynersiz-60-65</v>
          </cell>
          <cell r="F3840">
            <v>19.42788292682927</v>
          </cell>
          <cell r="G3840">
            <v>14.54</v>
          </cell>
          <cell r="H3840">
            <v>12.15</v>
          </cell>
          <cell r="I3840">
            <v>3</v>
          </cell>
          <cell r="J3840" t="str">
            <v>LAY.SİZ SAB.FLŞ.LI (60MM) PN16 DN65</v>
          </cell>
        </row>
        <row r="3841">
          <cell r="B3841" t="str">
            <v>Metal Kompansatör Sabit Laynersiz-60-80AYVAZ</v>
          </cell>
          <cell r="C3841" t="str">
            <v>Metal Kompansatör Sabit Laynersiz 60 mm Uzamalı DN80</v>
          </cell>
          <cell r="F3841">
            <v>23.351882926829269</v>
          </cell>
          <cell r="G3841">
            <v>17.48</v>
          </cell>
          <cell r="H3841">
            <v>14.6</v>
          </cell>
          <cell r="I3841">
            <v>3</v>
          </cell>
          <cell r="J3841" t="str">
            <v>LAY.SİZ SAB.FLŞ.LI (60MM) PN16 DN80</v>
          </cell>
        </row>
        <row r="3842">
          <cell r="B3842" t="str">
            <v>Metal Kompansatör Sabit Laynersiz-60-100AYVAZ</v>
          </cell>
          <cell r="C3842" t="str">
            <v>Metal Kompansatör Sabit Laynersiz 60 mm Uzamalı DN100</v>
          </cell>
          <cell r="F3842">
            <v>26.699882926829272</v>
          </cell>
          <cell r="G3842">
            <v>19.98</v>
          </cell>
          <cell r="H3842">
            <v>16.700000000000003</v>
          </cell>
          <cell r="I3842">
            <v>4</v>
          </cell>
          <cell r="J3842" t="str">
            <v>LAY.SİZ SAB.FLŞ.LI (60MM) PN16 DN100</v>
          </cell>
        </row>
        <row r="3843">
          <cell r="B3843" t="str">
            <v>Metal Kompansatör Sabit Laynersiz-60-125AYVAZ</v>
          </cell>
          <cell r="C3843" t="str">
            <v>Metal Kompansatör Sabit Laynersiz 60 mm Uzamalı DN125</v>
          </cell>
          <cell r="F3843">
            <v>32.639882926829266</v>
          </cell>
          <cell r="G3843">
            <v>24.430000000000003</v>
          </cell>
          <cell r="H3843">
            <v>20.41</v>
          </cell>
          <cell r="I3843">
            <v>4</v>
          </cell>
          <cell r="J3843" t="str">
            <v>LAY.SİZ SAB.FLŞ.LI (60MM) PN16 DN125</v>
          </cell>
        </row>
        <row r="3844">
          <cell r="B3844" t="str">
            <v>Metal Kompansatör Sabit Laynersiz-60-150AYVAZ</v>
          </cell>
          <cell r="C3844" t="str">
            <v>Metal Kompansatör Sabit Laynersiz 60 mm Uzamalı DN150</v>
          </cell>
          <cell r="F3844">
            <v>46.030861744966444</v>
          </cell>
          <cell r="G3844">
            <v>34.449999999999996</v>
          </cell>
          <cell r="H3844">
            <v>28.78</v>
          </cell>
          <cell r="I3844">
            <v>5</v>
          </cell>
          <cell r="J3844" t="str">
            <v>LAY.SİZ SAB.FLŞ.LI (60MM) PN16 DN150</v>
          </cell>
        </row>
        <row r="3845">
          <cell r="B3845" t="str">
            <v>Metal Kompansatör Sabit Laynersiz-60-200AYVAZ</v>
          </cell>
          <cell r="C3845" t="str">
            <v>Metal Kompansatör Sabit Laynersiz 60 mm Uzamalı DN200</v>
          </cell>
          <cell r="F3845">
            <v>68.533292617449661</v>
          </cell>
          <cell r="G3845">
            <v>51.28</v>
          </cell>
          <cell r="H3845">
            <v>42.85</v>
          </cell>
          <cell r="I3845">
            <v>6</v>
          </cell>
          <cell r="J3845" t="str">
            <v>LAY.SİZ SAB.FLŞ.LI (60MM) PN16 DN200</v>
          </cell>
        </row>
        <row r="3846">
          <cell r="B3846" t="str">
            <v>Metal Kompansatör Sabit Laynersiz-60-250AYVAZ</v>
          </cell>
          <cell r="C3846" t="str">
            <v>Metal Kompansatör Sabit Laynersiz 60 mm Uzamalı DN250</v>
          </cell>
          <cell r="F3846">
            <v>113.37985423728813</v>
          </cell>
          <cell r="G3846">
            <v>84.84</v>
          </cell>
          <cell r="H3846">
            <v>70.89</v>
          </cell>
          <cell r="I3846">
            <v>6</v>
          </cell>
          <cell r="J3846" t="str">
            <v>LAY.SİZ SAB.FLŞ.LI (60MM) PN16 DN250</v>
          </cell>
        </row>
        <row r="3847">
          <cell r="B3847" t="str">
            <v>Metal Kompansatör Sabit Laynerli-25AYVAZ</v>
          </cell>
          <cell r="C3847" t="str">
            <v>Metal Kompansatör Sabit Laynerli DN25</v>
          </cell>
          <cell r="F3847">
            <v>82.877861991701252</v>
          </cell>
          <cell r="G3847">
            <v>62.019999999999996</v>
          </cell>
          <cell r="H3847">
            <v>51.82</v>
          </cell>
          <cell r="I3847">
            <v>1.25</v>
          </cell>
          <cell r="J3847" t="str">
            <v>LAY.Lİ SAB.FLŞ.LI (30MM) PN16 DN25</v>
          </cell>
        </row>
        <row r="3848">
          <cell r="B3848" t="str">
            <v>Metal Kompansatör Sabit Laynerli-32AYVAZ</v>
          </cell>
          <cell r="C3848" t="str">
            <v>Metal Kompansatör Sabit Laynerli DN32</v>
          </cell>
          <cell r="F3848">
            <v>90.536941463414635</v>
          </cell>
          <cell r="G3848">
            <v>67.75</v>
          </cell>
          <cell r="H3848">
            <v>56.61</v>
          </cell>
          <cell r="I3848">
            <v>1.5</v>
          </cell>
          <cell r="J3848" t="str">
            <v>LAY.Lİ SAB.FLŞ.LI (30MM) PN16 DN32</v>
          </cell>
        </row>
        <row r="3849">
          <cell r="B3849" t="str">
            <v>Metal Kompansatör Sabit Laynerli-40AYVAZ</v>
          </cell>
          <cell r="C3849" t="str">
            <v>Metal Kompansatör Sabit Laynerli DN40</v>
          </cell>
          <cell r="F3849">
            <v>102.82894146341464</v>
          </cell>
          <cell r="G3849">
            <v>76.940000000000012</v>
          </cell>
          <cell r="H3849">
            <v>64.290000000000006</v>
          </cell>
          <cell r="I3849">
            <v>1.8</v>
          </cell>
          <cell r="J3849" t="str">
            <v>LAY.Lİ SAB.FLŞ.LI (30MM) PN16 DN40</v>
          </cell>
        </row>
        <row r="3850">
          <cell r="B3850" t="str">
            <v>Metal Kompansatör Sabit Laynerli-50AYVAZ</v>
          </cell>
          <cell r="C3850" t="str">
            <v>Metal Kompansatör Sabit Laynerli DN50</v>
          </cell>
          <cell r="F3850">
            <v>112.13294146341464</v>
          </cell>
          <cell r="G3850">
            <v>83.910000000000011</v>
          </cell>
          <cell r="H3850">
            <v>70.11</v>
          </cell>
          <cell r="I3850">
            <v>2.5</v>
          </cell>
          <cell r="J3850" t="str">
            <v>LAY.Lİ SAB.FLŞ.LI (30MM) PN16 DN50</v>
          </cell>
        </row>
        <row r="3851">
          <cell r="B3851" t="str">
            <v>Metal Kompansatör Sabit Laynerli-65AYVAZ</v>
          </cell>
          <cell r="C3851" t="str">
            <v>Metal Kompansatör Sabit Laynerli DN65</v>
          </cell>
          <cell r="F3851">
            <v>134.42788292682928</v>
          </cell>
          <cell r="G3851">
            <v>100.59</v>
          </cell>
          <cell r="H3851">
            <v>84.050000000000011</v>
          </cell>
          <cell r="I3851">
            <v>3</v>
          </cell>
          <cell r="J3851" t="str">
            <v>LAY.Lİ SAB.FLŞ.LI (30MM) PN16 DN65</v>
          </cell>
        </row>
        <row r="3852">
          <cell r="B3852" t="str">
            <v>Metal Kompansatör Sabit Laynerli-80AYVAZ</v>
          </cell>
          <cell r="C3852" t="str">
            <v>Metal Kompansatör Sabit Laynerli DN80</v>
          </cell>
          <cell r="F3852">
            <v>159.85188292682926</v>
          </cell>
          <cell r="G3852">
            <v>119.61</v>
          </cell>
          <cell r="H3852">
            <v>99.940000000000012</v>
          </cell>
          <cell r="I3852">
            <v>3</v>
          </cell>
          <cell r="J3852" t="str">
            <v>LAY.Lİ SAB.FLŞ.LI (30MM) PN16 DN80</v>
          </cell>
        </row>
        <row r="3853">
          <cell r="B3853" t="str">
            <v>Metal Kompansatör Sabit Laynerli-100AYVAZ</v>
          </cell>
          <cell r="C3853" t="str">
            <v>Metal Kompansatör Sabit Laynerli DN100</v>
          </cell>
          <cell r="F3853">
            <v>195.69988292682928</v>
          </cell>
          <cell r="G3853">
            <v>146.42999999999998</v>
          </cell>
          <cell r="H3853">
            <v>122.36</v>
          </cell>
          <cell r="I3853">
            <v>4</v>
          </cell>
          <cell r="J3853" t="str">
            <v>LAY.Lİ SAB.FLŞ.LI (30MM) PN16 DN100</v>
          </cell>
        </row>
        <row r="3854">
          <cell r="B3854" t="str">
            <v>Metal Kompansatör Sabit Laynerli-125AYVAZ</v>
          </cell>
          <cell r="C3854" t="str">
            <v>Metal Kompansatör Sabit Laynerli DN125</v>
          </cell>
          <cell r="F3854">
            <v>228.13988292682927</v>
          </cell>
          <cell r="G3854">
            <v>170.7</v>
          </cell>
          <cell r="H3854">
            <v>142.63999999999999</v>
          </cell>
          <cell r="I3854">
            <v>4</v>
          </cell>
          <cell r="J3854" t="str">
            <v>LAY.Lİ SAB.FLŞ.LI (30MM) PN16 DN125</v>
          </cell>
        </row>
        <row r="3855">
          <cell r="B3855" t="str">
            <v>Metal Kompansatör Sabit Laynerli-150AYVAZ</v>
          </cell>
          <cell r="C3855" t="str">
            <v>Metal Kompansatör Sabit Laynerli DN150</v>
          </cell>
          <cell r="F3855">
            <v>274.53086174496644</v>
          </cell>
          <cell r="G3855">
            <v>205.42</v>
          </cell>
          <cell r="H3855">
            <v>171.64</v>
          </cell>
          <cell r="I3855">
            <v>5</v>
          </cell>
          <cell r="J3855" t="str">
            <v>LAY.Lİ SAB.FLŞ.LI (30MM) PN16 DN150</v>
          </cell>
        </row>
        <row r="3856">
          <cell r="B3856" t="str">
            <v>Metal Kompansatör Sabit Laynerli-200AYVAZ</v>
          </cell>
          <cell r="C3856" t="str">
            <v>Metal Kompansatör Sabit Laynerli DN200</v>
          </cell>
          <cell r="F3856">
            <v>375.03329261744966</v>
          </cell>
          <cell r="G3856">
            <v>280.61</v>
          </cell>
          <cell r="H3856">
            <v>234.47</v>
          </cell>
          <cell r="I3856">
            <v>6</v>
          </cell>
          <cell r="J3856" t="str">
            <v>LAY.Lİ SAB.FLŞ.LI (30MM) PN16 DN200</v>
          </cell>
        </row>
        <row r="3857">
          <cell r="B3857" t="str">
            <v>Metal Kompansatör Sabit Laynerli-250AYVAZ</v>
          </cell>
          <cell r="C3857" t="str">
            <v>Metal Kompansatör Sabit Laynerli DN250</v>
          </cell>
          <cell r="F3857">
            <v>499.8798542372881</v>
          </cell>
          <cell r="G3857">
            <v>374.03</v>
          </cell>
          <cell r="H3857">
            <v>312.52999999999997</v>
          </cell>
          <cell r="I3857">
            <v>6</v>
          </cell>
          <cell r="J3857" t="str">
            <v>LAY.Lİ SAB.FLŞ.LI (30MM) PN16 DN250</v>
          </cell>
        </row>
        <row r="3858">
          <cell r="B3858" t="str">
            <v>Metal Kompansatör Sabit Laynerli-60-65AYVAZ</v>
          </cell>
          <cell r="C3858" t="str">
            <v>Metal Kompansatör Sabit Laynerli 60 mm Uzamalı DN65</v>
          </cell>
          <cell r="F3858">
            <v>143.5</v>
          </cell>
          <cell r="G3858" t="str">
            <v>YOK</v>
          </cell>
          <cell r="H3858" t="str">
            <v>YOK</v>
          </cell>
        </row>
        <row r="3859">
          <cell r="B3859" t="str">
            <v>Metal Kompansatör Sabit Laynerli-60-80AYVAZ</v>
          </cell>
          <cell r="C3859" t="str">
            <v>Metal Kompansatör Sabit Laynerli 60 mm Uzamalı DN80</v>
          </cell>
          <cell r="F3859">
            <v>175.5</v>
          </cell>
          <cell r="G3859" t="str">
            <v>YOK</v>
          </cell>
          <cell r="H3859" t="str">
            <v>YOK</v>
          </cell>
        </row>
        <row r="3860">
          <cell r="B3860" t="str">
            <v>Metal Kompansatör Sabit Laynerli-60-100AYVAZ</v>
          </cell>
          <cell r="C3860" t="str">
            <v>Metal Kompansatör Sabit Laynerli 60 mm Uzamalı DN100</v>
          </cell>
          <cell r="F3860">
            <v>211</v>
          </cell>
          <cell r="G3860" t="str">
            <v>YOK</v>
          </cell>
          <cell r="H3860" t="str">
            <v>YOK</v>
          </cell>
        </row>
        <row r="3861">
          <cell r="B3861" t="str">
            <v>Metal Kompansatör Sabit Laynerli-60-125AYVAZ</v>
          </cell>
          <cell r="C3861" t="str">
            <v>Metal Kompansatör Sabit Laynerli 60 mm Uzamalı DN125</v>
          </cell>
          <cell r="F3861">
            <v>244</v>
          </cell>
          <cell r="G3861" t="str">
            <v>YOK</v>
          </cell>
          <cell r="H3861" t="str">
            <v>YOK</v>
          </cell>
        </row>
        <row r="3862">
          <cell r="B3862" t="str">
            <v>Metal Kompansatör Sabit Laynerli-60-150AYVAZ</v>
          </cell>
          <cell r="C3862" t="str">
            <v>Metal Kompansatör Sabit Laynerli 60 mm Uzamalı DN150</v>
          </cell>
          <cell r="F3862">
            <v>290</v>
          </cell>
          <cell r="G3862" t="str">
            <v>YOK</v>
          </cell>
          <cell r="H3862" t="str">
            <v>YOK</v>
          </cell>
        </row>
        <row r="3863">
          <cell r="B3863" t="str">
            <v>Metal Kompansatör Sabit Laynerli-60-200AYVAZ</v>
          </cell>
          <cell r="C3863" t="str">
            <v>Metal Kompansatör Sabit Laynerli 60 mm Uzamalı DN200</v>
          </cell>
          <cell r="F3863">
            <v>376</v>
          </cell>
          <cell r="G3863" t="str">
            <v>YOK</v>
          </cell>
          <cell r="H3863" t="str">
            <v>YOK</v>
          </cell>
        </row>
        <row r="3864">
          <cell r="B3864" t="str">
            <v>Metal Kompansatör Sabit Laynerli-60-250AYVAZ</v>
          </cell>
          <cell r="C3864" t="str">
            <v>Metal Kompansatör Sabit Laynerli 60 mm Uzamalı DN250</v>
          </cell>
          <cell r="F3864">
            <v>479</v>
          </cell>
          <cell r="G3864" t="str">
            <v>YOK</v>
          </cell>
          <cell r="H3864" t="str">
            <v>YOK</v>
          </cell>
        </row>
        <row r="3865">
          <cell r="B3865" t="str">
            <v>Kauçuk Kompansatör-32AYVAZ</v>
          </cell>
          <cell r="C3865" t="str">
            <v>Kauçuk Kompansatör DN32</v>
          </cell>
          <cell r="E3865" t="str">
            <v>Rubber Compansator DN32</v>
          </cell>
          <cell r="F3865">
            <v>44.036941463414635</v>
          </cell>
          <cell r="G3865">
            <v>32.949999999999996</v>
          </cell>
          <cell r="H3865">
            <v>27.540000000000003</v>
          </cell>
          <cell r="I3865">
            <v>1.5</v>
          </cell>
        </row>
        <row r="3866">
          <cell r="B3866" t="str">
            <v>Kauçuk Kompansatör-40AYVAZ</v>
          </cell>
          <cell r="C3866" t="str">
            <v>Kauçuk Kompansatör DN40</v>
          </cell>
          <cell r="E3866" t="str">
            <v>Rubber Compansator DN40</v>
          </cell>
          <cell r="F3866">
            <v>47.328941463414637</v>
          </cell>
          <cell r="G3866">
            <v>35.419999999999995</v>
          </cell>
          <cell r="H3866">
            <v>29.59</v>
          </cell>
          <cell r="I3866">
            <v>1.8</v>
          </cell>
        </row>
        <row r="3867">
          <cell r="B3867" t="str">
            <v>Kauçuk Kompansatör-50AYVAZ</v>
          </cell>
          <cell r="C3867" t="str">
            <v>Kauçuk Kompansatör DN50</v>
          </cell>
          <cell r="E3867" t="str">
            <v>Rubber Compansator DN50</v>
          </cell>
          <cell r="F3867">
            <v>51.632941463414632</v>
          </cell>
          <cell r="G3867">
            <v>38.64</v>
          </cell>
          <cell r="H3867">
            <v>32.29</v>
          </cell>
          <cell r="I3867">
            <v>2.5</v>
          </cell>
        </row>
        <row r="3868">
          <cell r="B3868" t="str">
            <v>Kauçuk Kompansatör-65AYVAZ</v>
          </cell>
          <cell r="C3868" t="str">
            <v>Kauçuk Kompansatör DN65</v>
          </cell>
          <cell r="E3868" t="str">
            <v>Rubber Compansator DN65</v>
          </cell>
          <cell r="F3868">
            <v>69.42788292682927</v>
          </cell>
          <cell r="G3868">
            <v>51.949999999999996</v>
          </cell>
          <cell r="H3868">
            <v>43.41</v>
          </cell>
          <cell r="I3868">
            <v>3</v>
          </cell>
        </row>
        <row r="3869">
          <cell r="B3869" t="str">
            <v>Kauçuk Kompansatör-80AYVAZ</v>
          </cell>
          <cell r="C3869" t="str">
            <v>Kauçuk Kompansatör DN80</v>
          </cell>
          <cell r="E3869" t="str">
            <v>Rubber Compansator DN80</v>
          </cell>
          <cell r="F3869">
            <v>80.851882926829262</v>
          </cell>
          <cell r="G3869">
            <v>60.5</v>
          </cell>
          <cell r="H3869">
            <v>50.55</v>
          </cell>
          <cell r="I3869">
            <v>3</v>
          </cell>
        </row>
        <row r="3870">
          <cell r="B3870" t="str">
            <v>Kauçuk Kompansatör-100AYVAZ</v>
          </cell>
          <cell r="C3870" t="str">
            <v>Kauçuk Kompansatör DN100</v>
          </cell>
          <cell r="E3870" t="str">
            <v>Rubber Compansator DN100</v>
          </cell>
          <cell r="F3870">
            <v>100.69988292682928</v>
          </cell>
          <cell r="G3870">
            <v>75.350000000000009</v>
          </cell>
          <cell r="H3870">
            <v>62.96</v>
          </cell>
          <cell r="I3870">
            <v>4</v>
          </cell>
        </row>
        <row r="3871">
          <cell r="B3871" t="str">
            <v>Kauçuk Kompansatör-125AYVAZ</v>
          </cell>
          <cell r="C3871" t="str">
            <v>Kauçuk Kompansatör DN125</v>
          </cell>
          <cell r="E3871" t="str">
            <v>Rubber Compansator DN125</v>
          </cell>
          <cell r="F3871">
            <v>134.63988292682927</v>
          </cell>
          <cell r="G3871">
            <v>100.75</v>
          </cell>
          <cell r="H3871">
            <v>84.18</v>
          </cell>
          <cell r="I3871">
            <v>4</v>
          </cell>
        </row>
        <row r="3872">
          <cell r="B3872" t="str">
            <v>Kauçuk Kompansatör-150AYVAZ</v>
          </cell>
          <cell r="C3872" t="str">
            <v>Kauçuk Kompansatör DN150</v>
          </cell>
          <cell r="E3872" t="str">
            <v>Rubber Compansator DN150</v>
          </cell>
          <cell r="F3872">
            <v>172.03086174496644</v>
          </cell>
          <cell r="G3872">
            <v>128.72</v>
          </cell>
          <cell r="H3872">
            <v>107.56</v>
          </cell>
          <cell r="I3872">
            <v>5</v>
          </cell>
        </row>
        <row r="3873">
          <cell r="B3873" t="str">
            <v>Kauçuk Kompansatör-200AYVAZ</v>
          </cell>
          <cell r="C3873" t="str">
            <v>Kauçuk Kompansatör DN200</v>
          </cell>
          <cell r="E3873" t="str">
            <v>Rubber Compansator DN200</v>
          </cell>
          <cell r="F3873">
            <v>231.03329261744966</v>
          </cell>
          <cell r="G3873">
            <v>172.87</v>
          </cell>
          <cell r="H3873">
            <v>144.44999999999999</v>
          </cell>
          <cell r="I3873">
            <v>6</v>
          </cell>
        </row>
        <row r="3874">
          <cell r="B3874" t="str">
            <v>Kauçuk Kompansatör-250AYVAZ</v>
          </cell>
          <cell r="C3874" t="str">
            <v>Kauçuk Kompansatör DN250</v>
          </cell>
          <cell r="E3874" t="str">
            <v>Rubber Compansator DN250</v>
          </cell>
          <cell r="F3874">
            <v>339.3798542372881</v>
          </cell>
          <cell r="G3874">
            <v>253.94</v>
          </cell>
          <cell r="H3874">
            <v>212.17999999999998</v>
          </cell>
          <cell r="I3874">
            <v>6</v>
          </cell>
        </row>
        <row r="3875">
          <cell r="B3875" t="str">
            <v>Kauçuk Kompansatör-300AYVAZ</v>
          </cell>
          <cell r="C3875" t="str">
            <v>Kauçuk Kompansatör DN300</v>
          </cell>
          <cell r="E3875" t="str">
            <v>Rubber Compansator DN300</v>
          </cell>
          <cell r="F3875">
            <v>419.29085423728816</v>
          </cell>
          <cell r="G3875">
            <v>313.73</v>
          </cell>
          <cell r="H3875">
            <v>262.14</v>
          </cell>
          <cell r="I3875">
            <v>7</v>
          </cell>
        </row>
        <row r="3876">
          <cell r="B3876" t="str">
            <v>Boru Kompansatör-15AYVAZ</v>
          </cell>
          <cell r="C3876" t="str">
            <v>Boru Kompansatör Dişli DN15</v>
          </cell>
          <cell r="F3876">
            <v>29</v>
          </cell>
          <cell r="G3876">
            <v>21.700000000000003</v>
          </cell>
          <cell r="H3876">
            <v>18.14</v>
          </cell>
          <cell r="I3876">
            <v>1.1000000000000001</v>
          </cell>
        </row>
        <row r="3877">
          <cell r="B3877" t="str">
            <v>Boru Kompansatör-20AYVAZ</v>
          </cell>
          <cell r="C3877" t="str">
            <v>Boru Kompansatör Dişli DN20</v>
          </cell>
          <cell r="F3877">
            <v>31.5</v>
          </cell>
          <cell r="G3877">
            <v>23.57</v>
          </cell>
          <cell r="H3877">
            <v>19.700000000000003</v>
          </cell>
          <cell r="I3877">
            <v>1.1499999999999999</v>
          </cell>
        </row>
        <row r="3878">
          <cell r="B3878" t="str">
            <v>Boru Kompansatör-25AYVAZ</v>
          </cell>
          <cell r="C3878" t="str">
            <v>Boru Kompansatör Dişli DN25</v>
          </cell>
          <cell r="F3878">
            <v>39</v>
          </cell>
          <cell r="G3878">
            <v>29.19</v>
          </cell>
          <cell r="H3878">
            <v>24.39</v>
          </cell>
          <cell r="I3878">
            <v>1.25</v>
          </cell>
        </row>
        <row r="3879">
          <cell r="B3879" t="str">
            <v>Boru Kompansatör-32AYVAZ</v>
          </cell>
          <cell r="C3879" t="str">
            <v>Boru Kompansatör Dişli DN32</v>
          </cell>
          <cell r="F3879">
            <v>53</v>
          </cell>
          <cell r="G3879">
            <v>39.659999999999997</v>
          </cell>
          <cell r="H3879">
            <v>33.14</v>
          </cell>
          <cell r="I3879">
            <v>1.5</v>
          </cell>
        </row>
        <row r="3880">
          <cell r="B3880" t="str">
            <v>Boru Kompansatör-40AYVAZ</v>
          </cell>
          <cell r="C3880" t="str">
            <v>Boru Kompansatör Dişli DN40</v>
          </cell>
          <cell r="F3880">
            <v>70.5</v>
          </cell>
          <cell r="G3880">
            <v>52.75</v>
          </cell>
          <cell r="H3880">
            <v>44.08</v>
          </cell>
          <cell r="I3880">
            <v>1.8</v>
          </cell>
        </row>
        <row r="3881">
          <cell r="B3881" t="str">
            <v>Boru Kompansatör-50AYVAZ</v>
          </cell>
          <cell r="C3881" t="str">
            <v>Boru Kompansatör Dişli DN50</v>
          </cell>
          <cell r="F3881">
            <v>74</v>
          </cell>
          <cell r="G3881">
            <v>55.37</v>
          </cell>
          <cell r="H3881">
            <v>46.269999999999996</v>
          </cell>
          <cell r="I3881">
            <v>2.5</v>
          </cell>
        </row>
        <row r="3882">
          <cell r="B3882" t="str">
            <v>Boru Kompansatör-65AYVAZ</v>
          </cell>
          <cell r="C3882" t="str">
            <v>Boru Kompansatör Dişli DN65</v>
          </cell>
          <cell r="F3882">
            <v>78</v>
          </cell>
          <cell r="G3882">
            <v>58.37</v>
          </cell>
          <cell r="H3882">
            <v>48.769999999999996</v>
          </cell>
          <cell r="I3882">
            <v>3</v>
          </cell>
        </row>
        <row r="3883">
          <cell r="B3883" t="str">
            <v>Boru Kompansatör-80AYVAZ</v>
          </cell>
          <cell r="C3883" t="str">
            <v>Boru Kompansatör Dişli DN80</v>
          </cell>
          <cell r="F3883">
            <v>90.5</v>
          </cell>
          <cell r="G3883">
            <v>67.72</v>
          </cell>
          <cell r="H3883">
            <v>56.589999999999996</v>
          </cell>
          <cell r="I3883">
            <v>3</v>
          </cell>
        </row>
        <row r="3884">
          <cell r="B3884" t="str">
            <v>Boru Kompansatör-100AYVAZ</v>
          </cell>
          <cell r="C3884" t="str">
            <v>Boru Kompansatör Dişli DN100</v>
          </cell>
          <cell r="F3884">
            <v>109</v>
          </cell>
          <cell r="G3884">
            <v>81.56</v>
          </cell>
          <cell r="H3884">
            <v>68.150000000000006</v>
          </cell>
          <cell r="I3884">
            <v>4</v>
          </cell>
        </row>
        <row r="3885">
          <cell r="B3885">
            <v>0</v>
          </cell>
          <cell r="C3885">
            <v>0</v>
          </cell>
        </row>
        <row r="3886">
          <cell r="B3886" t="str">
            <v>Metal Kompansatör Döner Laynersiz-25DUYAR</v>
          </cell>
          <cell r="C3886" t="str">
            <v>Metal Kompansatör Döner Laynersiz DN25</v>
          </cell>
          <cell r="E3886" t="str">
            <v>Expantion Joints 30mm Without Layner DN25</v>
          </cell>
          <cell r="F3886">
            <v>49.377861991701245</v>
          </cell>
          <cell r="G3886">
            <v>36.949999999999996</v>
          </cell>
          <cell r="H3886">
            <v>30.880000000000003</v>
          </cell>
          <cell r="I3886">
            <v>1.25</v>
          </cell>
          <cell r="J3886" t="str">
            <v>DMKD-16 30MM DN25</v>
          </cell>
        </row>
        <row r="3887">
          <cell r="B3887" t="str">
            <v>Metal Kompansatör Döner Laynersiz-32DUYAR</v>
          </cell>
          <cell r="C3887" t="str">
            <v>Metal Kompansatör Döner Laynersiz DN32</v>
          </cell>
          <cell r="E3887" t="str">
            <v>Expantion Joints 30mm Without Layner DN32</v>
          </cell>
          <cell r="F3887">
            <v>57.536941463414635</v>
          </cell>
          <cell r="G3887">
            <v>43.059999999999995</v>
          </cell>
          <cell r="H3887">
            <v>35.979999999999997</v>
          </cell>
          <cell r="I3887">
            <v>1.5</v>
          </cell>
          <cell r="J3887" t="str">
            <v>DMKD-16 30MM DN32</v>
          </cell>
        </row>
        <row r="3888">
          <cell r="B3888" t="str">
            <v>Metal Kompansatör Döner Laynersiz-40DUYAR</v>
          </cell>
          <cell r="C3888" t="str">
            <v>Metal Kompansatör Döner Laynersiz DN40</v>
          </cell>
          <cell r="E3888" t="str">
            <v>Expantion Joints 30mm Without Layner DN40</v>
          </cell>
          <cell r="F3888">
            <v>63.828941463414637</v>
          </cell>
          <cell r="G3888">
            <v>47.76</v>
          </cell>
          <cell r="H3888">
            <v>39.909999999999997</v>
          </cell>
          <cell r="I3888">
            <v>1.8</v>
          </cell>
          <cell r="J3888" t="str">
            <v>DMKD-16 30MM DN40</v>
          </cell>
        </row>
        <row r="3889">
          <cell r="B3889" t="str">
            <v>Metal Kompansatör Döner Laynersiz-50DUYAR</v>
          </cell>
          <cell r="C3889" t="str">
            <v>Metal Kompansatör Döner Laynersiz DN50</v>
          </cell>
          <cell r="E3889" t="str">
            <v>Expantion Joints 30mm Without Layner DN50</v>
          </cell>
          <cell r="F3889">
            <v>67.632941463414639</v>
          </cell>
          <cell r="G3889">
            <v>50.61</v>
          </cell>
          <cell r="H3889">
            <v>42.29</v>
          </cell>
          <cell r="I3889">
            <v>2.5</v>
          </cell>
          <cell r="J3889" t="str">
            <v>DMKD-16 30MM DN50</v>
          </cell>
        </row>
        <row r="3890">
          <cell r="B3890" t="str">
            <v>Metal Kompansatör Döner Laynersiz-65DUYAR</v>
          </cell>
          <cell r="C3890" t="str">
            <v>Metal Kompansatör Döner Laynersiz DN65</v>
          </cell>
          <cell r="E3890" t="str">
            <v>Expantion Joints 30mm Without Layner DN65</v>
          </cell>
          <cell r="F3890">
            <v>82.92788292682927</v>
          </cell>
          <cell r="G3890">
            <v>62.05</v>
          </cell>
          <cell r="H3890">
            <v>51.85</v>
          </cell>
          <cell r="I3890">
            <v>3</v>
          </cell>
          <cell r="J3890" t="str">
            <v>DMKD-16 30MM DN65</v>
          </cell>
        </row>
        <row r="3891">
          <cell r="B3891" t="str">
            <v>Metal Kompansatör Döner Laynersiz-80DUYAR</v>
          </cell>
          <cell r="C3891" t="str">
            <v>Metal Kompansatör Döner Laynersiz DN80</v>
          </cell>
          <cell r="E3891" t="str">
            <v>Expantion Joints 30mm Without Layner DN80</v>
          </cell>
          <cell r="F3891">
            <v>99.351882926829262</v>
          </cell>
          <cell r="G3891">
            <v>74.34</v>
          </cell>
          <cell r="H3891">
            <v>62.12</v>
          </cell>
          <cell r="I3891">
            <v>3</v>
          </cell>
          <cell r="J3891" t="str">
            <v>DMKD-16 30MM DN80</v>
          </cell>
        </row>
        <row r="3892">
          <cell r="B3892" t="str">
            <v>Metal Kompansatör Döner Laynersiz-100DUYAR</v>
          </cell>
          <cell r="C3892" t="str">
            <v>Metal Kompansatör Döner Laynersiz DN100</v>
          </cell>
          <cell r="E3892" t="str">
            <v>Expantion Joints 30mm Without Layner DN100</v>
          </cell>
          <cell r="F3892">
            <v>122.69988292682928</v>
          </cell>
          <cell r="G3892">
            <v>91.81</v>
          </cell>
          <cell r="H3892">
            <v>76.72</v>
          </cell>
          <cell r="I3892">
            <v>4</v>
          </cell>
          <cell r="J3892" t="str">
            <v>DMKD-16 30MM DN100</v>
          </cell>
        </row>
        <row r="3893">
          <cell r="B3893" t="str">
            <v>Metal Kompansatör Döner Laynersiz-125DUYAR</v>
          </cell>
          <cell r="C3893" t="str">
            <v>Metal Kompansatör Döner Laynersiz DN125</v>
          </cell>
          <cell r="E3893" t="str">
            <v>Expantion Joints 30mm Without Layner DN125</v>
          </cell>
          <cell r="F3893">
            <v>144.13988292682927</v>
          </cell>
          <cell r="G3893">
            <v>107.85000000000001</v>
          </cell>
          <cell r="H3893">
            <v>90.12</v>
          </cell>
          <cell r="I3893">
            <v>4</v>
          </cell>
          <cell r="J3893" t="str">
            <v>DMKD-16 30MM DN125</v>
          </cell>
        </row>
        <row r="3894">
          <cell r="B3894" t="str">
            <v>Metal Kompansatör Döner Laynersiz-150DUYAR</v>
          </cell>
          <cell r="C3894" t="str">
            <v>Metal Kompansatör Döner Laynersiz DN150</v>
          </cell>
          <cell r="E3894" t="str">
            <v>Expantion Joints 30mm Without Layner DN150</v>
          </cell>
          <cell r="F3894">
            <v>176.03086174496644</v>
          </cell>
          <cell r="G3894">
            <v>131.72</v>
          </cell>
          <cell r="H3894">
            <v>110.06</v>
          </cell>
          <cell r="I3894">
            <v>5</v>
          </cell>
          <cell r="J3894" t="str">
            <v>DMKD-16 30MM DN150</v>
          </cell>
        </row>
        <row r="3895">
          <cell r="B3895" t="str">
            <v>Metal Kompansatör Döner Laynersiz-200DUYAR</v>
          </cell>
          <cell r="C3895" t="str">
            <v>Metal Kompansatör Döner Laynersiz DN200</v>
          </cell>
          <cell r="E3895" t="str">
            <v>Expantion Joints 30mm Without Layner DN200</v>
          </cell>
          <cell r="F3895">
            <v>256.53329261744966</v>
          </cell>
          <cell r="G3895">
            <v>191.95</v>
          </cell>
          <cell r="H3895">
            <v>160.38999999999999</v>
          </cell>
          <cell r="I3895">
            <v>6</v>
          </cell>
          <cell r="J3895" t="str">
            <v>DMKD-16 30MM DN200</v>
          </cell>
        </row>
        <row r="3896">
          <cell r="B3896" t="str">
            <v>Metal Kompansatör Döner Laynersiz-250DUYAR</v>
          </cell>
          <cell r="C3896" t="str">
            <v>Metal Kompansatör Döner Laynersiz DN250</v>
          </cell>
          <cell r="E3896" t="str">
            <v>Expantion Joints 30mm Without Layner DN250</v>
          </cell>
          <cell r="F3896">
            <v>330.3798542372881</v>
          </cell>
          <cell r="G3896">
            <v>247.2</v>
          </cell>
          <cell r="H3896">
            <v>206.56</v>
          </cell>
          <cell r="I3896">
            <v>6</v>
          </cell>
          <cell r="J3896" t="str">
            <v>DMKD-16 30MM DN250</v>
          </cell>
        </row>
        <row r="3897">
          <cell r="B3897" t="str">
            <v>Metal Kompansatör Döner Laynersiz-60-65DUYAR</v>
          </cell>
          <cell r="C3897" t="str">
            <v>Metal Kompansatör Döner Laynersiz 60 mm Uzamalı DN65</v>
          </cell>
          <cell r="F3897">
            <v>103.92788292682927</v>
          </cell>
          <cell r="G3897">
            <v>77.77000000000001</v>
          </cell>
          <cell r="H3897">
            <v>64.98</v>
          </cell>
          <cell r="I3897">
            <v>3</v>
          </cell>
          <cell r="J3897" t="str">
            <v>DMKD-16 60MM DN65</v>
          </cell>
        </row>
        <row r="3898">
          <cell r="B3898" t="str">
            <v>Metal Kompansatör Döner Laynersiz-60-80DUYAR</v>
          </cell>
          <cell r="C3898" t="str">
            <v>Metal Kompansatör Döner Laynersiz 60 mm Uzamalı DN80</v>
          </cell>
          <cell r="F3898">
            <v>124.35188292682926</v>
          </cell>
          <cell r="G3898">
            <v>93.050000000000011</v>
          </cell>
          <cell r="H3898">
            <v>77.75</v>
          </cell>
          <cell r="I3898">
            <v>3</v>
          </cell>
          <cell r="J3898" t="str">
            <v>DMKD-16 60MM DN80</v>
          </cell>
        </row>
        <row r="3899">
          <cell r="B3899" t="str">
            <v>Metal Kompansatör Döner Laynersiz-60-100DUYAR</v>
          </cell>
          <cell r="C3899" t="str">
            <v>Metal Kompansatör Döner Laynersiz 60 mm Uzamalı DN100</v>
          </cell>
          <cell r="F3899">
            <v>153.19988292682928</v>
          </cell>
          <cell r="G3899">
            <v>114.63000000000001</v>
          </cell>
          <cell r="H3899">
            <v>95.78</v>
          </cell>
          <cell r="I3899">
            <v>4</v>
          </cell>
          <cell r="J3899" t="str">
            <v>DMKD-16 60MM DN100</v>
          </cell>
        </row>
        <row r="3900">
          <cell r="B3900" t="str">
            <v>Metal Kompansatör Döner Laynersiz-60-125DUYAR</v>
          </cell>
          <cell r="C3900" t="str">
            <v>Metal Kompansatör Döner Laynersiz 60 mm Uzamalı DN125</v>
          </cell>
          <cell r="F3900">
            <v>180.13988292682927</v>
          </cell>
          <cell r="G3900">
            <v>134.79</v>
          </cell>
          <cell r="H3900">
            <v>112.63000000000001</v>
          </cell>
          <cell r="I3900">
            <v>4</v>
          </cell>
          <cell r="J3900" t="str">
            <v>DMKD-16 60MM DN125</v>
          </cell>
        </row>
        <row r="3901">
          <cell r="B3901" t="str">
            <v>Metal Kompansatör Döner Laynersiz-60-150DUYAR</v>
          </cell>
          <cell r="C3901" t="str">
            <v>Metal Kompansatör Döner Laynersiz 60 mm Uzamalı DN150</v>
          </cell>
          <cell r="F3901">
            <v>213.53086174496644</v>
          </cell>
          <cell r="G3901">
            <v>159.76999999999998</v>
          </cell>
          <cell r="H3901">
            <v>133.5</v>
          </cell>
          <cell r="I3901">
            <v>5</v>
          </cell>
          <cell r="J3901" t="str">
            <v>DMKD-16 60MM DN150</v>
          </cell>
        </row>
        <row r="3902">
          <cell r="B3902" t="str">
            <v>Metal Kompansatör Döner Laynersiz-60-200DUYAR</v>
          </cell>
          <cell r="C3902" t="str">
            <v>Metal Kompansatör Döner Laynersiz 60 mm Uzamalı DN200</v>
          </cell>
          <cell r="F3902">
            <v>291.03329261744966</v>
          </cell>
          <cell r="G3902">
            <v>217.76</v>
          </cell>
          <cell r="H3902">
            <v>181.95999999999998</v>
          </cell>
          <cell r="I3902">
            <v>6</v>
          </cell>
          <cell r="J3902" t="str">
            <v>DMKD-16 60MM DN200</v>
          </cell>
        </row>
        <row r="3903">
          <cell r="B3903" t="str">
            <v>Metal Kompansatör Döner Laynersiz-60-250DUYAR</v>
          </cell>
          <cell r="C3903" t="str">
            <v>Metal Kompansatör Döner Laynersiz 60 mm Uzamalı DN250</v>
          </cell>
          <cell r="F3903">
            <v>396.3798542372881</v>
          </cell>
          <cell r="G3903">
            <v>296.58999999999997</v>
          </cell>
          <cell r="H3903">
            <v>247.82</v>
          </cell>
          <cell r="I3903">
            <v>6</v>
          </cell>
          <cell r="J3903" t="str">
            <v>DMKD-16 60MM DN250</v>
          </cell>
        </row>
        <row r="3904">
          <cell r="B3904" t="str">
            <v>Metal Kompansatör Döner Laynerli-25DUYAR</v>
          </cell>
          <cell r="C3904" t="str">
            <v>Metal Kompansatör Döner Laynerli DN25</v>
          </cell>
          <cell r="E3904" t="str">
            <v>Expantion Joints 30mm With Layner DN25</v>
          </cell>
          <cell r="F3904">
            <v>54.877861991701245</v>
          </cell>
          <cell r="G3904">
            <v>41.07</v>
          </cell>
          <cell r="H3904">
            <v>34.309999999999995</v>
          </cell>
          <cell r="I3904">
            <v>1.25</v>
          </cell>
          <cell r="J3904" t="str">
            <v>DMKDL-16 30MM DN25</v>
          </cell>
        </row>
        <row r="3905">
          <cell r="B3905" t="str">
            <v>Metal Kompansatör Döner Laynerli-32DUYAR</v>
          </cell>
          <cell r="C3905" t="str">
            <v>Metal Kompansatör Döner Laynerli DN32</v>
          </cell>
          <cell r="E3905" t="str">
            <v>Expantion Joints 30mm With Layner DN32</v>
          </cell>
          <cell r="F3905">
            <v>59.536941463414635</v>
          </cell>
          <cell r="G3905">
            <v>44.55</v>
          </cell>
          <cell r="H3905">
            <v>37.229999999999997</v>
          </cell>
          <cell r="I3905">
            <v>1.5</v>
          </cell>
          <cell r="J3905" t="str">
            <v>DMKDL-16 30MM DN32</v>
          </cell>
        </row>
        <row r="3906">
          <cell r="B3906" t="str">
            <v>Metal Kompansatör Döner Laynerli-40DUYAR</v>
          </cell>
          <cell r="C3906" t="str">
            <v>Metal Kompansatör Döner Laynerli DN40</v>
          </cell>
          <cell r="E3906" t="str">
            <v>Expantion Joints 30mm With Layner DN40</v>
          </cell>
          <cell r="F3906">
            <v>65.328941463414637</v>
          </cell>
          <cell r="G3906">
            <v>48.89</v>
          </cell>
          <cell r="H3906">
            <v>40.85</v>
          </cell>
          <cell r="I3906">
            <v>1.8</v>
          </cell>
          <cell r="J3906" t="str">
            <v>DMKDL-16 30MM DN40</v>
          </cell>
        </row>
        <row r="3907">
          <cell r="B3907" t="str">
            <v>Metal Kompansatör Döner Laynerli-50DUYAR</v>
          </cell>
          <cell r="C3907" t="str">
            <v>Metal Kompansatör Döner Laynerli DN50</v>
          </cell>
          <cell r="E3907" t="str">
            <v>Expantion Joints 30mm With Layner DN50</v>
          </cell>
          <cell r="F3907">
            <v>75.132941463414639</v>
          </cell>
          <cell r="G3907">
            <v>56.22</v>
          </cell>
          <cell r="H3907">
            <v>46.98</v>
          </cell>
          <cell r="I3907">
            <v>2.5</v>
          </cell>
          <cell r="J3907" t="str">
            <v>DMKDL-16 30MM DN50</v>
          </cell>
        </row>
        <row r="3908">
          <cell r="B3908" t="str">
            <v>Metal Kompansatör Döner Laynerli-65DUYAR</v>
          </cell>
          <cell r="C3908" t="str">
            <v>Metal Kompansatör Döner Laynerli DN65</v>
          </cell>
          <cell r="E3908" t="str">
            <v>Expantion Joints 30mm With Layner DN65</v>
          </cell>
          <cell r="F3908">
            <v>90.42788292682927</v>
          </cell>
          <cell r="G3908">
            <v>67.67</v>
          </cell>
          <cell r="H3908">
            <v>56.54</v>
          </cell>
          <cell r="I3908">
            <v>3</v>
          </cell>
          <cell r="J3908" t="str">
            <v>DMKDL-16 30MM DN65</v>
          </cell>
        </row>
        <row r="3909">
          <cell r="B3909" t="str">
            <v>Metal Kompansatör Döner Laynerli-80DUYAR</v>
          </cell>
          <cell r="C3909" t="str">
            <v>Metal Kompansatör Döner Laynerli DN80</v>
          </cell>
          <cell r="E3909" t="str">
            <v>Expantion Joints 30mm With Layner DN80</v>
          </cell>
          <cell r="F3909">
            <v>109.85188292682926</v>
          </cell>
          <cell r="G3909">
            <v>82.2</v>
          </cell>
          <cell r="H3909">
            <v>68.680000000000007</v>
          </cell>
          <cell r="I3909">
            <v>3</v>
          </cell>
          <cell r="J3909" t="str">
            <v>DMKDL-16 30MM DN80</v>
          </cell>
        </row>
        <row r="3910">
          <cell r="B3910" t="str">
            <v>Metal Kompansatör Döner Laynerli-100DUYAR</v>
          </cell>
          <cell r="C3910" t="str">
            <v>Metal Kompansatör Döner Laynerli DN100</v>
          </cell>
          <cell r="E3910" t="str">
            <v>Expantion Joints 30mm With Layner DN100</v>
          </cell>
          <cell r="F3910">
            <v>134.69988292682928</v>
          </cell>
          <cell r="G3910">
            <v>100.79</v>
          </cell>
          <cell r="H3910">
            <v>84.22</v>
          </cell>
          <cell r="I3910">
            <v>4</v>
          </cell>
          <cell r="J3910" t="str">
            <v>DMKDL-16 30MM DN100</v>
          </cell>
        </row>
        <row r="3911">
          <cell r="B3911" t="str">
            <v>Metal Kompansatör Döner Laynerli-125DUYAR</v>
          </cell>
          <cell r="C3911" t="str">
            <v>Metal Kompansatör Döner Laynerli DN125</v>
          </cell>
          <cell r="E3911" t="str">
            <v>Expantion Joints 30mm With Layner DN125</v>
          </cell>
          <cell r="F3911">
            <v>152.63988292682927</v>
          </cell>
          <cell r="G3911">
            <v>114.21000000000001</v>
          </cell>
          <cell r="H3911">
            <v>95.43</v>
          </cell>
          <cell r="I3911">
            <v>4</v>
          </cell>
          <cell r="J3911" t="str">
            <v>DMKDL-16 30MM DN125</v>
          </cell>
        </row>
        <row r="3912">
          <cell r="B3912" t="str">
            <v>Metal Kompansatör Döner Laynerli-150DUYAR</v>
          </cell>
          <cell r="C3912" t="str">
            <v>Metal Kompansatör Döner Laynerli DN150</v>
          </cell>
          <cell r="E3912" t="str">
            <v>Expantion Joints 30mm With Layner DN150</v>
          </cell>
          <cell r="F3912">
            <v>188.03086174496644</v>
          </cell>
          <cell r="G3912">
            <v>140.69</v>
          </cell>
          <cell r="H3912">
            <v>117.56</v>
          </cell>
          <cell r="I3912">
            <v>5</v>
          </cell>
          <cell r="J3912" t="str">
            <v>DMKDL-16 30MM DN150</v>
          </cell>
        </row>
        <row r="3913">
          <cell r="B3913" t="str">
            <v>Metal Kompansatör Döner Laynerli-200DUYAR</v>
          </cell>
          <cell r="C3913" t="str">
            <v>Metal Kompansatör Döner Laynerli DN200</v>
          </cell>
          <cell r="E3913" t="str">
            <v>Expantion Joints 30mm With Layner DN200</v>
          </cell>
          <cell r="F3913">
            <v>254.53329261744966</v>
          </cell>
          <cell r="G3913">
            <v>190.45</v>
          </cell>
          <cell r="H3913">
            <v>159.13999999999999</v>
          </cell>
          <cell r="I3913">
            <v>6</v>
          </cell>
          <cell r="J3913" t="str">
            <v>DMKDL-16 30MM DN200</v>
          </cell>
        </row>
        <row r="3914">
          <cell r="B3914" t="str">
            <v>Metal Kompansatör Döner Laynerli-250DUYAR</v>
          </cell>
          <cell r="C3914" t="str">
            <v>Metal Kompansatör Döner Laynerli DN250</v>
          </cell>
          <cell r="E3914" t="str">
            <v>Expantion Joints 30mm With Layner DN250</v>
          </cell>
          <cell r="F3914">
            <v>348.8798542372881</v>
          </cell>
          <cell r="G3914">
            <v>261.03999999999996</v>
          </cell>
          <cell r="H3914">
            <v>218.12</v>
          </cell>
          <cell r="I3914">
            <v>6</v>
          </cell>
          <cell r="J3914" t="str">
            <v>DMKDL-16 30MM DN250</v>
          </cell>
        </row>
        <row r="3915">
          <cell r="B3915" t="str">
            <v>Metal Kompansatör Döner Laynerli-60-65DUYAR</v>
          </cell>
          <cell r="C3915" t="str">
            <v>Metal Kompansatör Döner Laynerli 60 mm Uzamalı DN65</v>
          </cell>
          <cell r="F3915">
            <v>110.92788292682927</v>
          </cell>
          <cell r="G3915">
            <v>83</v>
          </cell>
          <cell r="H3915">
            <v>69.36</v>
          </cell>
          <cell r="I3915">
            <v>3</v>
          </cell>
          <cell r="J3915" t="str">
            <v>DMKDL-16 60MM DN65</v>
          </cell>
        </row>
        <row r="3916">
          <cell r="B3916" t="str">
            <v>Metal Kompansatör Döner Laynerli-60-80DUYAR</v>
          </cell>
          <cell r="C3916" t="str">
            <v>Metal Kompansatör Döner Laynerli 60 mm Uzamalı DN80</v>
          </cell>
          <cell r="F3916">
            <v>134.85188292682926</v>
          </cell>
          <cell r="G3916">
            <v>100.9</v>
          </cell>
          <cell r="H3916">
            <v>84.31</v>
          </cell>
          <cell r="I3916">
            <v>3</v>
          </cell>
          <cell r="J3916" t="str">
            <v>DMKDL-16 60MM DN80</v>
          </cell>
        </row>
        <row r="3917">
          <cell r="B3917" t="str">
            <v>Metal Kompansatör Döner Laynerli-60-100DUYAR</v>
          </cell>
          <cell r="C3917" t="str">
            <v>Metal Kompansatör Döner Laynerli 60 mm Uzamalı DN100</v>
          </cell>
          <cell r="F3917">
            <v>166.19988292682928</v>
          </cell>
          <cell r="G3917">
            <v>124.36</v>
          </cell>
          <cell r="H3917">
            <v>103.91000000000001</v>
          </cell>
          <cell r="I3917">
            <v>4</v>
          </cell>
          <cell r="J3917" t="str">
            <v>DMKDL-16 60MM DN100</v>
          </cell>
        </row>
        <row r="3918">
          <cell r="B3918" t="str">
            <v>Metal Kompansatör Döner Laynerli-60-125DUYAR</v>
          </cell>
          <cell r="C3918" t="str">
            <v>Metal Kompansatör Döner Laynerli 60 mm Uzamalı DN125</v>
          </cell>
          <cell r="F3918">
            <v>190.13988292682927</v>
          </cell>
          <cell r="G3918">
            <v>142.26999999999998</v>
          </cell>
          <cell r="H3918">
            <v>118.88000000000001</v>
          </cell>
          <cell r="I3918">
            <v>4</v>
          </cell>
          <cell r="J3918" t="str">
            <v>DMKDL-16 60MM DN125</v>
          </cell>
        </row>
        <row r="3919">
          <cell r="B3919" t="str">
            <v>Metal Kompansatör Döner Laynerli-60-150DUYAR</v>
          </cell>
          <cell r="C3919" t="str">
            <v>Metal Kompansatör Döner Laynerli 60 mm Uzamalı DN150</v>
          </cell>
          <cell r="F3919">
            <v>231.03086174496644</v>
          </cell>
          <cell r="G3919">
            <v>172.87</v>
          </cell>
          <cell r="H3919">
            <v>144.44</v>
          </cell>
          <cell r="I3919">
            <v>5</v>
          </cell>
          <cell r="J3919" t="str">
            <v>DMKDL-16 60MM DN150</v>
          </cell>
        </row>
        <row r="3920">
          <cell r="B3920" t="str">
            <v>Metal Kompansatör Döner Laynerli-60-200DUYAR</v>
          </cell>
          <cell r="C3920" t="str">
            <v>Metal Kompansatör Döner Laynerli 60 mm Uzamalı DN200</v>
          </cell>
          <cell r="F3920">
            <v>314.03329261744966</v>
          </cell>
          <cell r="G3920">
            <v>234.97</v>
          </cell>
          <cell r="H3920">
            <v>196.34</v>
          </cell>
          <cell r="I3920">
            <v>6</v>
          </cell>
          <cell r="J3920" t="str">
            <v>DMKDL-16 60MM DN200</v>
          </cell>
        </row>
        <row r="3921">
          <cell r="B3921" t="str">
            <v>Metal Kompansatör Döner Laynerli-60-250DUYAR</v>
          </cell>
          <cell r="C3921" t="str">
            <v>Metal Kompansatör Döner Laynerli 60 mm Uzamalı DN250</v>
          </cell>
          <cell r="F3921">
            <v>423.8798542372881</v>
          </cell>
          <cell r="G3921">
            <v>317.15999999999997</v>
          </cell>
          <cell r="H3921">
            <v>265.01</v>
          </cell>
          <cell r="I3921">
            <v>6</v>
          </cell>
          <cell r="J3921" t="str">
            <v>DMKDL-16 60MM DN250</v>
          </cell>
        </row>
        <row r="3922">
          <cell r="B3922" t="str">
            <v>Metal Kompansatör Sabit Laynersiz-25DUYAR</v>
          </cell>
          <cell r="C3922" t="str">
            <v>Metal Kompansatör Sabit Laynersiz DN25</v>
          </cell>
          <cell r="F3922">
            <v>57.377861991701245</v>
          </cell>
          <cell r="G3922">
            <v>42.94</v>
          </cell>
          <cell r="H3922">
            <v>35.879999999999995</v>
          </cell>
          <cell r="I3922">
            <v>1.25</v>
          </cell>
          <cell r="J3922" t="str">
            <v>DMKS-16 30MM DN25</v>
          </cell>
        </row>
        <row r="3923">
          <cell r="B3923" t="str">
            <v>Metal Kompansatör Sabit Laynersiz-32DUYAR</v>
          </cell>
          <cell r="C3923" t="str">
            <v>Metal Kompansatör Sabit Laynersiz DN32</v>
          </cell>
          <cell r="F3923">
            <v>64.536941463414635</v>
          </cell>
          <cell r="G3923">
            <v>48.29</v>
          </cell>
          <cell r="H3923">
            <v>40.35</v>
          </cell>
          <cell r="I3923">
            <v>1.5</v>
          </cell>
          <cell r="J3923" t="str">
            <v>DMKS-16 30MM DN32</v>
          </cell>
        </row>
        <row r="3924">
          <cell r="B3924" t="str">
            <v>Metal Kompansatör Sabit Laynersiz-40DUYAR</v>
          </cell>
          <cell r="C3924" t="str">
            <v>Metal Kompansatör Sabit Laynersiz DN40</v>
          </cell>
          <cell r="F3924">
            <v>69.828941463414637</v>
          </cell>
          <cell r="G3924">
            <v>52.25</v>
          </cell>
          <cell r="H3924">
            <v>43.66</v>
          </cell>
          <cell r="I3924">
            <v>1.8</v>
          </cell>
          <cell r="J3924" t="str">
            <v>DMKS-16 30MM DN40</v>
          </cell>
        </row>
        <row r="3925">
          <cell r="B3925" t="str">
            <v>Metal Kompansatör Sabit Laynersiz-50DUYAR</v>
          </cell>
          <cell r="C3925" t="str">
            <v>Metal Kompansatör Sabit Laynersiz DN50</v>
          </cell>
          <cell r="F3925">
            <v>78.132941463414639</v>
          </cell>
          <cell r="G3925">
            <v>58.47</v>
          </cell>
          <cell r="H3925">
            <v>48.85</v>
          </cell>
          <cell r="I3925">
            <v>2.5</v>
          </cell>
          <cell r="J3925" t="str">
            <v>DMKS-16 30MM DN50</v>
          </cell>
        </row>
        <row r="3926">
          <cell r="B3926" t="str">
            <v>Metal Kompansatör Sabit Laynersiz-65DUYAR</v>
          </cell>
          <cell r="C3926" t="str">
            <v>Metal Kompansatör Sabit Laynersiz DN65</v>
          </cell>
          <cell r="F3926">
            <v>98.42788292682927</v>
          </cell>
          <cell r="G3926">
            <v>73.650000000000006</v>
          </cell>
          <cell r="H3926">
            <v>61.54</v>
          </cell>
          <cell r="I3926">
            <v>3</v>
          </cell>
          <cell r="J3926" t="str">
            <v>DMKS-16 30MM DN65</v>
          </cell>
        </row>
        <row r="3927">
          <cell r="B3927" t="str">
            <v>Metal Kompansatör Sabit Laynersiz-80DUYAR</v>
          </cell>
          <cell r="C3927" t="str">
            <v>Metal Kompansatör Sabit Laynersiz DN80</v>
          </cell>
          <cell r="F3927">
            <v>115.85188292682926</v>
          </cell>
          <cell r="G3927">
            <v>86.690000000000012</v>
          </cell>
          <cell r="H3927">
            <v>72.440000000000012</v>
          </cell>
          <cell r="I3927">
            <v>3</v>
          </cell>
          <cell r="J3927" t="str">
            <v>DMKS-16 30MM DN80</v>
          </cell>
        </row>
        <row r="3928">
          <cell r="B3928" t="str">
            <v>Metal Kompansatör Sabit Laynersiz-100DUYAR</v>
          </cell>
          <cell r="C3928" t="str">
            <v>Metal Kompansatör Sabit Laynersiz DN100</v>
          </cell>
          <cell r="F3928">
            <v>139.19988292682928</v>
          </cell>
          <cell r="G3928">
            <v>104.16000000000001</v>
          </cell>
          <cell r="H3928">
            <v>87.03</v>
          </cell>
          <cell r="I3928">
            <v>4</v>
          </cell>
          <cell r="J3928" t="str">
            <v>DMKS-16 30MM DN100</v>
          </cell>
        </row>
        <row r="3929">
          <cell r="B3929" t="str">
            <v>Metal Kompansatör Sabit Laynersiz-125DUYAR</v>
          </cell>
          <cell r="C3929" t="str">
            <v>Metal Kompansatör Sabit Laynersiz DN125</v>
          </cell>
          <cell r="F3929">
            <v>165.13988292682927</v>
          </cell>
          <cell r="G3929">
            <v>123.57000000000001</v>
          </cell>
          <cell r="H3929">
            <v>103.25</v>
          </cell>
          <cell r="I3929">
            <v>4</v>
          </cell>
          <cell r="J3929" t="str">
            <v>DMKS-16 30MM DN125</v>
          </cell>
        </row>
        <row r="3930">
          <cell r="B3930" t="str">
            <v>Metal Kompansatör Sabit Laynersiz-150DUYAR</v>
          </cell>
          <cell r="C3930" t="str">
            <v>Metal Kompansatör Sabit Laynersiz DN150</v>
          </cell>
          <cell r="F3930">
            <v>199.53086174496644</v>
          </cell>
          <cell r="G3930">
            <v>149.29999999999998</v>
          </cell>
          <cell r="H3930">
            <v>124.75</v>
          </cell>
          <cell r="I3930">
            <v>5</v>
          </cell>
          <cell r="J3930" t="str">
            <v>DMKS-16 30MM DN150</v>
          </cell>
        </row>
        <row r="3931">
          <cell r="B3931" t="str">
            <v>Metal Kompansatör Sabit Laynersiz-200DUYAR</v>
          </cell>
          <cell r="C3931" t="str">
            <v>Metal Kompansatör Sabit Laynersiz DN200</v>
          </cell>
          <cell r="F3931">
            <v>270.53329261744966</v>
          </cell>
          <cell r="G3931">
            <v>202.42</v>
          </cell>
          <cell r="H3931">
            <v>169.14</v>
          </cell>
          <cell r="I3931">
            <v>6</v>
          </cell>
          <cell r="J3931" t="str">
            <v>DMKS-16 30MM DN200</v>
          </cell>
        </row>
        <row r="3932">
          <cell r="B3932" t="str">
            <v>Metal Kompansatör Sabit Laynersiz-250DUYAR</v>
          </cell>
          <cell r="C3932" t="str">
            <v>Metal Kompansatör Sabit Laynersiz DN250</v>
          </cell>
          <cell r="F3932">
            <v>368.3798542372881</v>
          </cell>
          <cell r="G3932">
            <v>275.64</v>
          </cell>
          <cell r="H3932">
            <v>230.31</v>
          </cell>
          <cell r="I3932">
            <v>6</v>
          </cell>
          <cell r="J3932" t="str">
            <v>DMKS-16 30MM DN250</v>
          </cell>
        </row>
        <row r="3933">
          <cell r="B3933" t="str">
            <v>Metal Kompansatör Sabit Laynersiz-60-65DUYAR</v>
          </cell>
          <cell r="C3933" t="str">
            <v>Metal Kompansatör Sabit Laynersiz 60 mm Uzamalı DN65</v>
          </cell>
          <cell r="F3933">
            <v>110.92788292682927</v>
          </cell>
          <cell r="G3933">
            <v>83</v>
          </cell>
          <cell r="H3933">
            <v>69.36</v>
          </cell>
          <cell r="I3933">
            <v>3</v>
          </cell>
          <cell r="J3933" t="str">
            <v>DMKS-16 60MM DN65</v>
          </cell>
        </row>
        <row r="3934">
          <cell r="B3934" t="str">
            <v>Metal Kompansatör Sabit Laynersiz-60-80DUYAR</v>
          </cell>
          <cell r="C3934" t="str">
            <v>Metal Kompansatör Sabit Laynersiz 60 mm Uzamalı DN80</v>
          </cell>
          <cell r="F3934">
            <v>138.85188292682926</v>
          </cell>
          <cell r="G3934">
            <v>103.9</v>
          </cell>
          <cell r="H3934">
            <v>86.81</v>
          </cell>
          <cell r="I3934">
            <v>3</v>
          </cell>
          <cell r="J3934" t="str">
            <v>DMKS-16 60MM DN80</v>
          </cell>
        </row>
        <row r="3935">
          <cell r="B3935" t="str">
            <v>Metal Kompansatör Sabit Laynersiz-60-100DUYAR</v>
          </cell>
          <cell r="C3935" t="str">
            <v>Metal Kompansatör Sabit Laynersiz 60 mm Uzamalı DN100</v>
          </cell>
          <cell r="F3935">
            <v>166.69988292682928</v>
          </cell>
          <cell r="G3935">
            <v>124.73</v>
          </cell>
          <cell r="H3935">
            <v>104.22</v>
          </cell>
          <cell r="I3935">
            <v>4</v>
          </cell>
          <cell r="J3935" t="str">
            <v>DMKS-16 60MM DN100</v>
          </cell>
        </row>
        <row r="3936">
          <cell r="B3936" t="str">
            <v>Metal Kompansatör Sabit Laynersiz-60-125DUYAR</v>
          </cell>
          <cell r="C3936" t="str">
            <v>Metal Kompansatör Sabit Laynersiz 60 mm Uzamalı DN125</v>
          </cell>
          <cell r="F3936">
            <v>194.13988292682927</v>
          </cell>
          <cell r="G3936">
            <v>145.26</v>
          </cell>
          <cell r="H3936">
            <v>121.38000000000001</v>
          </cell>
          <cell r="I3936">
            <v>4</v>
          </cell>
          <cell r="J3936" t="str">
            <v>DMKS-16 60MM DN125</v>
          </cell>
        </row>
        <row r="3937">
          <cell r="B3937" t="str">
            <v>Metal Kompansatör Sabit Laynersiz-60-150DUYAR</v>
          </cell>
          <cell r="C3937" t="str">
            <v>Metal Kompansatör Sabit Laynersiz 60 mm Uzamalı DN150</v>
          </cell>
          <cell r="F3937">
            <v>236.53086174496644</v>
          </cell>
          <cell r="G3937">
            <v>176.98</v>
          </cell>
          <cell r="H3937">
            <v>147.88</v>
          </cell>
          <cell r="I3937">
            <v>5</v>
          </cell>
          <cell r="J3937" t="str">
            <v>DMKS-16 60MM DN150</v>
          </cell>
        </row>
        <row r="3938">
          <cell r="B3938" t="str">
            <v>Metal Kompansatör Sabit Laynersiz-60-200DUYAR</v>
          </cell>
          <cell r="C3938" t="str">
            <v>Metal Kompansatör Sabit Laynersiz 60 mm Uzamalı DN200</v>
          </cell>
          <cell r="F3938">
            <v>318.53329261744966</v>
          </cell>
          <cell r="G3938">
            <v>238.34</v>
          </cell>
          <cell r="H3938">
            <v>199.14999999999998</v>
          </cell>
          <cell r="I3938">
            <v>6</v>
          </cell>
          <cell r="J3938" t="str">
            <v>DMKS-16 60MM DN200</v>
          </cell>
        </row>
        <row r="3939">
          <cell r="B3939" t="str">
            <v>Metal Kompansatör Sabit Laynersiz-60-250DUYAR</v>
          </cell>
          <cell r="C3939" t="str">
            <v>Metal Kompansatör Sabit Laynersiz 60 mm Uzamalı DN250</v>
          </cell>
          <cell r="F3939">
            <v>431.3798542372881</v>
          </cell>
          <cell r="G3939">
            <v>322.77</v>
          </cell>
          <cell r="H3939">
            <v>269.7</v>
          </cell>
          <cell r="I3939">
            <v>6</v>
          </cell>
          <cell r="J3939" t="str">
            <v>DMKS-16 60MM DN250</v>
          </cell>
        </row>
        <row r="3940">
          <cell r="B3940" t="str">
            <v>Metal Kompansatör Sabit Laynerli-25DUYAR</v>
          </cell>
          <cell r="C3940" t="str">
            <v>Metal Kompansatör Sabit Laynerli DN25</v>
          </cell>
          <cell r="F3940">
            <v>62.377861991701245</v>
          </cell>
          <cell r="G3940">
            <v>46.68</v>
          </cell>
          <cell r="H3940">
            <v>39</v>
          </cell>
          <cell r="I3940">
            <v>1.25</v>
          </cell>
          <cell r="J3940" t="str">
            <v>DMKSL-16 30MM DN25</v>
          </cell>
        </row>
        <row r="3941">
          <cell r="B3941" t="str">
            <v>Metal Kompansatör Sabit Laynerli-32DUYAR</v>
          </cell>
          <cell r="C3941" t="str">
            <v>Metal Kompansatör Sabit Laynerli DN32</v>
          </cell>
          <cell r="F3941">
            <v>71.036941463414635</v>
          </cell>
          <cell r="G3941">
            <v>53.16</v>
          </cell>
          <cell r="H3941">
            <v>44.419999999999995</v>
          </cell>
          <cell r="I3941">
            <v>1.5</v>
          </cell>
          <cell r="J3941" t="str">
            <v>DMKSL-16 30MM DN32</v>
          </cell>
        </row>
        <row r="3942">
          <cell r="B3942" t="str">
            <v>Metal Kompansatör Sabit Laynerli-40DUYAR</v>
          </cell>
          <cell r="C3942" t="str">
            <v>Metal Kompansatör Sabit Laynerli DN40</v>
          </cell>
          <cell r="F3942">
            <v>77.828941463414637</v>
          </cell>
          <cell r="G3942">
            <v>58.239999999999995</v>
          </cell>
          <cell r="H3942">
            <v>48.66</v>
          </cell>
          <cell r="I3942">
            <v>1.8</v>
          </cell>
          <cell r="J3942" t="str">
            <v>DMKSL-16 30MM DN40</v>
          </cell>
        </row>
        <row r="3943">
          <cell r="B3943" t="str">
            <v>Metal Kompansatör Sabit Laynerli-50DUYAR</v>
          </cell>
          <cell r="C3943" t="str">
            <v>Metal Kompansatör Sabit Laynerli DN50</v>
          </cell>
          <cell r="F3943">
            <v>85.132941463414639</v>
          </cell>
          <cell r="G3943">
            <v>63.699999999999996</v>
          </cell>
          <cell r="H3943">
            <v>53.23</v>
          </cell>
          <cell r="I3943">
            <v>2.5</v>
          </cell>
          <cell r="J3943" t="str">
            <v>DMKSL-16 30MM DN50</v>
          </cell>
        </row>
        <row r="3944">
          <cell r="B3944" t="str">
            <v>Metal Kompansatör Sabit Laynerli-65DUYAR</v>
          </cell>
          <cell r="C3944" t="str">
            <v>Metal Kompansatör Sabit Laynerli DN65</v>
          </cell>
          <cell r="F3944">
            <v>103.42788292682927</v>
          </cell>
          <cell r="G3944">
            <v>77.39</v>
          </cell>
          <cell r="H3944">
            <v>64.67</v>
          </cell>
          <cell r="I3944">
            <v>3</v>
          </cell>
          <cell r="J3944" t="str">
            <v>DMKSL-16 30MM DN65</v>
          </cell>
        </row>
        <row r="3945">
          <cell r="B3945" t="str">
            <v>Metal Kompansatör Sabit Laynerli-80DUYAR</v>
          </cell>
          <cell r="C3945" t="str">
            <v>Metal Kompansatör Sabit Laynerli DN80</v>
          </cell>
          <cell r="F3945">
            <v>123.35188292682926</v>
          </cell>
          <cell r="G3945">
            <v>92.300000000000011</v>
          </cell>
          <cell r="H3945">
            <v>77.12</v>
          </cell>
          <cell r="I3945">
            <v>3</v>
          </cell>
          <cell r="J3945" t="str">
            <v>DMKSL-16 30MM DN80</v>
          </cell>
        </row>
        <row r="3946">
          <cell r="B3946" t="str">
            <v>Metal Kompansatör Sabit Laynerli-100DUYAR</v>
          </cell>
          <cell r="C3946" t="str">
            <v>Metal Kompansatör Sabit Laynerli DN100</v>
          </cell>
          <cell r="F3946">
            <v>147.69988292682928</v>
          </cell>
          <cell r="G3946">
            <v>110.52000000000001</v>
          </cell>
          <cell r="H3946">
            <v>92.350000000000009</v>
          </cell>
          <cell r="I3946">
            <v>4</v>
          </cell>
          <cell r="J3946" t="str">
            <v>DMKSL-16 30MM DN100</v>
          </cell>
        </row>
        <row r="3947">
          <cell r="B3947" t="str">
            <v>Metal Kompansatör Sabit Laynerli-125DUYAR</v>
          </cell>
          <cell r="C3947" t="str">
            <v>Metal Kompansatör Sabit Laynerli DN125</v>
          </cell>
          <cell r="F3947">
            <v>176.13988292682927</v>
          </cell>
          <cell r="G3947">
            <v>131.79999999999998</v>
          </cell>
          <cell r="H3947">
            <v>110.13000000000001</v>
          </cell>
          <cell r="I3947">
            <v>4</v>
          </cell>
          <cell r="J3947" t="str">
            <v>DMKSL-16 30MM DN125</v>
          </cell>
        </row>
        <row r="3948">
          <cell r="B3948" t="str">
            <v>Metal Kompansatör Sabit Laynerli-150DUYAR</v>
          </cell>
          <cell r="C3948" t="str">
            <v>Metal Kompansatör Sabit Laynerli DN150</v>
          </cell>
          <cell r="F3948">
            <v>213.53086174496644</v>
          </cell>
          <cell r="G3948">
            <v>159.76999999999998</v>
          </cell>
          <cell r="H3948">
            <v>133.5</v>
          </cell>
          <cell r="I3948">
            <v>5</v>
          </cell>
          <cell r="J3948" t="str">
            <v>DMKSL-16 30MM DN150</v>
          </cell>
        </row>
        <row r="3949">
          <cell r="B3949" t="str">
            <v>Metal Kompansatör Sabit Laynerli-200DUYAR</v>
          </cell>
          <cell r="C3949" t="str">
            <v>Metal Kompansatör Sabit Laynerli DN200</v>
          </cell>
          <cell r="F3949">
            <v>292.03329261744966</v>
          </cell>
          <cell r="G3949">
            <v>218.51</v>
          </cell>
          <cell r="H3949">
            <v>182.57999999999998</v>
          </cell>
          <cell r="I3949">
            <v>6</v>
          </cell>
          <cell r="J3949" t="str">
            <v>DMKSL-16 30MM DN200</v>
          </cell>
        </row>
        <row r="3950">
          <cell r="B3950" t="str">
            <v>Metal Kompansatör Sabit Laynerli-250DUYAR</v>
          </cell>
          <cell r="C3950" t="str">
            <v>Metal Kompansatör Sabit Laynerli DN250</v>
          </cell>
          <cell r="F3950">
            <v>393.8798542372881</v>
          </cell>
          <cell r="G3950">
            <v>294.70999999999998</v>
          </cell>
          <cell r="H3950">
            <v>246.26</v>
          </cell>
          <cell r="I3950">
            <v>6</v>
          </cell>
          <cell r="J3950" t="str">
            <v>DMKSL-16 30MM DN250</v>
          </cell>
        </row>
        <row r="3951">
          <cell r="B3951" t="str">
            <v>Metal Kompansatör Sabit Laynerli-60-65DUYAR</v>
          </cell>
          <cell r="C3951" t="str">
            <v>Metal Kompansatör Sabit Laynerli 60 mm Uzamalı DN65</v>
          </cell>
          <cell r="F3951">
            <v>124.42788292682927</v>
          </cell>
          <cell r="G3951">
            <v>93.100000000000009</v>
          </cell>
          <cell r="H3951">
            <v>77.800000000000011</v>
          </cell>
          <cell r="I3951">
            <v>3</v>
          </cell>
          <cell r="J3951" t="str">
            <v>DMKSL-16 60MM DN65</v>
          </cell>
        </row>
        <row r="3952">
          <cell r="B3952" t="str">
            <v>Metal Kompansatör Sabit Laynerli-60-80DUYAR</v>
          </cell>
          <cell r="C3952" t="str">
            <v>Metal Kompansatör Sabit Laynerli 60 mm Uzamalı DN80</v>
          </cell>
          <cell r="F3952">
            <v>150.35188292682926</v>
          </cell>
          <cell r="G3952">
            <v>112.5</v>
          </cell>
          <cell r="H3952">
            <v>94</v>
          </cell>
          <cell r="I3952">
            <v>3</v>
          </cell>
          <cell r="J3952" t="str">
            <v>DMKSL-16 60MM DN80</v>
          </cell>
        </row>
        <row r="3953">
          <cell r="B3953" t="str">
            <v>Metal Kompansatör Sabit Laynerli-60-100DUYAR</v>
          </cell>
          <cell r="C3953" t="str">
            <v>Metal Kompansatör Sabit Laynerli 60 mm Uzamalı DN100</v>
          </cell>
          <cell r="F3953">
            <v>181.69988292682928</v>
          </cell>
          <cell r="G3953">
            <v>135.95999999999998</v>
          </cell>
          <cell r="H3953">
            <v>113.60000000000001</v>
          </cell>
          <cell r="I3953">
            <v>4</v>
          </cell>
          <cell r="J3953" t="str">
            <v>DMKSL-16 60MM DN100</v>
          </cell>
        </row>
        <row r="3954">
          <cell r="B3954" t="str">
            <v>Metal Kompansatör Sabit Laynerli-60-125DUYAR</v>
          </cell>
          <cell r="C3954" t="str">
            <v>Metal Kompansatör Sabit Laynerli 60 mm Uzamalı DN125</v>
          </cell>
          <cell r="F3954">
            <v>210.63988292682927</v>
          </cell>
          <cell r="G3954">
            <v>157.60999999999999</v>
          </cell>
          <cell r="H3954">
            <v>131.69999999999999</v>
          </cell>
          <cell r="I3954">
            <v>4</v>
          </cell>
          <cell r="J3954" t="str">
            <v>DMKSL-16 60MM DN125</v>
          </cell>
        </row>
        <row r="3955">
          <cell r="B3955" t="str">
            <v>Metal Kompansatör Sabit Laynerli-60-150DUYAR</v>
          </cell>
          <cell r="C3955" t="str">
            <v>Metal Kompansatör Sabit Laynerli 60 mm Uzamalı DN150</v>
          </cell>
          <cell r="F3955">
            <v>257.03086174496644</v>
          </cell>
          <cell r="G3955">
            <v>192.32</v>
          </cell>
          <cell r="H3955">
            <v>160.69999999999999</v>
          </cell>
          <cell r="I3955">
            <v>5</v>
          </cell>
          <cell r="J3955" t="str">
            <v>DMKSL-16 60MM DN150</v>
          </cell>
        </row>
        <row r="3956">
          <cell r="B3956" t="str">
            <v>Metal Kompansatör Sabit Laynerli-60-200DUYAR</v>
          </cell>
          <cell r="C3956" t="str">
            <v>Metal Kompansatör Sabit Laynerli 60 mm Uzamalı DN200</v>
          </cell>
          <cell r="F3956">
            <v>342.53329261744966</v>
          </cell>
          <cell r="G3956">
            <v>256.3</v>
          </cell>
          <cell r="H3956">
            <v>214.16</v>
          </cell>
          <cell r="I3956">
            <v>6</v>
          </cell>
          <cell r="J3956" t="str">
            <v>DMKSL-16 60MM DN200</v>
          </cell>
        </row>
        <row r="3957">
          <cell r="B3957" t="str">
            <v>Metal Kompansatör Sabit Laynerli-60-250DUYAR</v>
          </cell>
          <cell r="C3957" t="str">
            <v>Metal Kompansatör Sabit Laynerli 60 mm Uzamalı DN250</v>
          </cell>
          <cell r="F3957">
            <v>462.8798542372881</v>
          </cell>
          <cell r="G3957">
            <v>346.34</v>
          </cell>
          <cell r="H3957">
            <v>289.39999999999998</v>
          </cell>
          <cell r="I3957">
            <v>6</v>
          </cell>
          <cell r="J3957" t="str">
            <v>DMKSL-16 60MM DN250</v>
          </cell>
        </row>
        <row r="3958">
          <cell r="B3958" t="str">
            <v>Kauçuk Kompansatör-32DUYAR</v>
          </cell>
          <cell r="C3958" t="str">
            <v>Kauçuk Kompansatör DN32</v>
          </cell>
          <cell r="E3958" t="str">
            <v>Rubber Compansator DN32</v>
          </cell>
          <cell r="F3958">
            <v>40.036941463414635</v>
          </cell>
          <cell r="G3958">
            <v>29.96</v>
          </cell>
          <cell r="H3958">
            <v>25.040000000000003</v>
          </cell>
          <cell r="I3958">
            <v>1.5</v>
          </cell>
          <cell r="J3958" t="str">
            <v>DFK-16 DN32</v>
          </cell>
        </row>
        <row r="3959">
          <cell r="B3959" t="str">
            <v>Kauçuk Kompansatör-40DUYAR</v>
          </cell>
          <cell r="C3959" t="str">
            <v>Kauçuk Kompansatör DN40</v>
          </cell>
          <cell r="E3959" t="str">
            <v>Rubber Compansator DN40</v>
          </cell>
          <cell r="F3959">
            <v>42.328941463414637</v>
          </cell>
          <cell r="G3959">
            <v>31.680000000000003</v>
          </cell>
          <cell r="H3959">
            <v>26.470000000000002</v>
          </cell>
          <cell r="I3959">
            <v>1.8</v>
          </cell>
          <cell r="J3959" t="str">
            <v>DFK-16 DN40</v>
          </cell>
        </row>
        <row r="3960">
          <cell r="B3960" t="str">
            <v>Kauçuk Kompansatör-50DUYAR</v>
          </cell>
          <cell r="C3960" t="str">
            <v>Kauçuk Kompansatör DN50</v>
          </cell>
          <cell r="E3960" t="str">
            <v>Rubber Compansator DN50</v>
          </cell>
          <cell r="F3960">
            <v>48.132941463414632</v>
          </cell>
          <cell r="G3960">
            <v>36.019999999999996</v>
          </cell>
          <cell r="H3960">
            <v>30.1</v>
          </cell>
          <cell r="I3960">
            <v>2.5</v>
          </cell>
          <cell r="J3960" t="str">
            <v>DFK-16 DN50</v>
          </cell>
        </row>
        <row r="3961">
          <cell r="B3961" t="str">
            <v>Kauçuk Kompansatör-65DUYAR</v>
          </cell>
          <cell r="C3961" t="str">
            <v>Kauçuk Kompansatör DN65</v>
          </cell>
          <cell r="E3961" t="str">
            <v>Rubber Compansator DN65</v>
          </cell>
          <cell r="F3961">
            <v>62.92788292682927</v>
          </cell>
          <cell r="G3961">
            <v>47.089999999999996</v>
          </cell>
          <cell r="H3961">
            <v>39.35</v>
          </cell>
          <cell r="I3961">
            <v>3</v>
          </cell>
          <cell r="J3961" t="str">
            <v>DFK-16 DN65</v>
          </cell>
        </row>
        <row r="3962">
          <cell r="B3962" t="str">
            <v>Kauçuk Kompansatör-80DUYAR</v>
          </cell>
          <cell r="C3962" t="str">
            <v>Kauçuk Kompansatör DN80</v>
          </cell>
          <cell r="E3962" t="str">
            <v>Rubber Compansator DN80</v>
          </cell>
          <cell r="F3962">
            <v>75.351882926829262</v>
          </cell>
          <cell r="G3962">
            <v>56.39</v>
          </cell>
          <cell r="H3962">
            <v>47.11</v>
          </cell>
          <cell r="I3962">
            <v>3</v>
          </cell>
          <cell r="J3962" t="str">
            <v>DFK-16 DN80</v>
          </cell>
        </row>
        <row r="3963">
          <cell r="B3963" t="str">
            <v>Kauçuk Kompansatör-100DUYAR</v>
          </cell>
          <cell r="C3963" t="str">
            <v>Kauçuk Kompansatör DN100</v>
          </cell>
          <cell r="E3963" t="str">
            <v>Rubber Compansator DN100</v>
          </cell>
          <cell r="F3963">
            <v>90.699882926829275</v>
          </cell>
          <cell r="G3963">
            <v>67.87</v>
          </cell>
          <cell r="H3963">
            <v>56.71</v>
          </cell>
          <cell r="I3963">
            <v>4</v>
          </cell>
          <cell r="J3963" t="str">
            <v>DFK-16 DN100</v>
          </cell>
        </row>
        <row r="3964">
          <cell r="B3964" t="str">
            <v>Kauçuk Kompansatör-125DUYAR</v>
          </cell>
          <cell r="C3964" t="str">
            <v>Kauçuk Kompansatör DN125</v>
          </cell>
          <cell r="E3964" t="str">
            <v>Rubber Compansator DN125</v>
          </cell>
          <cell r="F3964">
            <v>113.63988292682927</v>
          </cell>
          <cell r="G3964">
            <v>85.03</v>
          </cell>
          <cell r="H3964">
            <v>71.050000000000011</v>
          </cell>
          <cell r="I3964">
            <v>4</v>
          </cell>
          <cell r="J3964" t="str">
            <v>DFK-16 DN125</v>
          </cell>
        </row>
        <row r="3965">
          <cell r="B3965" t="str">
            <v>Kauçuk Kompansatör-150DUYAR</v>
          </cell>
          <cell r="C3965" t="str">
            <v>Kauçuk Kompansatör DN150</v>
          </cell>
          <cell r="E3965" t="str">
            <v>Rubber Compansator DN150</v>
          </cell>
          <cell r="F3965">
            <v>156.03086174496644</v>
          </cell>
          <cell r="G3965">
            <v>116.75</v>
          </cell>
          <cell r="H3965">
            <v>97.550000000000011</v>
          </cell>
          <cell r="I3965">
            <v>5</v>
          </cell>
          <cell r="J3965" t="str">
            <v>DFK-16 DN150</v>
          </cell>
        </row>
        <row r="3966">
          <cell r="B3966" t="str">
            <v>Kauçuk Kompansatör-200DUYAR</v>
          </cell>
          <cell r="C3966" t="str">
            <v>Kauçuk Kompansatör DN200</v>
          </cell>
          <cell r="E3966" t="str">
            <v>Rubber Compansator DN200</v>
          </cell>
          <cell r="F3966">
            <v>210.03329261744966</v>
          </cell>
          <cell r="G3966">
            <v>157.16</v>
          </cell>
          <cell r="H3966">
            <v>131.32</v>
          </cell>
          <cell r="I3966">
            <v>6</v>
          </cell>
          <cell r="J3966" t="str">
            <v>DFK-16 DN200</v>
          </cell>
        </row>
        <row r="3967">
          <cell r="B3967" t="str">
            <v>Kauçuk Kompansatör-250DUYAR</v>
          </cell>
          <cell r="C3967" t="str">
            <v>Kauçuk Kompansatör DN250</v>
          </cell>
          <cell r="E3967" t="str">
            <v>Rubber Compansator DN250</v>
          </cell>
          <cell r="F3967">
            <v>322.8798542372881</v>
          </cell>
          <cell r="G3967">
            <v>241.59</v>
          </cell>
          <cell r="H3967">
            <v>201.87</v>
          </cell>
          <cell r="I3967">
            <v>6</v>
          </cell>
          <cell r="J3967" t="str">
            <v>DFK-16 DN250</v>
          </cell>
        </row>
        <row r="3968">
          <cell r="B3968" t="str">
            <v>Kauçuk Kompansatör-300DUYAR</v>
          </cell>
          <cell r="C3968" t="str">
            <v>Kauçuk Kompansatör DN300</v>
          </cell>
          <cell r="E3968" t="str">
            <v>Rubber Compansator DN300</v>
          </cell>
          <cell r="F3968">
            <v>499.29085423728816</v>
          </cell>
          <cell r="G3968">
            <v>373.59</v>
          </cell>
          <cell r="H3968">
            <v>312.15999999999997</v>
          </cell>
          <cell r="I3968">
            <v>7</v>
          </cell>
          <cell r="J3968" t="str">
            <v>DFK-16 DN300</v>
          </cell>
        </row>
        <row r="3969">
          <cell r="B3969">
            <v>0</v>
          </cell>
          <cell r="C3969">
            <v>0</v>
          </cell>
        </row>
        <row r="3970">
          <cell r="B3970" t="str">
            <v>Kauçuk Kompansatör-32FAF</v>
          </cell>
          <cell r="C3970" t="str">
            <v>Kauçuk Kompansatör DN32</v>
          </cell>
          <cell r="E3970" t="str">
            <v>Rubber Compansator DN32</v>
          </cell>
          <cell r="F3970" t="str">
            <v>YOK</v>
          </cell>
          <cell r="G3970" t="str">
            <v>YOK</v>
          </cell>
          <cell r="H3970" t="str">
            <v>YOK</v>
          </cell>
        </row>
        <row r="3971">
          <cell r="B3971" t="str">
            <v>Kauçuk Kompansatör-40FAF</v>
          </cell>
          <cell r="C3971" t="str">
            <v>Kauçuk Kompansatör DN40</v>
          </cell>
          <cell r="E3971" t="str">
            <v>Rubber Compansator DN40</v>
          </cell>
          <cell r="F3971">
            <v>44.099999999999994</v>
          </cell>
          <cell r="G3971">
            <v>33</v>
          </cell>
          <cell r="H3971">
            <v>27.580000000000002</v>
          </cell>
          <cell r="I3971">
            <v>1.8</v>
          </cell>
          <cell r="J3971" t="str">
            <v>KAUÇUK PN10 DN40</v>
          </cell>
        </row>
        <row r="3972">
          <cell r="B3972" t="str">
            <v>Kauçuk Kompansatör-50FAF</v>
          </cell>
          <cell r="C3972" t="str">
            <v>Kauçuk Kompansatör DN50</v>
          </cell>
          <cell r="E3972" t="str">
            <v>Rubber Compansator DN50</v>
          </cell>
          <cell r="F3972">
            <v>50.4</v>
          </cell>
          <cell r="G3972">
            <v>37.72</v>
          </cell>
          <cell r="H3972">
            <v>31.51</v>
          </cell>
          <cell r="I3972">
            <v>2.5</v>
          </cell>
          <cell r="J3972" t="str">
            <v>KAUÇUK PN10 DN50</v>
          </cell>
        </row>
        <row r="3973">
          <cell r="B3973" t="str">
            <v>Kauçuk Kompansatör-65FAF</v>
          </cell>
          <cell r="C3973" t="str">
            <v>Kauçuk Kompansatör DN65</v>
          </cell>
          <cell r="E3973" t="str">
            <v>Rubber Compansator DN65</v>
          </cell>
          <cell r="F3973">
            <v>61.599999999999994</v>
          </cell>
          <cell r="G3973">
            <v>46.1</v>
          </cell>
          <cell r="H3973">
            <v>38.519999999999996</v>
          </cell>
          <cell r="I3973">
            <v>3</v>
          </cell>
          <cell r="J3973" t="str">
            <v>KAUÇUK PN10 DN65</v>
          </cell>
        </row>
        <row r="3974">
          <cell r="B3974" t="str">
            <v>Kauçuk Kompansatör-80FAF</v>
          </cell>
          <cell r="C3974" t="str">
            <v>Kauçuk Kompansatör DN80</v>
          </cell>
          <cell r="E3974" t="str">
            <v>Rubber Compansator DN80</v>
          </cell>
          <cell r="F3974">
            <v>74.199999999999989</v>
          </cell>
          <cell r="G3974">
            <v>55.519999999999996</v>
          </cell>
          <cell r="H3974">
            <v>46.39</v>
          </cell>
          <cell r="I3974">
            <v>3</v>
          </cell>
          <cell r="J3974" t="str">
            <v>KAUÇUK PN10 DN80</v>
          </cell>
        </row>
        <row r="3975">
          <cell r="B3975" t="str">
            <v>Kauçuk Kompansatör-100FAF</v>
          </cell>
          <cell r="C3975" t="str">
            <v>Kauçuk Kompansatör DN100</v>
          </cell>
          <cell r="E3975" t="str">
            <v>Rubber Compansator DN100</v>
          </cell>
          <cell r="F3975">
            <v>91</v>
          </cell>
          <cell r="G3975">
            <v>68.09</v>
          </cell>
          <cell r="H3975">
            <v>56.9</v>
          </cell>
          <cell r="I3975">
            <v>4</v>
          </cell>
          <cell r="J3975" t="str">
            <v>KAUÇUK PN10 DN100</v>
          </cell>
        </row>
        <row r="3976">
          <cell r="B3976" t="str">
            <v>Kauçuk Kompansatör-125FAF</v>
          </cell>
          <cell r="C3976" t="str">
            <v>Kauçuk Kompansatör DN125</v>
          </cell>
          <cell r="E3976" t="str">
            <v>Rubber Compansator DN125</v>
          </cell>
          <cell r="F3976">
            <v>116.19999999999999</v>
          </cell>
          <cell r="G3976">
            <v>86.95</v>
          </cell>
          <cell r="H3976">
            <v>72.650000000000006</v>
          </cell>
          <cell r="I3976">
            <v>4</v>
          </cell>
          <cell r="J3976" t="str">
            <v>KAUÇUK PN10 DN125</v>
          </cell>
        </row>
        <row r="3977">
          <cell r="B3977" t="str">
            <v>Kauçuk Kompansatör-150FAF</v>
          </cell>
          <cell r="C3977" t="str">
            <v>Kauçuk Kompansatör DN150</v>
          </cell>
          <cell r="E3977" t="str">
            <v>Rubber Compansator DN150</v>
          </cell>
          <cell r="F3977">
            <v>149.79999999999998</v>
          </cell>
          <cell r="G3977">
            <v>112.09</v>
          </cell>
          <cell r="H3977">
            <v>93.660000000000011</v>
          </cell>
          <cell r="I3977">
            <v>5</v>
          </cell>
          <cell r="J3977" t="str">
            <v>KAUÇUK PN10 DN150</v>
          </cell>
        </row>
        <row r="3978">
          <cell r="B3978" t="str">
            <v>Kauçuk Kompansatör-200FAF</v>
          </cell>
          <cell r="C3978" t="str">
            <v>Kauçuk Kompansatör DN200</v>
          </cell>
          <cell r="E3978" t="str">
            <v>Rubber Compansator DN200</v>
          </cell>
          <cell r="F3978">
            <v>203</v>
          </cell>
          <cell r="G3978">
            <v>151.88999999999999</v>
          </cell>
          <cell r="H3978">
            <v>126.92</v>
          </cell>
          <cell r="I3978">
            <v>6</v>
          </cell>
          <cell r="J3978" t="str">
            <v>KAUÇUK PN10 DN200</v>
          </cell>
        </row>
        <row r="3979">
          <cell r="B3979" t="str">
            <v>Kauçuk Kompansatör-250FAF</v>
          </cell>
          <cell r="C3979" t="str">
            <v>Kauçuk Kompansatör DN250</v>
          </cell>
          <cell r="E3979" t="str">
            <v>Rubber Compansator DN250</v>
          </cell>
          <cell r="F3979">
            <v>273</v>
          </cell>
          <cell r="G3979">
            <v>204.26999999999998</v>
          </cell>
          <cell r="H3979">
            <v>170.67999999999998</v>
          </cell>
          <cell r="I3979">
            <v>6</v>
          </cell>
          <cell r="J3979" t="str">
            <v>KAUÇUK PN10 DN250</v>
          </cell>
        </row>
        <row r="3980">
          <cell r="B3980" t="str">
            <v>Kauçuk Kompansatör-300FAF</v>
          </cell>
          <cell r="C3980" t="str">
            <v>Kauçuk Kompansatör DN300</v>
          </cell>
          <cell r="E3980" t="str">
            <v>Rubber Compansator DN300</v>
          </cell>
          <cell r="F3980">
            <v>616</v>
          </cell>
          <cell r="G3980" t="str">
            <v>YOK</v>
          </cell>
          <cell r="H3980" t="str">
            <v>YOK</v>
          </cell>
        </row>
        <row r="3981">
          <cell r="B3981">
            <v>0</v>
          </cell>
          <cell r="C3981">
            <v>0</v>
          </cell>
        </row>
        <row r="3982">
          <cell r="B3982" t="str">
            <v>flexible metal hortum-15AYVAZ</v>
          </cell>
          <cell r="C3982" t="str">
            <v>Flexible Metal Hortum DN15</v>
          </cell>
          <cell r="F3982">
            <v>22</v>
          </cell>
          <cell r="G3982">
            <v>16.470000000000002</v>
          </cell>
          <cell r="H3982">
            <v>13.76</v>
          </cell>
          <cell r="I3982">
            <v>1.1000000000000001</v>
          </cell>
          <cell r="J3982" t="str">
            <v>1/2"-1MT (rakorlu)</v>
          </cell>
        </row>
        <row r="3983">
          <cell r="B3983" t="str">
            <v>flexible metal hortum-20AYVAZ</v>
          </cell>
          <cell r="C3983" t="str">
            <v>Flexible Metal Hortum DN20</v>
          </cell>
          <cell r="F3983">
            <v>27.6</v>
          </cell>
          <cell r="G3983">
            <v>20.66</v>
          </cell>
          <cell r="H3983">
            <v>17.260000000000002</v>
          </cell>
          <cell r="I3983">
            <v>1.1499999999999999</v>
          </cell>
          <cell r="J3983" t="str">
            <v>3/4"-1MT (rakorlu)</v>
          </cell>
        </row>
        <row r="3984">
          <cell r="B3984" t="str">
            <v>flexible metal hortum-25AYVAZ</v>
          </cell>
          <cell r="C3984" t="str">
            <v>Flexible Metal Hortum DN25</v>
          </cell>
          <cell r="F3984">
            <v>34.799999999999997</v>
          </cell>
          <cell r="G3984">
            <v>26.040000000000003</v>
          </cell>
          <cell r="H3984">
            <v>21.76</v>
          </cell>
          <cell r="I3984">
            <v>1.25</v>
          </cell>
          <cell r="J3984" t="str">
            <v>1"-1MT (rakorlu)</v>
          </cell>
        </row>
        <row r="3985">
          <cell r="B3985" t="str">
            <v>flexible metal hortum-32AYVAZ</v>
          </cell>
          <cell r="C3985" t="str">
            <v>Flexible Metal Hortum DN32</v>
          </cell>
          <cell r="F3985">
            <v>45</v>
          </cell>
          <cell r="G3985">
            <v>33.68</v>
          </cell>
          <cell r="H3985">
            <v>28.14</v>
          </cell>
          <cell r="I3985">
            <v>1.5</v>
          </cell>
          <cell r="J3985" t="str">
            <v>11/4"-1MT (rakorlu)</v>
          </cell>
        </row>
        <row r="3986">
          <cell r="B3986" t="str">
            <v>flexible metal hortum-40AYVAZ</v>
          </cell>
          <cell r="C3986" t="str">
            <v>Flexible Metal Hortum DN40</v>
          </cell>
          <cell r="F3986">
            <v>51.7</v>
          </cell>
          <cell r="G3986">
            <v>38.69</v>
          </cell>
          <cell r="H3986">
            <v>32.33</v>
          </cell>
          <cell r="I3986">
            <v>1.8</v>
          </cell>
          <cell r="J3986" t="str">
            <v>11/2"-1MT (rakorlu)</v>
          </cell>
        </row>
        <row r="3987">
          <cell r="B3987" t="str">
            <v>flexible metal hortum-50AYVAZ</v>
          </cell>
          <cell r="C3987" t="str">
            <v>Flexible Metal Hortum DN50</v>
          </cell>
          <cell r="F3987">
            <v>68.599999999999994</v>
          </cell>
          <cell r="G3987">
            <v>51.33</v>
          </cell>
          <cell r="H3987">
            <v>42.89</v>
          </cell>
          <cell r="I3987">
            <v>2.5</v>
          </cell>
          <cell r="J3987" t="str">
            <v>2"-1MT (rakorlu)</v>
          </cell>
        </row>
        <row r="3988">
          <cell r="B3988" t="str">
            <v>flexible metal hortum-65AYVAZ</v>
          </cell>
          <cell r="C3988" t="str">
            <v>Flexible Metal Hortum DN65</v>
          </cell>
          <cell r="F3988">
            <v>114.1</v>
          </cell>
          <cell r="G3988">
            <v>85.38000000000001</v>
          </cell>
          <cell r="H3988">
            <v>71.34</v>
          </cell>
          <cell r="I3988">
            <v>3</v>
          </cell>
          <cell r="J3988" t="str">
            <v>21/2"-1MT (sabit flş.lı)</v>
          </cell>
        </row>
        <row r="3989">
          <cell r="B3989" t="str">
            <v>flexible metal hortum-80AYVAZ</v>
          </cell>
          <cell r="C3989" t="str">
            <v>Flexible Metal Hortum DN80</v>
          </cell>
          <cell r="F3989">
            <v>142.80000000000001</v>
          </cell>
          <cell r="G3989">
            <v>106.85000000000001</v>
          </cell>
          <cell r="H3989">
            <v>89.28</v>
          </cell>
          <cell r="I3989">
            <v>3</v>
          </cell>
          <cell r="J3989" t="str">
            <v>3"-1MT (sabit flş.lı)</v>
          </cell>
        </row>
        <row r="3990">
          <cell r="B3990" t="str">
            <v>flexible metal hortum-100AYVAZ</v>
          </cell>
          <cell r="C3990" t="str">
            <v>Flexible Metal Hortum DN100</v>
          </cell>
          <cell r="F3990">
            <v>168.3</v>
          </cell>
          <cell r="G3990">
            <v>125.93</v>
          </cell>
          <cell r="H3990">
            <v>105.23</v>
          </cell>
          <cell r="I3990">
            <v>4</v>
          </cell>
          <cell r="J3990" t="str">
            <v>4"-1MT (sabit flş.lı)</v>
          </cell>
        </row>
        <row r="3991">
          <cell r="B3991" t="str">
            <v>flexible metal hortum-125AYVAZ</v>
          </cell>
          <cell r="C3991" t="str">
            <v>Flexible Metal Hortum DN125</v>
          </cell>
          <cell r="F3991">
            <v>268</v>
          </cell>
          <cell r="G3991">
            <v>200.53</v>
          </cell>
          <cell r="H3991">
            <v>167.56</v>
          </cell>
          <cell r="I3991">
            <v>4</v>
          </cell>
          <cell r="J3991" t="str">
            <v>5"-1MT (sabit flş.lı)</v>
          </cell>
        </row>
        <row r="3992">
          <cell r="B3992" t="str">
            <v>flexible metal hortum-150AYVAZ</v>
          </cell>
          <cell r="C3992" t="str">
            <v>Flexible Metal Hortum DN150</v>
          </cell>
          <cell r="F3992">
            <v>316.89999999999998</v>
          </cell>
          <cell r="G3992">
            <v>237.12</v>
          </cell>
          <cell r="H3992">
            <v>198.13</v>
          </cell>
          <cell r="I3992">
            <v>5</v>
          </cell>
          <cell r="J3992" t="str">
            <v>6"-1MT (sabit flş.lı)</v>
          </cell>
        </row>
        <row r="3993">
          <cell r="B3993">
            <v>0</v>
          </cell>
          <cell r="C3993">
            <v>0</v>
          </cell>
        </row>
        <row r="3994">
          <cell r="B3994" t="str">
            <v>flexible metal hortum-50-15AYVAZ</v>
          </cell>
          <cell r="C3994" t="str">
            <v>Flexible Metal Hortum 50 cm ı DN15</v>
          </cell>
          <cell r="F3994">
            <v>15.25</v>
          </cell>
          <cell r="G3994">
            <v>11.42</v>
          </cell>
          <cell r="H3994">
            <v>9.5399999999999991</v>
          </cell>
          <cell r="I3994">
            <v>1.1000000000000001</v>
          </cell>
          <cell r="J3994" t="str">
            <v>1/2"-0.5MT (rakorlu)</v>
          </cell>
        </row>
        <row r="3995">
          <cell r="B3995" t="str">
            <v>flexible metal hortum-50-20AYVAZ</v>
          </cell>
          <cell r="C3995" t="str">
            <v>Flexible Metal Hortum 50 cm ı DN20</v>
          </cell>
          <cell r="F3995">
            <v>19.350000000000001</v>
          </cell>
          <cell r="G3995">
            <v>14.48</v>
          </cell>
          <cell r="H3995">
            <v>12.1</v>
          </cell>
          <cell r="I3995">
            <v>1.1499999999999999</v>
          </cell>
          <cell r="J3995" t="str">
            <v>3/4"-0.5MT (rakorlu)</v>
          </cell>
        </row>
        <row r="3996">
          <cell r="B3996" t="str">
            <v>flexible metal hortum-50-25AYVAZ</v>
          </cell>
          <cell r="C3996" t="str">
            <v>Flexible Metal Hortum 50 cm ı DN25</v>
          </cell>
          <cell r="F3996">
            <v>23.8</v>
          </cell>
          <cell r="G3996">
            <v>17.810000000000002</v>
          </cell>
          <cell r="H3996">
            <v>14.879999999999999</v>
          </cell>
          <cell r="I3996">
            <v>1.25</v>
          </cell>
          <cell r="J3996" t="str">
            <v>1"-0.5MT (rakorlu)</v>
          </cell>
        </row>
        <row r="3997">
          <cell r="B3997" t="str">
            <v>flexible metal hortum-50-32AYVAZ</v>
          </cell>
          <cell r="C3997" t="str">
            <v>Flexible Metal Hortum 50 cm ı DN32</v>
          </cell>
          <cell r="F3997">
            <v>30.75</v>
          </cell>
          <cell r="G3997">
            <v>23.01</v>
          </cell>
          <cell r="H3997">
            <v>19.23</v>
          </cell>
          <cell r="I3997">
            <v>1.5</v>
          </cell>
          <cell r="J3997" t="str">
            <v>11/4"-0.5MT (rakorlu)</v>
          </cell>
        </row>
        <row r="3998">
          <cell r="B3998" t="str">
            <v>flexible metal hortum-50-40AYVAZ</v>
          </cell>
          <cell r="C3998" t="str">
            <v>Flexible Metal Hortum 50 cm ı DN40</v>
          </cell>
          <cell r="F3998">
            <v>36.200000000000003</v>
          </cell>
          <cell r="G3998">
            <v>27.09</v>
          </cell>
          <cell r="H3998">
            <v>22.64</v>
          </cell>
          <cell r="I3998">
            <v>1.8</v>
          </cell>
          <cell r="J3998" t="str">
            <v>11/2"-0.5MT (rakorlu)</v>
          </cell>
        </row>
        <row r="3999">
          <cell r="B3999" t="str">
            <v>flexible metal hortum-50-50AYVAZ</v>
          </cell>
          <cell r="C3999" t="str">
            <v>Flexible Metal Hortum 50 cm ı DN50</v>
          </cell>
          <cell r="F3999">
            <v>46.35</v>
          </cell>
          <cell r="G3999">
            <v>34.69</v>
          </cell>
          <cell r="H3999">
            <v>28.98</v>
          </cell>
          <cell r="I3999">
            <v>2.5</v>
          </cell>
          <cell r="J3999" t="str">
            <v>2"-0.5MT (rakorlu)</v>
          </cell>
        </row>
        <row r="4000">
          <cell r="B4000" t="str">
            <v>flexible metal hortum-50-65AYVAZ</v>
          </cell>
          <cell r="C4000" t="str">
            <v>Flexible Metal Hortum 50 cm ı DN65</v>
          </cell>
          <cell r="F4000">
            <v>70.349999999999994</v>
          </cell>
          <cell r="G4000">
            <v>52.64</v>
          </cell>
          <cell r="H4000">
            <v>43.989999999999995</v>
          </cell>
          <cell r="I4000">
            <v>3</v>
          </cell>
          <cell r="J4000" t="str">
            <v>21/2"-0.5MT (sabit flş.lı)</v>
          </cell>
        </row>
        <row r="4001">
          <cell r="B4001" t="str">
            <v>flexible metal hortum-50-80AYVAZ</v>
          </cell>
          <cell r="C4001" t="str">
            <v>Flexible Metal Hortum 50 cm ı DN80</v>
          </cell>
          <cell r="F4001">
            <v>88.05</v>
          </cell>
          <cell r="G4001">
            <v>65.89</v>
          </cell>
          <cell r="H4001">
            <v>55.05</v>
          </cell>
          <cell r="I4001">
            <v>3</v>
          </cell>
          <cell r="J4001" t="str">
            <v>3"-0.5MT (sabit flş.lı)</v>
          </cell>
        </row>
        <row r="4002">
          <cell r="B4002" t="str">
            <v>flexible metal hortum-50-100AYVAZ</v>
          </cell>
          <cell r="C4002" t="str">
            <v>Flexible Metal Hortum 50 cm ı DN100</v>
          </cell>
          <cell r="F4002">
            <v>104.55</v>
          </cell>
          <cell r="G4002">
            <v>78.23</v>
          </cell>
          <cell r="H4002">
            <v>65.37</v>
          </cell>
          <cell r="I4002">
            <v>4</v>
          </cell>
          <cell r="J4002" t="str">
            <v>4"-0.5MT (sabit flş.lı)</v>
          </cell>
        </row>
        <row r="4003">
          <cell r="B4003" t="str">
            <v>flexible metal hortum-50-125AYVAZ</v>
          </cell>
          <cell r="C4003" t="str">
            <v>Flexible Metal Hortum 50 cm ı DN125</v>
          </cell>
          <cell r="F4003">
            <v>158.75</v>
          </cell>
          <cell r="G4003">
            <v>118.79</v>
          </cell>
          <cell r="H4003">
            <v>99.25</v>
          </cell>
          <cell r="I4003">
            <v>4</v>
          </cell>
          <cell r="J4003" t="str">
            <v>5"-0.5MT (sabit flş.lı)</v>
          </cell>
        </row>
        <row r="4004">
          <cell r="B4004" t="str">
            <v>flexible metal hortum-50-150AYVAZ</v>
          </cell>
          <cell r="C4004" t="str">
            <v>Flexible Metal Hortum 50 cm ı DN150</v>
          </cell>
          <cell r="F4004">
            <v>190.4</v>
          </cell>
          <cell r="G4004">
            <v>142.47</v>
          </cell>
          <cell r="H4004">
            <v>119.04</v>
          </cell>
          <cell r="I4004">
            <v>5</v>
          </cell>
          <cell r="J4004" t="str">
            <v>6"-0.5MT (sabit flş.lı)</v>
          </cell>
        </row>
        <row r="4005">
          <cell r="B4005">
            <v>0</v>
          </cell>
          <cell r="C4005">
            <v>0</v>
          </cell>
        </row>
        <row r="4006">
          <cell r="B4006" t="str">
            <v>flexible metal hortum-15POLİTEKNİK</v>
          </cell>
          <cell r="C4006" t="str">
            <v>Flexible Metal Hortum   DN15</v>
          </cell>
          <cell r="F4006">
            <v>26.055</v>
          </cell>
          <cell r="G4006">
            <v>19.5</v>
          </cell>
          <cell r="H4006">
            <v>16.290000000000003</v>
          </cell>
          <cell r="I4006">
            <v>1.1000000000000001</v>
          </cell>
          <cell r="J4006" t="str">
            <v>1/2"-1MT (rakorlu)</v>
          </cell>
        </row>
        <row r="4007">
          <cell r="B4007" t="str">
            <v>flexible metal hortum-20POLİTEKNİK</v>
          </cell>
          <cell r="C4007" t="str">
            <v>Flexible Metal Hortum   DN20</v>
          </cell>
          <cell r="F4007">
            <v>33.209999999999994</v>
          </cell>
          <cell r="G4007">
            <v>24.85</v>
          </cell>
          <cell r="H4007">
            <v>20.770000000000003</v>
          </cell>
          <cell r="I4007">
            <v>1.1499999999999999</v>
          </cell>
          <cell r="J4007" t="str">
            <v>3/4"-1MT (rakorlu)</v>
          </cell>
        </row>
        <row r="4008">
          <cell r="B4008" t="str">
            <v>flexible metal hortum-25POLİTEKNİK</v>
          </cell>
          <cell r="C4008" t="str">
            <v>Flexible Metal Hortum   DN25</v>
          </cell>
          <cell r="F4008">
            <v>41.534999999999997</v>
          </cell>
          <cell r="G4008">
            <v>31.080000000000002</v>
          </cell>
          <cell r="H4008">
            <v>25.970000000000002</v>
          </cell>
          <cell r="I4008">
            <v>1.25</v>
          </cell>
          <cell r="J4008" t="str">
            <v>1"-1MT (rakorlu)</v>
          </cell>
        </row>
        <row r="4009">
          <cell r="B4009" t="str">
            <v>flexible metal hortum-32POLİTEKNİK</v>
          </cell>
          <cell r="C4009" t="str">
            <v>Flexible Metal Hortum   DN32</v>
          </cell>
          <cell r="F4009">
            <v>54.134999999999991</v>
          </cell>
          <cell r="G4009">
            <v>40.51</v>
          </cell>
          <cell r="H4009">
            <v>33.85</v>
          </cell>
          <cell r="I4009">
            <v>1.5</v>
          </cell>
          <cell r="J4009" t="str">
            <v>11/4"-1MT (rakorlu)</v>
          </cell>
        </row>
        <row r="4010">
          <cell r="B4010" t="str">
            <v>flexible metal hortum-40POLİTEKNİK</v>
          </cell>
          <cell r="C4010" t="str">
            <v>Flexible Metal Hortum   DN40</v>
          </cell>
          <cell r="F4010">
            <v>61.739999999999995</v>
          </cell>
          <cell r="G4010">
            <v>46.199999999999996</v>
          </cell>
          <cell r="H4010">
            <v>38.6</v>
          </cell>
          <cell r="I4010">
            <v>1.8</v>
          </cell>
          <cell r="J4010" t="str">
            <v>11/2"-1MT (rakorlu)</v>
          </cell>
        </row>
        <row r="4011">
          <cell r="B4011" t="str">
            <v>flexible metal hortum-50POLİTEKNİK</v>
          </cell>
          <cell r="C4011" t="str">
            <v>Flexible Metal Hortum   DN50</v>
          </cell>
          <cell r="F4011">
            <v>82.754999999999995</v>
          </cell>
          <cell r="G4011">
            <v>61.919999999999995</v>
          </cell>
          <cell r="H4011">
            <v>51.739999999999995</v>
          </cell>
          <cell r="I4011">
            <v>2.5</v>
          </cell>
          <cell r="J4011" t="str">
            <v>2"-1MT (rakorlu)</v>
          </cell>
        </row>
        <row r="4012">
          <cell r="B4012" t="str">
            <v>flexible metal hortum-65POLİTEKNİK</v>
          </cell>
          <cell r="C4012" t="str">
            <v>Flexible Metal Hortum   DN65</v>
          </cell>
          <cell r="F4012">
            <v>142.10999999999999</v>
          </cell>
          <cell r="G4012">
            <v>106.33</v>
          </cell>
          <cell r="H4012">
            <v>88.850000000000009</v>
          </cell>
          <cell r="I4012">
            <v>3</v>
          </cell>
          <cell r="J4012" t="str">
            <v>21/2"-1MT (sabit flş.lı)</v>
          </cell>
        </row>
        <row r="4013">
          <cell r="B4013" t="str">
            <v>flexible metal hortum-80POLİTEKNİK</v>
          </cell>
          <cell r="C4013" t="str">
            <v>Flexible Metal Hortum   DN80</v>
          </cell>
          <cell r="F4013">
            <v>178.065</v>
          </cell>
          <cell r="G4013">
            <v>133.23999999999998</v>
          </cell>
          <cell r="H4013">
            <v>111.33</v>
          </cell>
          <cell r="I4013">
            <v>3</v>
          </cell>
          <cell r="J4013" t="str">
            <v>3"-1MT (sabit flş.lı)</v>
          </cell>
        </row>
        <row r="4014">
          <cell r="B4014" t="str">
            <v>flexible metal hortum-100POLİTEKNİK</v>
          </cell>
          <cell r="C4014" t="str">
            <v>Flexible Metal Hortum   DN100</v>
          </cell>
          <cell r="F4014">
            <v>209.38499999999999</v>
          </cell>
          <cell r="G4014">
            <v>156.66999999999999</v>
          </cell>
          <cell r="H4014">
            <v>130.91</v>
          </cell>
          <cell r="I4014">
            <v>4</v>
          </cell>
          <cell r="J4014" t="str">
            <v>4"-1MT (sabit flş.lı)</v>
          </cell>
        </row>
        <row r="4015">
          <cell r="B4015" t="str">
            <v>flexible metal hortum-125POLİTEKNİK</v>
          </cell>
          <cell r="C4015" t="str">
            <v>Flexible Metal Hortum   DN125</v>
          </cell>
          <cell r="F4015" t="str">
            <v>YOK</v>
          </cell>
          <cell r="G4015" t="str">
            <v>YOK</v>
          </cell>
          <cell r="H4015" t="str">
            <v>YOK</v>
          </cell>
        </row>
        <row r="4016">
          <cell r="B4016" t="str">
            <v>flexible metal hortum-150POLİTEKNİK</v>
          </cell>
          <cell r="C4016" t="str">
            <v>Flexible Metal Hortum   DN150</v>
          </cell>
          <cell r="F4016" t="str">
            <v>YOK</v>
          </cell>
          <cell r="G4016" t="str">
            <v>YOK</v>
          </cell>
          <cell r="H4016" t="str">
            <v>YOK</v>
          </cell>
        </row>
        <row r="4017">
          <cell r="B4017">
            <v>0</v>
          </cell>
          <cell r="C4017">
            <v>0</v>
          </cell>
        </row>
        <row r="4018">
          <cell r="B4018" t="str">
            <v>flexible metal hortum-50-15POLİTEKNİK</v>
          </cell>
          <cell r="C4018" t="str">
            <v>Flexible Metal Hortum 50 cm ı DN15</v>
          </cell>
          <cell r="F4018">
            <v>17.392499999999998</v>
          </cell>
          <cell r="G4018">
            <v>13.02</v>
          </cell>
          <cell r="H4018">
            <v>10.879999999999999</v>
          </cell>
          <cell r="I4018">
            <v>1.1000000000000001</v>
          </cell>
          <cell r="J4018" t="str">
            <v>1/2"-0.5MT (rakorlu)</v>
          </cell>
        </row>
        <row r="4019">
          <cell r="B4019" t="str">
            <v>flexible metal hortum-50-20POLİTEKNİK</v>
          </cell>
          <cell r="C4019" t="str">
            <v>Flexible Metal Hortum 50 cm ı DN20</v>
          </cell>
          <cell r="F4019">
            <v>22.319999999999997</v>
          </cell>
          <cell r="G4019">
            <v>16.71</v>
          </cell>
          <cell r="H4019">
            <v>13.959999999999999</v>
          </cell>
          <cell r="I4019">
            <v>1.1499999999999999</v>
          </cell>
          <cell r="J4019" t="str">
            <v>3/4"-0.5MT (rakorlu)</v>
          </cell>
        </row>
        <row r="4020">
          <cell r="B4020" t="str">
            <v>flexible metal hortum-50-25POLİTEKNİK</v>
          </cell>
          <cell r="C4020" t="str">
            <v>Flexible Metal Hortum 50 cm ı DN25</v>
          </cell>
          <cell r="F4020">
            <v>27.292499999999997</v>
          </cell>
          <cell r="G4020">
            <v>20.430000000000003</v>
          </cell>
          <cell r="H4020">
            <v>17.07</v>
          </cell>
          <cell r="I4020">
            <v>1.25</v>
          </cell>
          <cell r="J4020" t="str">
            <v>1"-0.5MT (rakorlu)</v>
          </cell>
        </row>
        <row r="4021">
          <cell r="B4021" t="str">
            <v>flexible metal hortum-50-32POLİTEKNİK</v>
          </cell>
          <cell r="C4021" t="str">
            <v>Flexible Metal Hortum 50 cm ı DN32</v>
          </cell>
          <cell r="F4021">
            <v>35.4375</v>
          </cell>
          <cell r="G4021">
            <v>26.520000000000003</v>
          </cell>
          <cell r="H4021">
            <v>22.16</v>
          </cell>
          <cell r="I4021">
            <v>1.5</v>
          </cell>
          <cell r="J4021" t="str">
            <v>11/4"-0.5MT (rakorlu)</v>
          </cell>
        </row>
        <row r="4022">
          <cell r="B4022" t="str">
            <v>flexible metal hortum-50-40POLİTEKNİK</v>
          </cell>
          <cell r="C4022" t="str">
            <v>Flexible Metal Hortum 50 cm ı DN40</v>
          </cell>
          <cell r="F4022">
            <v>41.444999999999993</v>
          </cell>
          <cell r="G4022">
            <v>31.020000000000003</v>
          </cell>
          <cell r="H4022">
            <v>25.92</v>
          </cell>
          <cell r="I4022">
            <v>1.8</v>
          </cell>
          <cell r="J4022" t="str">
            <v>11/2"-0.5MT (rakorlu)</v>
          </cell>
        </row>
        <row r="4023">
          <cell r="B4023" t="str">
            <v>flexible metal hortum-50-50POLİTEKNİK</v>
          </cell>
          <cell r="C4023" t="str">
            <v>Flexible Metal Hortum 50 cm ı DN50</v>
          </cell>
          <cell r="F4023">
            <v>53.662499999999994</v>
          </cell>
          <cell r="G4023">
            <v>40.159999999999997</v>
          </cell>
          <cell r="H4023">
            <v>33.549999999999997</v>
          </cell>
          <cell r="I4023">
            <v>2.5</v>
          </cell>
          <cell r="J4023" t="str">
            <v>2"-0.5MT (rakorlu)</v>
          </cell>
        </row>
        <row r="4024">
          <cell r="B4024" t="str">
            <v>flexible metal hortum-50-65POLİTEKNİK</v>
          </cell>
          <cell r="C4024" t="str">
            <v>Flexible Metal Hortum 50 cm ı DN65</v>
          </cell>
          <cell r="F4024">
            <v>84.69</v>
          </cell>
          <cell r="G4024">
            <v>63.37</v>
          </cell>
          <cell r="H4024">
            <v>52.949999999999996</v>
          </cell>
          <cell r="I4024">
            <v>3</v>
          </cell>
          <cell r="J4024" t="str">
            <v>21/2"-0.5MT (sabit flş.lı)</v>
          </cell>
        </row>
        <row r="4025">
          <cell r="B4025" t="str">
            <v>flexible metal hortum-50-80POLİTEKNİK</v>
          </cell>
          <cell r="C4025" t="str">
            <v>Flexible Metal Hortum 50 cm ı DN80</v>
          </cell>
          <cell r="F4025">
            <v>106.04249999999999</v>
          </cell>
          <cell r="G4025">
            <v>79.350000000000009</v>
          </cell>
          <cell r="H4025">
            <v>66.300000000000011</v>
          </cell>
          <cell r="I4025">
            <v>3</v>
          </cell>
          <cell r="J4025" t="str">
            <v>3"-0.5MT (sabit flş.lı)</v>
          </cell>
        </row>
        <row r="4026">
          <cell r="B4026" t="str">
            <v>flexible metal hortum-50-100POLİTEKNİK</v>
          </cell>
          <cell r="C4026" t="str">
            <v>Flexible Metal Hortum 50 cm ı DN100</v>
          </cell>
          <cell r="F4026">
            <v>125.48249999999999</v>
          </cell>
          <cell r="G4026">
            <v>93.89</v>
          </cell>
          <cell r="H4026">
            <v>78.460000000000008</v>
          </cell>
          <cell r="I4026">
            <v>4</v>
          </cell>
          <cell r="J4026" t="str">
            <v>4"-0.5MT (sabit flş.lı)</v>
          </cell>
        </row>
        <row r="4027">
          <cell r="B4027" t="str">
            <v>flexible metal hortum-50-125POLİTEKNİK</v>
          </cell>
          <cell r="C4027" t="str">
            <v>Flexible Metal Hortum 50 cm ı DN125</v>
          </cell>
          <cell r="F4027" t="str">
            <v>YOK</v>
          </cell>
          <cell r="G4027" t="str">
            <v>YOK</v>
          </cell>
          <cell r="H4027" t="str">
            <v>YOK</v>
          </cell>
        </row>
        <row r="4028">
          <cell r="B4028" t="str">
            <v>flexible metal hortum-50-150POLİTEKNİK</v>
          </cell>
          <cell r="C4028" t="str">
            <v>Flexible Metal Hortum 50 cm ı DN150</v>
          </cell>
          <cell r="F4028" t="str">
            <v>YOK</v>
          </cell>
          <cell r="G4028" t="str">
            <v>YOK</v>
          </cell>
          <cell r="H4028" t="str">
            <v>YOK</v>
          </cell>
        </row>
        <row r="4029">
          <cell r="C4029">
            <v>0</v>
          </cell>
        </row>
        <row r="4030">
          <cell r="B4030" t="str">
            <v>fcu flex hortum-15-20</v>
          </cell>
          <cell r="C4030" t="str">
            <v>fcu flex hortum 1/2'' x 1/2''  200MM</v>
          </cell>
          <cell r="F4030">
            <v>5.6249999999999991</v>
          </cell>
          <cell r="G4030">
            <v>4.21</v>
          </cell>
          <cell r="H4030">
            <v>3.5199999999999996</v>
          </cell>
          <cell r="I4030">
            <v>0.2</v>
          </cell>
          <cell r="J4030" t="str">
            <v>1/2'' x 1/2''  200MM</v>
          </cell>
        </row>
        <row r="4031">
          <cell r="B4031" t="str">
            <v>fcu flex hortum-15-30</v>
          </cell>
          <cell r="C4031" t="str">
            <v>fcu flex hortum 1/2'' x 1/2''  300MM</v>
          </cell>
          <cell r="F4031">
            <v>6.1649999999999991</v>
          </cell>
          <cell r="G4031">
            <v>4.62</v>
          </cell>
          <cell r="H4031">
            <v>3.86</v>
          </cell>
          <cell r="I4031">
            <v>0.2</v>
          </cell>
          <cell r="J4031" t="str">
            <v>1/2'' x 1/2''  300MM</v>
          </cell>
        </row>
        <row r="4032">
          <cell r="B4032" t="str">
            <v>fcu flex hortum-15-40</v>
          </cell>
          <cell r="C4032" t="str">
            <v>fcu flex hortum 1/2'' x 1/2''  400MM</v>
          </cell>
          <cell r="F4032">
            <v>6.794999999999999</v>
          </cell>
          <cell r="G4032">
            <v>5.09</v>
          </cell>
          <cell r="H4032">
            <v>4.25</v>
          </cell>
          <cell r="I4032">
            <v>0.2</v>
          </cell>
          <cell r="J4032" t="str">
            <v>1/2'' x 1/2''  400MM</v>
          </cell>
        </row>
        <row r="4033">
          <cell r="B4033" t="str">
            <v>fcu flex hortum-15-50</v>
          </cell>
          <cell r="C4033" t="str">
            <v>fcu flex hortum 1/2'' x 1/2''  500MM</v>
          </cell>
          <cell r="F4033">
            <v>7.7849999999999993</v>
          </cell>
          <cell r="G4033">
            <v>5.83</v>
          </cell>
          <cell r="H4033">
            <v>4.87</v>
          </cell>
          <cell r="I4033">
            <v>0.2</v>
          </cell>
          <cell r="J4033" t="str">
            <v>1/2'' x 1/2''  500MM</v>
          </cell>
        </row>
        <row r="4034">
          <cell r="B4034" t="str">
            <v>fcu flex hortum-15-60</v>
          </cell>
          <cell r="C4034" t="str">
            <v>fcu flex hortum 1/2'' x 1/2''  600MM</v>
          </cell>
          <cell r="F4034">
            <v>9.0449999999999999</v>
          </cell>
          <cell r="G4034">
            <v>6.77</v>
          </cell>
          <cell r="H4034">
            <v>5.66</v>
          </cell>
          <cell r="I4034">
            <v>0.2</v>
          </cell>
          <cell r="J4034" t="str">
            <v>1/2'' x 1/2''  600MM</v>
          </cell>
        </row>
        <row r="4035">
          <cell r="B4035" t="str">
            <v>fcu flex hortum-15-70</v>
          </cell>
          <cell r="C4035" t="str">
            <v>fcu flex hortum 1/2'' x 1/2''  700MM</v>
          </cell>
          <cell r="F4035">
            <v>10.35</v>
          </cell>
          <cell r="G4035">
            <v>7.75</v>
          </cell>
          <cell r="H4035">
            <v>6.4799999999999995</v>
          </cell>
          <cell r="I4035">
            <v>0.2</v>
          </cell>
          <cell r="J4035" t="str">
            <v>1/2'' x 1/2''  700MM</v>
          </cell>
        </row>
        <row r="4036">
          <cell r="B4036" t="str">
            <v>fcu flex hortum-15-80</v>
          </cell>
          <cell r="C4036" t="str">
            <v>fcu flex hortum 1/2'' x 1/2''  800MM</v>
          </cell>
          <cell r="F4036">
            <v>11.879999999999999</v>
          </cell>
          <cell r="G4036">
            <v>8.89</v>
          </cell>
          <cell r="H4036">
            <v>7.43</v>
          </cell>
          <cell r="I4036">
            <v>0.2</v>
          </cell>
          <cell r="J4036" t="str">
            <v>1/2'' x 1/2''  800MM</v>
          </cell>
        </row>
        <row r="4037">
          <cell r="B4037" t="str">
            <v>fcu flex hortum-20-20</v>
          </cell>
          <cell r="C4037" t="str">
            <v>fcu flex hortum 3/4'' x 3/4''  200MM</v>
          </cell>
          <cell r="F4037">
            <v>6.7499999999999991</v>
          </cell>
          <cell r="G4037">
            <v>5.0599999999999996</v>
          </cell>
          <cell r="H4037">
            <v>4.2299999999999995</v>
          </cell>
          <cell r="I4037">
            <v>0.2</v>
          </cell>
          <cell r="J4037" t="str">
            <v>3/4'' x 3/4''  200MM</v>
          </cell>
        </row>
        <row r="4038">
          <cell r="B4038" t="str">
            <v>fcu flex hortum-20-30</v>
          </cell>
          <cell r="C4038" t="str">
            <v>fcu flex hortum 3/4'' x 3/4''  300MM</v>
          </cell>
          <cell r="F4038">
            <v>7.5149999999999988</v>
          </cell>
          <cell r="G4038">
            <v>5.63</v>
          </cell>
          <cell r="H4038">
            <v>4.7</v>
          </cell>
          <cell r="I4038">
            <v>0.2</v>
          </cell>
          <cell r="J4038" t="str">
            <v>3/4'' x 3/4''  300MM</v>
          </cell>
        </row>
        <row r="4039">
          <cell r="B4039" t="str">
            <v>fcu flex hortum-20-40</v>
          </cell>
          <cell r="C4039" t="str">
            <v>fcu flex hortum 3/4'' x 3/4''  400MM</v>
          </cell>
          <cell r="F4039">
            <v>8.2349999999999994</v>
          </cell>
          <cell r="G4039">
            <v>6.17</v>
          </cell>
          <cell r="H4039">
            <v>5.1499999999999995</v>
          </cell>
          <cell r="I4039">
            <v>0.2</v>
          </cell>
          <cell r="J4039" t="str">
            <v>3/4'' x 3/4''  400MM</v>
          </cell>
        </row>
        <row r="4040">
          <cell r="B4040" t="str">
            <v>fcu flex hortum-20-50</v>
          </cell>
          <cell r="C4040" t="str">
            <v>fcu flex hortum 3/4'' x 3/4''  500MM</v>
          </cell>
          <cell r="F4040">
            <v>9.4949999999999992</v>
          </cell>
          <cell r="G4040">
            <v>7.1099999999999994</v>
          </cell>
          <cell r="H4040">
            <v>5.9399999999999995</v>
          </cell>
          <cell r="I4040">
            <v>0.2</v>
          </cell>
          <cell r="J4040" t="str">
            <v>3/4'' x 3/4''  500MM</v>
          </cell>
        </row>
        <row r="4041">
          <cell r="B4041" t="str">
            <v>fcu flex hortum-20-60</v>
          </cell>
          <cell r="C4041" t="str">
            <v>fcu flex hortum 3/4'' x 3/4''  600MM</v>
          </cell>
          <cell r="F4041">
            <v>10.844999999999999</v>
          </cell>
          <cell r="G4041">
            <v>8.1199999999999992</v>
          </cell>
          <cell r="H4041">
            <v>6.79</v>
          </cell>
          <cell r="I4041">
            <v>0.2</v>
          </cell>
          <cell r="J4041" t="str">
            <v>3/4'' x 3/4''  600MM</v>
          </cell>
        </row>
        <row r="4042">
          <cell r="B4042" t="str">
            <v>fcu flex hortum-20-70</v>
          </cell>
          <cell r="C4042" t="str">
            <v>fcu flex hortum 3/4'' x 3/4''  700MM</v>
          </cell>
          <cell r="F4042">
            <v>12.541499999999999</v>
          </cell>
          <cell r="G4042">
            <v>9.39</v>
          </cell>
          <cell r="H4042">
            <v>7.85</v>
          </cell>
          <cell r="I4042">
            <v>0.2</v>
          </cell>
          <cell r="J4042" t="str">
            <v>3/4'' x 3/4''  700MM</v>
          </cell>
        </row>
        <row r="4043">
          <cell r="B4043" t="str">
            <v>fcu flex hortum-20-80</v>
          </cell>
          <cell r="C4043" t="str">
            <v>fcu flex hortum 3/4'' x 3/4''  800MM</v>
          </cell>
          <cell r="F4043">
            <v>14.354999999999999</v>
          </cell>
          <cell r="G4043">
            <v>10.75</v>
          </cell>
          <cell r="H4043">
            <v>8.98</v>
          </cell>
          <cell r="I4043">
            <v>0.2</v>
          </cell>
          <cell r="J4043" t="str">
            <v>3/4'' x 3/4''  800MM</v>
          </cell>
        </row>
        <row r="4044">
          <cell r="B4044" t="str">
            <v>fcu flex hortum-25-20</v>
          </cell>
          <cell r="C4044" t="str">
            <v>fcu flex hortum 1'' x 1''  200MM</v>
          </cell>
          <cell r="F4044">
            <v>8.19</v>
          </cell>
          <cell r="G4044">
            <v>6.13</v>
          </cell>
          <cell r="H4044">
            <v>5.13</v>
          </cell>
          <cell r="I4044">
            <v>0.2</v>
          </cell>
          <cell r="J4044" t="str">
            <v>1'' x 1''  200MM</v>
          </cell>
        </row>
        <row r="4045">
          <cell r="B4045" t="str">
            <v>fcu flex hortum-25-30</v>
          </cell>
          <cell r="C4045" t="str">
            <v>fcu flex hortum 1'' x 1''  300MM</v>
          </cell>
          <cell r="F4045">
            <v>9</v>
          </cell>
          <cell r="G4045">
            <v>6.74</v>
          </cell>
          <cell r="H4045">
            <v>5.63</v>
          </cell>
          <cell r="I4045">
            <v>0.2</v>
          </cell>
          <cell r="J4045" t="str">
            <v>1'' x 1''  300MM</v>
          </cell>
        </row>
        <row r="4046">
          <cell r="B4046" t="str">
            <v>fcu flex hortum-25-40</v>
          </cell>
          <cell r="C4046" t="str">
            <v>fcu flex hortum 1'' x 1''  400MM</v>
          </cell>
          <cell r="F4046">
            <v>9.8999999999999986</v>
          </cell>
          <cell r="G4046">
            <v>7.41</v>
          </cell>
          <cell r="H4046">
            <v>6.1899999999999995</v>
          </cell>
          <cell r="I4046">
            <v>0.2</v>
          </cell>
          <cell r="J4046" t="str">
            <v>1'' x 1''  400MM</v>
          </cell>
        </row>
        <row r="4047">
          <cell r="B4047" t="str">
            <v>fcu flex hortum-25-50</v>
          </cell>
          <cell r="C4047" t="str">
            <v>fcu flex hortum 1'' x 1''  500MM</v>
          </cell>
          <cell r="F4047">
            <v>11.385</v>
          </cell>
          <cell r="G4047">
            <v>8.52</v>
          </cell>
          <cell r="H4047">
            <v>7.12</v>
          </cell>
          <cell r="I4047">
            <v>0.2</v>
          </cell>
          <cell r="J4047" t="str">
            <v>1'' x 1''  500MM</v>
          </cell>
        </row>
        <row r="4048">
          <cell r="B4048" t="str">
            <v>fcu flex hortum-25-60</v>
          </cell>
          <cell r="C4048" t="str">
            <v>fcu flex hortum 1'' x 1''  600MM</v>
          </cell>
          <cell r="F4048">
            <v>13.139999999999999</v>
          </cell>
          <cell r="G4048">
            <v>9.84</v>
          </cell>
          <cell r="H4048">
            <v>8.2200000000000006</v>
          </cell>
          <cell r="I4048">
            <v>0.2</v>
          </cell>
          <cell r="J4048" t="str">
            <v>1'' x 1''  600MM</v>
          </cell>
        </row>
        <row r="4049">
          <cell r="B4049" t="str">
            <v>fcu flex hortum-25-70</v>
          </cell>
          <cell r="C4049" t="str">
            <v>fcu flex hortum 1'' x 1''  700MM</v>
          </cell>
          <cell r="F4049">
            <v>15.074999999999999</v>
          </cell>
          <cell r="G4049">
            <v>11.28</v>
          </cell>
          <cell r="H4049">
            <v>9.43</v>
          </cell>
          <cell r="I4049">
            <v>0.2</v>
          </cell>
          <cell r="J4049" t="str">
            <v>1'' x 1''  700MM</v>
          </cell>
        </row>
        <row r="4050">
          <cell r="B4050" t="str">
            <v>fcu flex hortum-25-80</v>
          </cell>
          <cell r="C4050" t="str">
            <v>fcu flex hortum 1'' x 1''  800MM</v>
          </cell>
          <cell r="F4050">
            <v>17.324999999999999</v>
          </cell>
          <cell r="G4050">
            <v>12.97</v>
          </cell>
          <cell r="H4050">
            <v>10.84</v>
          </cell>
          <cell r="I4050">
            <v>0.2</v>
          </cell>
          <cell r="J4050" t="str">
            <v>1'' x 1''  800MM</v>
          </cell>
        </row>
        <row r="4051">
          <cell r="B4051">
            <v>0</v>
          </cell>
          <cell r="C4051">
            <v>0</v>
          </cell>
        </row>
        <row r="4052">
          <cell r="B4052" t="str">
            <v>Pik seviye göstergesi-300VALFTEK</v>
          </cell>
          <cell r="C4052" t="str">
            <v>Pik Seviye Göstergesi L=300</v>
          </cell>
          <cell r="F4052">
            <v>254.31999999999996</v>
          </cell>
          <cell r="G4052">
            <v>190.29</v>
          </cell>
          <cell r="H4052">
            <v>159</v>
          </cell>
          <cell r="I4052">
            <v>1.8</v>
          </cell>
          <cell r="J4052" t="str">
            <v>BR14B  L=310</v>
          </cell>
        </row>
        <row r="4053">
          <cell r="B4053" t="str">
            <v>Pik seviye göstergesi-340VALFTEK</v>
          </cell>
          <cell r="C4053" t="str">
            <v>Pik Seviye Göstergesi L=340</v>
          </cell>
          <cell r="F4053">
            <v>259.08</v>
          </cell>
          <cell r="G4053">
            <v>193.85</v>
          </cell>
          <cell r="H4053">
            <v>161.97999999999999</v>
          </cell>
          <cell r="I4053">
            <v>1.8</v>
          </cell>
          <cell r="J4053" t="str">
            <v>BR14B  L=340</v>
          </cell>
        </row>
        <row r="4054">
          <cell r="B4054" t="str">
            <v>Pik seviye göstergesi-370VALFTEK</v>
          </cell>
          <cell r="C4054" t="str">
            <v>Pik Seviye Göstergesi L=370</v>
          </cell>
          <cell r="F4054">
            <v>263.83999999999997</v>
          </cell>
          <cell r="G4054">
            <v>197.42</v>
          </cell>
          <cell r="H4054">
            <v>164.95999999999998</v>
          </cell>
          <cell r="I4054">
            <v>1.8</v>
          </cell>
          <cell r="J4054" t="str">
            <v>BR14B  L=370</v>
          </cell>
        </row>
        <row r="4055">
          <cell r="B4055" t="str">
            <v>Pik seviye göstergesi-400VALFTEK</v>
          </cell>
          <cell r="C4055" t="str">
            <v>Pik Seviye Göstergesi L=400</v>
          </cell>
          <cell r="F4055">
            <v>272.67999999999995</v>
          </cell>
          <cell r="G4055">
            <v>204.03</v>
          </cell>
          <cell r="H4055">
            <v>170.48</v>
          </cell>
          <cell r="I4055">
            <v>1.8</v>
          </cell>
          <cell r="J4055" t="str">
            <v>BR14B  L=400</v>
          </cell>
        </row>
        <row r="4056">
          <cell r="B4056" t="str">
            <v>Pik seviye göstergesi-440VALFTEK</v>
          </cell>
          <cell r="C4056" t="str">
            <v>Pik Seviye Göstergesi L=440</v>
          </cell>
          <cell r="F4056">
            <v>280.15999999999997</v>
          </cell>
          <cell r="G4056">
            <v>209.63</v>
          </cell>
          <cell r="H4056">
            <v>175.16</v>
          </cell>
          <cell r="I4056">
            <v>1.8</v>
          </cell>
          <cell r="J4056" t="str">
            <v>BR14B  L=440</v>
          </cell>
        </row>
        <row r="4057">
          <cell r="B4057" t="str">
            <v>Pik seviye göstergesi-460VALFTEK</v>
          </cell>
          <cell r="C4057" t="str">
            <v>Pik Seviye Göstergesi L=460</v>
          </cell>
          <cell r="F4057">
            <v>289</v>
          </cell>
          <cell r="G4057">
            <v>216.23999999999998</v>
          </cell>
          <cell r="H4057">
            <v>180.69</v>
          </cell>
          <cell r="I4057">
            <v>1.8</v>
          </cell>
          <cell r="J4057" t="str">
            <v>BR14B  L=460</v>
          </cell>
        </row>
        <row r="4058">
          <cell r="B4058" t="str">
            <v>Pik seviye göstergesi-500VALFTEK</v>
          </cell>
          <cell r="C4058" t="str">
            <v>Pik Seviye Göstergesi L=500</v>
          </cell>
          <cell r="F4058">
            <v>342.03999999999996</v>
          </cell>
          <cell r="G4058">
            <v>255.92999999999998</v>
          </cell>
          <cell r="H4058">
            <v>213.85</v>
          </cell>
          <cell r="I4058">
            <v>1.8</v>
          </cell>
          <cell r="J4058" t="str">
            <v>BR14B  L=515</v>
          </cell>
        </row>
        <row r="4059">
          <cell r="B4059" t="str">
            <v>Pik seviye göstergesi-575VALFTEK</v>
          </cell>
          <cell r="C4059" t="str">
            <v>Pik Seviye Göstergesi L=575</v>
          </cell>
          <cell r="F4059">
            <v>352.23999999999995</v>
          </cell>
          <cell r="G4059">
            <v>263.56</v>
          </cell>
          <cell r="H4059">
            <v>220.22</v>
          </cell>
          <cell r="I4059">
            <v>1.8</v>
          </cell>
          <cell r="J4059" t="str">
            <v>BR14B  L=575</v>
          </cell>
        </row>
        <row r="4060">
          <cell r="B4060" t="str">
            <v>Pik seviye göstergesi-600VALFTEK</v>
          </cell>
          <cell r="C4060" t="str">
            <v>Pik Seviye Göstergesi L=600</v>
          </cell>
          <cell r="F4060">
            <v>363.79999999999995</v>
          </cell>
          <cell r="G4060">
            <v>272.20999999999998</v>
          </cell>
          <cell r="H4060">
            <v>227.45</v>
          </cell>
          <cell r="I4060">
            <v>1.8</v>
          </cell>
          <cell r="J4060" t="str">
            <v>BR14B  L=635</v>
          </cell>
        </row>
        <row r="4061">
          <cell r="B4061" t="str">
            <v>Pik seviye göstergesi-700VALFTEK</v>
          </cell>
          <cell r="C4061" t="str">
            <v>Pik Seviye Göstergesi L=700</v>
          </cell>
          <cell r="F4061">
            <v>382.84</v>
          </cell>
          <cell r="G4061">
            <v>286.45</v>
          </cell>
          <cell r="H4061">
            <v>239.35</v>
          </cell>
          <cell r="I4061">
            <v>1.8</v>
          </cell>
          <cell r="J4061" t="str">
            <v>BR14B  L=695</v>
          </cell>
        </row>
        <row r="4062">
          <cell r="B4062" t="str">
            <v>Pik seviye göstergesi-775VALFTEK</v>
          </cell>
          <cell r="C4062" t="str">
            <v>Pik Seviye Göstergesi L=775</v>
          </cell>
          <cell r="F4062">
            <v>399.84</v>
          </cell>
          <cell r="G4062">
            <v>299.17</v>
          </cell>
          <cell r="H4062">
            <v>249.98</v>
          </cell>
          <cell r="I4062">
            <v>1.8</v>
          </cell>
          <cell r="J4062" t="str">
            <v>BR14B  L=775</v>
          </cell>
        </row>
        <row r="4063">
          <cell r="B4063" t="str">
            <v>Pik seviye göstergesi-800VALFTEK</v>
          </cell>
          <cell r="C4063" t="str">
            <v>Pik Seviye Göstergesi L=800</v>
          </cell>
          <cell r="F4063">
            <v>418.2</v>
          </cell>
          <cell r="G4063">
            <v>312.90999999999997</v>
          </cell>
          <cell r="H4063">
            <v>261.45999999999998</v>
          </cell>
          <cell r="I4063">
            <v>1.8</v>
          </cell>
          <cell r="J4063" t="str">
            <v>BR14B  L=815</v>
          </cell>
        </row>
        <row r="4064">
          <cell r="B4064" t="str">
            <v>Pik seviye göstergesi-900VALFTEK</v>
          </cell>
          <cell r="C4064" t="str">
            <v>Pik Seviye Göstergesi L=900</v>
          </cell>
          <cell r="F4064">
            <v>454.91999999999996</v>
          </cell>
          <cell r="G4064">
            <v>340.39</v>
          </cell>
          <cell r="H4064">
            <v>284.42</v>
          </cell>
          <cell r="I4064">
            <v>1.8</v>
          </cell>
          <cell r="J4064" t="str">
            <v>BR14B  L=900</v>
          </cell>
        </row>
        <row r="4065">
          <cell r="B4065" t="str">
            <v>Pik seviye göstergesi-1000VALFTEK</v>
          </cell>
          <cell r="C4065" t="str">
            <v>Pik Seviye Göstergesi L=1000</v>
          </cell>
          <cell r="F4065">
            <v>484.15999999999997</v>
          </cell>
          <cell r="G4065">
            <v>362.26</v>
          </cell>
          <cell r="H4065">
            <v>302.7</v>
          </cell>
          <cell r="I4065">
            <v>1.8</v>
          </cell>
          <cell r="J4065" t="str">
            <v>BR14B  L=990</v>
          </cell>
        </row>
        <row r="4066">
          <cell r="B4066" t="str">
            <v>Pik seviye göstergesi-1100VALFTEK</v>
          </cell>
          <cell r="C4066" t="str">
            <v>Pik Seviye Göstergesi L=1100</v>
          </cell>
          <cell r="F4066">
            <v>508.63999999999993</v>
          </cell>
          <cell r="G4066">
            <v>380.58</v>
          </cell>
          <cell r="H4066">
            <v>318</v>
          </cell>
          <cell r="I4066">
            <v>2</v>
          </cell>
          <cell r="J4066" t="str">
            <v>BR14B  L=1110</v>
          </cell>
        </row>
        <row r="4067">
          <cell r="B4067" t="str">
            <v>Pik seviye göstergesi-1200VALFTEK</v>
          </cell>
          <cell r="C4067" t="str">
            <v>Pik Seviye Göstergesi L=1200</v>
          </cell>
          <cell r="F4067">
            <v>536.52</v>
          </cell>
          <cell r="G4067">
            <v>401.44</v>
          </cell>
          <cell r="H4067">
            <v>335.43</v>
          </cell>
          <cell r="I4067">
            <v>2</v>
          </cell>
          <cell r="J4067" t="str">
            <v>BR14B  L=1170</v>
          </cell>
        </row>
        <row r="4068">
          <cell r="B4068" t="str">
            <v>Pik seviye göstergesi-1300VALFTEK</v>
          </cell>
          <cell r="C4068" t="str">
            <v>Pik Seviye Göstergesi L=1300</v>
          </cell>
          <cell r="F4068">
            <v>584.79999999999995</v>
          </cell>
          <cell r="G4068">
            <v>437.57</v>
          </cell>
          <cell r="H4068">
            <v>365.62</v>
          </cell>
          <cell r="I4068">
            <v>2</v>
          </cell>
          <cell r="J4068" t="str">
            <v>BR14B  L=1285</v>
          </cell>
        </row>
        <row r="4069">
          <cell r="B4069" t="str">
            <v>Pik seviye göstergesi-1400VALFTEK</v>
          </cell>
          <cell r="C4069" t="str">
            <v>Pik Seviye Göstergesi L=1400</v>
          </cell>
          <cell r="F4069">
            <v>618.11999999999989</v>
          </cell>
          <cell r="G4069">
            <v>462.5</v>
          </cell>
          <cell r="H4069">
            <v>386.45</v>
          </cell>
          <cell r="I4069">
            <v>2</v>
          </cell>
          <cell r="J4069" t="str">
            <v>BR14B  L=1445</v>
          </cell>
        </row>
        <row r="4070">
          <cell r="B4070" t="str">
            <v>Pik seviye göstergesi-1500VALFTEK</v>
          </cell>
          <cell r="C4070" t="str">
            <v>Pik Seviye Göstergesi L=1500</v>
          </cell>
          <cell r="F4070">
            <v>686.11999999999989</v>
          </cell>
          <cell r="G4070">
            <v>513.38</v>
          </cell>
          <cell r="H4070">
            <v>428.96</v>
          </cell>
          <cell r="I4070">
            <v>2</v>
          </cell>
          <cell r="J4070" t="str">
            <v>BR14B  L=1580</v>
          </cell>
        </row>
        <row r="4071">
          <cell r="B4071" t="str">
            <v>Pik seviye göstergesi-1700VALFTEK</v>
          </cell>
          <cell r="C4071" t="str">
            <v>Pik Seviye Göstergesi L=1700</v>
          </cell>
          <cell r="F4071">
            <v>726.92</v>
          </cell>
          <cell r="G4071">
            <v>543.9</v>
          </cell>
          <cell r="H4071">
            <v>454.46999999999997</v>
          </cell>
          <cell r="I4071">
            <v>2</v>
          </cell>
          <cell r="J4071" t="str">
            <v>BR14B  L=1780</v>
          </cell>
        </row>
        <row r="4072">
          <cell r="B4072" t="str">
            <v>Pik seviye göstergesi-1900VALFTEK</v>
          </cell>
          <cell r="C4072" t="str">
            <v>Pik Seviye Göstergesi L=1900</v>
          </cell>
          <cell r="F4072">
            <v>773.83999999999992</v>
          </cell>
          <cell r="G4072">
            <v>579.01</v>
          </cell>
          <cell r="H4072">
            <v>483.81</v>
          </cell>
          <cell r="I4072">
            <v>2</v>
          </cell>
          <cell r="J4072" t="str">
            <v>BR14B  L=1880</v>
          </cell>
        </row>
        <row r="4073">
          <cell r="B4073" t="str">
            <v>Pik seviye göstergesi-2100VALFTEK</v>
          </cell>
          <cell r="C4073" t="str">
            <v>Pik Seviye Göstergesi L=2100</v>
          </cell>
          <cell r="F4073">
            <v>836.4</v>
          </cell>
          <cell r="G4073">
            <v>625.81999999999994</v>
          </cell>
          <cell r="H4073">
            <v>522.91999999999996</v>
          </cell>
          <cell r="I4073">
            <v>2.15</v>
          </cell>
          <cell r="J4073" t="str">
            <v>BR14B  L=2115</v>
          </cell>
        </row>
        <row r="4074">
          <cell r="B4074" t="str">
            <v>Pik seviye göstergesi-2200VALFTEK</v>
          </cell>
          <cell r="C4074" t="str">
            <v>Pik Seviye Göstergesi L=2200</v>
          </cell>
          <cell r="F4074">
            <v>892.16</v>
          </cell>
          <cell r="G4074">
            <v>667.54</v>
          </cell>
          <cell r="H4074">
            <v>557.78</v>
          </cell>
          <cell r="I4074">
            <v>2.15</v>
          </cell>
          <cell r="J4074" t="str">
            <v>BR14B  L=2235</v>
          </cell>
        </row>
        <row r="4075">
          <cell r="B4075" t="str">
            <v>Pik seviye göstergesi-2500VALFTEK</v>
          </cell>
          <cell r="C4075" t="str">
            <v>Pik Seviye Göstergesi L=2500</v>
          </cell>
          <cell r="F4075" t="str">
            <v>YOK</v>
          </cell>
          <cell r="G4075" t="str">
            <v>YOK</v>
          </cell>
          <cell r="H4075" t="str">
            <v>YOK</v>
          </cell>
        </row>
        <row r="4076">
          <cell r="B4076" t="str">
            <v>Pik seviye göstergesi-2800VALFTEK</v>
          </cell>
          <cell r="C4076" t="str">
            <v>Pik Seviye Göstergesi L=2800</v>
          </cell>
          <cell r="F4076" t="str">
            <v>YOK</v>
          </cell>
          <cell r="G4076" t="str">
            <v>YOK</v>
          </cell>
          <cell r="H4076" t="str">
            <v>YOK</v>
          </cell>
        </row>
        <row r="4077">
          <cell r="B4077">
            <v>0</v>
          </cell>
          <cell r="C4077">
            <v>0</v>
          </cell>
        </row>
        <row r="4078">
          <cell r="B4078" t="str">
            <v>Çelik seviye göstergesi-300VALFTEK</v>
          </cell>
          <cell r="C4078" t="str">
            <v>Çelik Seviye Göstergesi L=300</v>
          </cell>
          <cell r="F4078">
            <v>285.59999999999997</v>
          </cell>
          <cell r="G4078">
            <v>213.7</v>
          </cell>
          <cell r="H4078">
            <v>178.56</v>
          </cell>
          <cell r="I4078">
            <v>1.8</v>
          </cell>
          <cell r="J4078" t="str">
            <v>BR24  L=310</v>
          </cell>
        </row>
        <row r="4079">
          <cell r="B4079" t="str">
            <v>Çelik seviye göstergesi-340VALFTEK</v>
          </cell>
          <cell r="C4079" t="str">
            <v>Çelik Seviye Göstergesi L=340</v>
          </cell>
          <cell r="F4079">
            <v>291.71999999999997</v>
          </cell>
          <cell r="G4079">
            <v>218.28</v>
          </cell>
          <cell r="H4079">
            <v>182.39</v>
          </cell>
          <cell r="I4079">
            <v>1.8</v>
          </cell>
          <cell r="J4079" t="str">
            <v>BR24  L=340</v>
          </cell>
        </row>
        <row r="4080">
          <cell r="B4080" t="str">
            <v>Çelik seviye göstergesi-370VALFTEK</v>
          </cell>
          <cell r="C4080" t="str">
            <v>Çelik Seviye Göstergesi L=370</v>
          </cell>
          <cell r="F4080">
            <v>297.15999999999997</v>
          </cell>
          <cell r="G4080">
            <v>222.35</v>
          </cell>
          <cell r="H4080">
            <v>185.79</v>
          </cell>
          <cell r="I4080">
            <v>1.8</v>
          </cell>
          <cell r="J4080" t="str">
            <v>BR24  L=370</v>
          </cell>
        </row>
        <row r="4081">
          <cell r="B4081" t="str">
            <v>Çelik seviye göstergesi-400VALFTEK</v>
          </cell>
          <cell r="C4081" t="str">
            <v>Çelik Seviye Göstergesi L=400</v>
          </cell>
          <cell r="F4081">
            <v>308.71999999999997</v>
          </cell>
          <cell r="G4081">
            <v>231</v>
          </cell>
          <cell r="H4081">
            <v>193.01999999999998</v>
          </cell>
          <cell r="I4081">
            <v>1.8</v>
          </cell>
          <cell r="J4081" t="str">
            <v>BR24  L=400</v>
          </cell>
        </row>
        <row r="4082">
          <cell r="B4082" t="str">
            <v>Çelik seviye göstergesi-440VALFTEK</v>
          </cell>
          <cell r="C4082" t="str">
            <v>Çelik Seviye Göstergesi L=440</v>
          </cell>
          <cell r="F4082">
            <v>322.32</v>
          </cell>
          <cell r="G4082">
            <v>241.17</v>
          </cell>
          <cell r="H4082">
            <v>201.51999999999998</v>
          </cell>
          <cell r="I4082">
            <v>1.8</v>
          </cell>
          <cell r="J4082" t="str">
            <v>BR24  L=440</v>
          </cell>
        </row>
        <row r="4083">
          <cell r="B4083" t="str">
            <v>Çelik seviye göstergesi-460VALFTEK</v>
          </cell>
          <cell r="C4083" t="str">
            <v>Çelik Seviye Göstergesi L=460</v>
          </cell>
          <cell r="F4083">
            <v>329.79999999999995</v>
          </cell>
          <cell r="G4083">
            <v>246.76999999999998</v>
          </cell>
          <cell r="H4083">
            <v>206.19</v>
          </cell>
          <cell r="I4083">
            <v>1.8</v>
          </cell>
          <cell r="J4083" t="str">
            <v>BR24  L=460</v>
          </cell>
        </row>
        <row r="4084">
          <cell r="B4084" t="str">
            <v>Çelik seviye göstergesi-500VALFTEK</v>
          </cell>
          <cell r="C4084" t="str">
            <v>Çelik Seviye Göstergesi L=500</v>
          </cell>
          <cell r="F4084">
            <v>442.67999999999995</v>
          </cell>
          <cell r="G4084">
            <v>331.23</v>
          </cell>
          <cell r="H4084">
            <v>276.77</v>
          </cell>
          <cell r="I4084">
            <v>1.8</v>
          </cell>
          <cell r="J4084" t="str">
            <v>BR24  L=515</v>
          </cell>
        </row>
        <row r="4085">
          <cell r="B4085" t="str">
            <v>Çelik seviye göstergesi-575VALFTEK</v>
          </cell>
          <cell r="C4085" t="str">
            <v>Çelik Seviye Göstergesi L=575</v>
          </cell>
          <cell r="F4085">
            <v>465.11999999999995</v>
          </cell>
          <cell r="G4085">
            <v>348.02</v>
          </cell>
          <cell r="H4085">
            <v>290.8</v>
          </cell>
          <cell r="I4085">
            <v>1.8</v>
          </cell>
          <cell r="J4085" t="str">
            <v>BR24  L=575</v>
          </cell>
        </row>
        <row r="4086">
          <cell r="B4086" t="str">
            <v>Çelik seviye göstergesi-600VALFTEK</v>
          </cell>
          <cell r="C4086" t="str">
            <v>Çelik Seviye Göstergesi L=600</v>
          </cell>
          <cell r="F4086">
            <v>473.28</v>
          </cell>
          <cell r="G4086">
            <v>354.12</v>
          </cell>
          <cell r="H4086">
            <v>295.89999999999998</v>
          </cell>
          <cell r="I4086">
            <v>1.8</v>
          </cell>
          <cell r="J4086" t="str">
            <v>BR24  L=635</v>
          </cell>
        </row>
        <row r="4087">
          <cell r="B4087" t="str">
            <v>Çelik seviye göstergesi-700VALFTEK</v>
          </cell>
          <cell r="C4087" t="str">
            <v>Çelik Seviye Göstergesi L=700</v>
          </cell>
          <cell r="F4087">
            <v>500.47999999999996</v>
          </cell>
          <cell r="G4087">
            <v>374.48</v>
          </cell>
          <cell r="H4087">
            <v>312.89999999999998</v>
          </cell>
          <cell r="I4087">
            <v>1.8</v>
          </cell>
          <cell r="J4087" t="str">
            <v>BR24  L=695</v>
          </cell>
        </row>
        <row r="4088">
          <cell r="B4088" t="str">
            <v>Çelik seviye göstergesi-775VALFTEK</v>
          </cell>
          <cell r="C4088" t="str">
            <v>Çelik Seviye Göstergesi L=775</v>
          </cell>
          <cell r="F4088">
            <v>520.88</v>
          </cell>
          <cell r="G4088">
            <v>389.74</v>
          </cell>
          <cell r="H4088">
            <v>325.65999999999997</v>
          </cell>
          <cell r="I4088">
            <v>1.8</v>
          </cell>
          <cell r="J4088" t="str">
            <v>BR24  L=775</v>
          </cell>
        </row>
        <row r="4089">
          <cell r="B4089" t="str">
            <v>Çelik seviye göstergesi-800VALFTEK</v>
          </cell>
          <cell r="C4089" t="str">
            <v>Çelik Seviye Göstergesi L=800</v>
          </cell>
          <cell r="F4089">
            <v>536.52</v>
          </cell>
          <cell r="G4089">
            <v>401.44</v>
          </cell>
          <cell r="H4089">
            <v>335.43</v>
          </cell>
          <cell r="I4089">
            <v>1.8</v>
          </cell>
          <cell r="J4089" t="str">
            <v>BR24  L=815</v>
          </cell>
        </row>
        <row r="4090">
          <cell r="B4090" t="str">
            <v>Çelik seviye göstergesi-900VALFTEK</v>
          </cell>
          <cell r="C4090" t="str">
            <v>Çelik Seviye Göstergesi L=900</v>
          </cell>
          <cell r="F4090">
            <v>640.55999999999995</v>
          </cell>
          <cell r="G4090">
            <v>479.28999999999996</v>
          </cell>
          <cell r="H4090">
            <v>400.48</v>
          </cell>
          <cell r="I4090">
            <v>1.8</v>
          </cell>
          <cell r="J4090" t="str">
            <v>BR24  L=900</v>
          </cell>
        </row>
        <row r="4091">
          <cell r="B4091" t="str">
            <v>Çelik seviye göstergesi-1000VALFTEK</v>
          </cell>
          <cell r="C4091" t="str">
            <v>Çelik Seviye Göstergesi L=1000</v>
          </cell>
          <cell r="F4091">
            <v>679.99999999999989</v>
          </cell>
          <cell r="G4091">
            <v>508.8</v>
          </cell>
          <cell r="H4091">
            <v>425.14</v>
          </cell>
          <cell r="I4091">
            <v>1.8</v>
          </cell>
          <cell r="J4091" t="str">
            <v>BR24  L=990</v>
          </cell>
        </row>
        <row r="4092">
          <cell r="B4092" t="str">
            <v>Çelik seviye göstergesi-1100VALFTEK</v>
          </cell>
          <cell r="C4092" t="str">
            <v>Çelik Seviye Göstergesi L=1100</v>
          </cell>
          <cell r="F4092">
            <v>709.92</v>
          </cell>
          <cell r="G4092">
            <v>531.17999999999995</v>
          </cell>
          <cell r="H4092">
            <v>443.84</v>
          </cell>
          <cell r="I4092">
            <v>2</v>
          </cell>
          <cell r="J4092" t="str">
            <v>BR24  L=1110</v>
          </cell>
        </row>
        <row r="4093">
          <cell r="B4093" t="str">
            <v>Çelik seviye göstergesi-1200VALFTEK</v>
          </cell>
          <cell r="C4093" t="str">
            <v>Çelik Seviye Göstergesi L=1200</v>
          </cell>
          <cell r="F4093">
            <v>735.07999999999993</v>
          </cell>
          <cell r="G4093">
            <v>550.01</v>
          </cell>
          <cell r="H4093">
            <v>459.57</v>
          </cell>
          <cell r="I4093">
            <v>2</v>
          </cell>
          <cell r="J4093" t="str">
            <v>BR24  L=1170</v>
          </cell>
        </row>
        <row r="4094">
          <cell r="B4094" t="str">
            <v>Çelik seviye göstergesi-1300VALFTEK</v>
          </cell>
          <cell r="C4094" t="str">
            <v>Çelik Seviye Göstergesi L=1300</v>
          </cell>
          <cell r="F4094">
            <v>861.56</v>
          </cell>
          <cell r="G4094">
            <v>644.64</v>
          </cell>
          <cell r="H4094">
            <v>538.65</v>
          </cell>
          <cell r="I4094">
            <v>2</v>
          </cell>
          <cell r="J4094" t="str">
            <v>BR24  L=1285</v>
          </cell>
        </row>
        <row r="4095">
          <cell r="B4095" t="str">
            <v>Çelik seviye göstergesi-1400VALFTEK</v>
          </cell>
          <cell r="C4095" t="str">
            <v>Çelik Seviye Göstergesi L=1400</v>
          </cell>
          <cell r="F4095">
            <v>899.63999999999987</v>
          </cell>
          <cell r="G4095">
            <v>673.14</v>
          </cell>
          <cell r="H4095">
            <v>562.46</v>
          </cell>
          <cell r="I4095">
            <v>2</v>
          </cell>
          <cell r="J4095" t="str">
            <v>BR24  L=1445</v>
          </cell>
        </row>
        <row r="4096">
          <cell r="B4096" t="str">
            <v>Çelik seviye göstergesi-1500VALFTEK</v>
          </cell>
          <cell r="C4096" t="str">
            <v>Çelik Seviye Göstergesi L=1500</v>
          </cell>
          <cell r="F4096">
            <v>1041.08</v>
          </cell>
          <cell r="G4096">
            <v>778.96</v>
          </cell>
          <cell r="H4096">
            <v>650.88</v>
          </cell>
          <cell r="I4096">
            <v>2</v>
          </cell>
          <cell r="J4096" t="str">
            <v>BR24  L=1580</v>
          </cell>
        </row>
        <row r="4097">
          <cell r="B4097" t="str">
            <v>Çelik seviye göstergesi-1700VALFTEK</v>
          </cell>
          <cell r="C4097" t="str">
            <v>Çelik Seviye Göstergesi L=1700</v>
          </cell>
          <cell r="F4097">
            <v>1090.04</v>
          </cell>
          <cell r="G4097">
            <v>815.6</v>
          </cell>
          <cell r="H4097">
            <v>681.49</v>
          </cell>
          <cell r="I4097">
            <v>2</v>
          </cell>
          <cell r="J4097" t="str">
            <v>BR24  L=1780</v>
          </cell>
        </row>
        <row r="4098">
          <cell r="B4098" t="str">
            <v>Çelik seviye göstergesi-1900VALFTEK</v>
          </cell>
          <cell r="C4098" t="str">
            <v>Çelik Seviye Göstergesi L=1900</v>
          </cell>
          <cell r="F4098">
            <v>1130.8399999999999</v>
          </cell>
          <cell r="G4098">
            <v>846.13</v>
          </cell>
          <cell r="H4098">
            <v>707</v>
          </cell>
          <cell r="I4098">
            <v>2</v>
          </cell>
          <cell r="J4098" t="str">
            <v>BR24  L=1880</v>
          </cell>
        </row>
        <row r="4099">
          <cell r="B4099" t="str">
            <v>Çelik seviye göstergesi-2100VALFTEK</v>
          </cell>
          <cell r="C4099" t="str">
            <v>Çelik Seviye Göstergesi L=2100</v>
          </cell>
          <cell r="F4099">
            <v>1279.76</v>
          </cell>
          <cell r="G4099">
            <v>957.55</v>
          </cell>
          <cell r="H4099">
            <v>800.11</v>
          </cell>
          <cell r="I4099">
            <v>2.15</v>
          </cell>
          <cell r="J4099" t="str">
            <v>BR24  L=2115</v>
          </cell>
        </row>
        <row r="4100">
          <cell r="B4100" t="str">
            <v>Çelik seviye göstergesi-2200VALFTEK</v>
          </cell>
          <cell r="C4100" t="str">
            <v>Çelik Seviye Göstergesi L=2200</v>
          </cell>
          <cell r="F4100">
            <v>1329.3999999999999</v>
          </cell>
          <cell r="G4100">
            <v>994.68999999999994</v>
          </cell>
          <cell r="H4100">
            <v>831.14</v>
          </cell>
          <cell r="I4100">
            <v>2.15</v>
          </cell>
          <cell r="J4100" t="str">
            <v>BR24  L=2235</v>
          </cell>
        </row>
        <row r="4101">
          <cell r="B4101" t="str">
            <v>Çelik seviye göstergesi-2500VALFTEK</v>
          </cell>
          <cell r="C4101" t="str">
            <v>Çelik Seviye Göstergesi L=2500</v>
          </cell>
          <cell r="F4101" t="str">
            <v>YOK</v>
          </cell>
          <cell r="G4101" t="str">
            <v>YOK</v>
          </cell>
          <cell r="H4101" t="str">
            <v>YOK</v>
          </cell>
        </row>
        <row r="4102">
          <cell r="B4102" t="str">
            <v>Çelik seviye göstergesi-2800VALFTEK</v>
          </cell>
          <cell r="C4102" t="str">
            <v>Çelik Seviye Göstergesi L=2800</v>
          </cell>
          <cell r="F4102" t="str">
            <v>YOK</v>
          </cell>
          <cell r="G4102" t="str">
            <v>YOK</v>
          </cell>
          <cell r="H4102" t="str">
            <v>YOK</v>
          </cell>
        </row>
        <row r="4103">
          <cell r="B4103">
            <v>0</v>
          </cell>
          <cell r="C4103">
            <v>0</v>
          </cell>
        </row>
        <row r="4104">
          <cell r="B4104" t="str">
            <v>Pik manyetik seviye göstergesi-200VALFTEK</v>
          </cell>
          <cell r="C4104" t="str">
            <v>Pik Manyetik Seviye Göstergesi L=200</v>
          </cell>
          <cell r="F4104">
            <v>270.82733999999994</v>
          </cell>
          <cell r="G4104">
            <v>202.64</v>
          </cell>
          <cell r="H4104">
            <v>169.32</v>
          </cell>
          <cell r="I4104">
            <v>1.8</v>
          </cell>
          <cell r="J4104" t="str">
            <v>L=200  MAG/MNP</v>
          </cell>
        </row>
        <row r="4105">
          <cell r="B4105" t="str">
            <v>Pik manyetik seviye göstergesi-300VALFTEK</v>
          </cell>
          <cell r="C4105" t="str">
            <v>Pik Manyetik Seviye Göstergesi L=300</v>
          </cell>
          <cell r="F4105">
            <v>290.40521999999993</v>
          </cell>
          <cell r="G4105">
            <v>217.29</v>
          </cell>
          <cell r="H4105">
            <v>181.56</v>
          </cell>
          <cell r="I4105">
            <v>1.8</v>
          </cell>
          <cell r="J4105" t="str">
            <v>L=300  MAG/MNP</v>
          </cell>
        </row>
        <row r="4106">
          <cell r="B4106" t="str">
            <v>Pik manyetik seviye göstergesi-400VALFTEK</v>
          </cell>
          <cell r="C4106" t="str">
            <v>Pik Manyetik Seviye Göstergesi L=400</v>
          </cell>
          <cell r="F4106">
            <v>309.98309999999992</v>
          </cell>
          <cell r="G4106">
            <v>231.94</v>
          </cell>
          <cell r="H4106">
            <v>193.8</v>
          </cell>
          <cell r="I4106">
            <v>1.8</v>
          </cell>
          <cell r="J4106" t="str">
            <v>L=400  MAG/MNP</v>
          </cell>
        </row>
        <row r="4107">
          <cell r="B4107" t="str">
            <v>Pik manyetik seviye göstergesi-500VALFTEK</v>
          </cell>
          <cell r="C4107" t="str">
            <v>Pik Manyetik Seviye Göstergesi L=500</v>
          </cell>
          <cell r="F4107">
            <v>345.87587999999994</v>
          </cell>
          <cell r="G4107">
            <v>258.8</v>
          </cell>
          <cell r="H4107">
            <v>216.24</v>
          </cell>
          <cell r="I4107">
            <v>1.8</v>
          </cell>
          <cell r="J4107" t="str">
            <v>L=500  MAG/MNP</v>
          </cell>
        </row>
        <row r="4108">
          <cell r="B4108" t="str">
            <v>Pik manyetik seviye göstergesi-600VALFTEK</v>
          </cell>
          <cell r="C4108" t="str">
            <v>Pik Manyetik Seviye Göstergesi L=600</v>
          </cell>
          <cell r="F4108">
            <v>368.71673999999996</v>
          </cell>
          <cell r="G4108">
            <v>275.89</v>
          </cell>
          <cell r="H4108">
            <v>230.52</v>
          </cell>
          <cell r="I4108">
            <v>1.8</v>
          </cell>
          <cell r="J4108" t="str">
            <v>L=600  MAG/MNP</v>
          </cell>
        </row>
        <row r="4109">
          <cell r="B4109" t="str">
            <v>Pik manyetik seviye göstergesi-700VALFTEK</v>
          </cell>
          <cell r="C4109" t="str">
            <v>Pik Manyetik Seviye Göstergesi L=700</v>
          </cell>
          <cell r="F4109">
            <v>388.29461999999995</v>
          </cell>
          <cell r="G4109">
            <v>290.53999999999996</v>
          </cell>
          <cell r="H4109">
            <v>242.76</v>
          </cell>
          <cell r="I4109">
            <v>1.8</v>
          </cell>
          <cell r="J4109" t="str">
            <v>L=700  MAG/MNP</v>
          </cell>
        </row>
        <row r="4110">
          <cell r="B4110" t="str">
            <v>Pik manyetik seviye göstergesi-800VALFTEK</v>
          </cell>
          <cell r="C4110" t="str">
            <v>Pik Manyetik Seviye Göstergesi L=800</v>
          </cell>
          <cell r="F4110">
            <v>407.87249999999995</v>
          </cell>
          <cell r="G4110">
            <v>305.18</v>
          </cell>
          <cell r="H4110">
            <v>255</v>
          </cell>
          <cell r="I4110">
            <v>1.8</v>
          </cell>
          <cell r="J4110" t="str">
            <v>L=800  MAG/MNP</v>
          </cell>
        </row>
        <row r="4111">
          <cell r="B4111" t="str">
            <v>Pik manyetik seviye göstergesi-900VALFTEK</v>
          </cell>
          <cell r="C4111" t="str">
            <v>Pik Manyetik Seviye Göstergesi L=900</v>
          </cell>
          <cell r="F4111">
            <v>424.18739999999991</v>
          </cell>
          <cell r="G4111">
            <v>317.39</v>
          </cell>
          <cell r="H4111">
            <v>265.2</v>
          </cell>
          <cell r="I4111">
            <v>1.8</v>
          </cell>
          <cell r="J4111" t="str">
            <v>L=900  MAG/MNP</v>
          </cell>
        </row>
        <row r="4112">
          <cell r="B4112" t="str">
            <v>Pik manyetik seviye göstergesi-1000VALFTEK</v>
          </cell>
          <cell r="C4112" t="str">
            <v>Pik Manyetik Seviye Göstergesi L=1000</v>
          </cell>
          <cell r="F4112">
            <v>443.76527999999996</v>
          </cell>
          <cell r="G4112">
            <v>332.03999999999996</v>
          </cell>
          <cell r="H4112">
            <v>277.44</v>
          </cell>
          <cell r="I4112">
            <v>1.8</v>
          </cell>
          <cell r="J4112" t="str">
            <v>L=1000  MAG/MNP</v>
          </cell>
        </row>
        <row r="4113">
          <cell r="B4113" t="str">
            <v>Pik manyetik seviye göstergesi-1100VALFTEK</v>
          </cell>
          <cell r="C4113" t="str">
            <v>Pik Manyetik Seviye Göstergesi L=1100</v>
          </cell>
          <cell r="F4113">
            <v>479.65805999999998</v>
          </cell>
          <cell r="G4113">
            <v>358.9</v>
          </cell>
          <cell r="H4113">
            <v>299.88</v>
          </cell>
          <cell r="I4113">
            <v>2</v>
          </cell>
          <cell r="J4113" t="str">
            <v>L=1100  MAG/MNP</v>
          </cell>
        </row>
        <row r="4114">
          <cell r="B4114" t="str">
            <v>Pik manyetik seviye göstergesi-1200VALFTEK</v>
          </cell>
          <cell r="C4114" t="str">
            <v>Pik Manyetik Seviye Göstergesi L=1200</v>
          </cell>
          <cell r="F4114">
            <v>499.23593999999991</v>
          </cell>
          <cell r="G4114">
            <v>373.53999999999996</v>
          </cell>
          <cell r="H4114">
            <v>312.12</v>
          </cell>
          <cell r="I4114">
            <v>2</v>
          </cell>
          <cell r="J4114" t="str">
            <v>L=1200  MAG/MNP</v>
          </cell>
        </row>
        <row r="4115">
          <cell r="B4115" t="str">
            <v>Pik manyetik seviye göstergesi-1300VALFTEK</v>
          </cell>
          <cell r="C4115" t="str">
            <v>Pik Manyetik Seviye Göstergesi L=1300</v>
          </cell>
          <cell r="F4115">
            <v>522.07679999999993</v>
          </cell>
          <cell r="G4115">
            <v>390.63</v>
          </cell>
          <cell r="H4115">
            <v>326.39999999999998</v>
          </cell>
          <cell r="I4115">
            <v>2</v>
          </cell>
          <cell r="J4115" t="str">
            <v>L=1300  MAG/MNP</v>
          </cell>
        </row>
        <row r="4116">
          <cell r="B4116" t="str">
            <v>Pik manyetik seviye göstergesi-1400VALFTEK</v>
          </cell>
          <cell r="C4116" t="str">
            <v>Pik Manyetik Seviye Göstergesi L=1400</v>
          </cell>
          <cell r="F4116">
            <v>544.91765999999984</v>
          </cell>
          <cell r="G4116">
            <v>407.71999999999997</v>
          </cell>
          <cell r="H4116">
            <v>340.68</v>
          </cell>
          <cell r="I4116">
            <v>2</v>
          </cell>
          <cell r="J4116" t="str">
            <v>L=1400  MAG/MNP</v>
          </cell>
        </row>
        <row r="4117">
          <cell r="B4117" t="str">
            <v>Pik manyetik seviye göstergesi-1500VALFTEK</v>
          </cell>
          <cell r="C4117" t="str">
            <v>Pik Manyetik Seviye Göstergesi L=1500</v>
          </cell>
          <cell r="F4117">
            <v>564.49553999999989</v>
          </cell>
          <cell r="G4117">
            <v>422.37</v>
          </cell>
          <cell r="H4117">
            <v>352.92</v>
          </cell>
          <cell r="I4117">
            <v>2</v>
          </cell>
          <cell r="J4117" t="str">
            <v>L=1500  MAG/MNP</v>
          </cell>
        </row>
        <row r="4118">
          <cell r="B4118" t="str">
            <v>Pik manyetik seviye göstergesi-1600VALFTEK</v>
          </cell>
          <cell r="C4118" t="str">
            <v>Pik Manyetik Seviye Göstergesi L=1600</v>
          </cell>
          <cell r="F4118">
            <v>584.07341999999994</v>
          </cell>
          <cell r="G4118">
            <v>437.02</v>
          </cell>
          <cell r="H4118">
            <v>365.16</v>
          </cell>
          <cell r="I4118">
            <v>2</v>
          </cell>
          <cell r="J4118" t="str">
            <v>L=1600  MAG/MNP</v>
          </cell>
        </row>
        <row r="4119">
          <cell r="B4119" t="str">
            <v>Pik manyetik seviye göstergesi-1700VALFTEK</v>
          </cell>
          <cell r="C4119" t="str">
            <v>Pik Manyetik Seviye Göstergesi L=1700</v>
          </cell>
          <cell r="F4119">
            <v>603.65129999999988</v>
          </cell>
          <cell r="G4119">
            <v>451.67</v>
          </cell>
          <cell r="H4119">
            <v>377.4</v>
          </cell>
          <cell r="I4119">
            <v>2</v>
          </cell>
          <cell r="J4119" t="str">
            <v>L=1700  MAG/MNP</v>
          </cell>
        </row>
        <row r="4120">
          <cell r="B4120" t="str">
            <v>Pik manyetik seviye göstergesi-1800VALFTEK</v>
          </cell>
          <cell r="C4120" t="str">
            <v>Pik Manyetik Seviye Göstergesi L=1800</v>
          </cell>
          <cell r="F4120">
            <v>626.4921599999999</v>
          </cell>
          <cell r="G4120">
            <v>468.76</v>
          </cell>
          <cell r="H4120">
            <v>391.68</v>
          </cell>
          <cell r="I4120">
            <v>2</v>
          </cell>
          <cell r="J4120" t="str">
            <v>L=1800  MAG/MNP</v>
          </cell>
        </row>
        <row r="4121">
          <cell r="B4121" t="str">
            <v>Pik manyetik seviye göstergesi-1900VALFTEK</v>
          </cell>
          <cell r="C4121" t="str">
            <v>Pik Manyetik Seviye Göstergesi L=1900</v>
          </cell>
          <cell r="F4121">
            <v>649.33301999999992</v>
          </cell>
          <cell r="G4121">
            <v>485.84999999999997</v>
          </cell>
          <cell r="H4121">
            <v>405.96</v>
          </cell>
          <cell r="I4121">
            <v>2</v>
          </cell>
          <cell r="J4121" t="str">
            <v>L=1900  MAG/MNP</v>
          </cell>
        </row>
        <row r="4122">
          <cell r="B4122" t="str">
            <v>Pik manyetik seviye göstergesi-2000VALFTEK</v>
          </cell>
          <cell r="C4122" t="str">
            <v>Pik Manyetik Seviye Göstergesi L=2000</v>
          </cell>
          <cell r="F4122">
            <v>668.91089999999997</v>
          </cell>
          <cell r="G4122">
            <v>500.5</v>
          </cell>
          <cell r="H4122">
            <v>418.2</v>
          </cell>
          <cell r="I4122">
            <v>2.15</v>
          </cell>
          <cell r="J4122" t="str">
            <v>L=2000  MAG/MNP</v>
          </cell>
        </row>
        <row r="4123">
          <cell r="B4123">
            <v>0</v>
          </cell>
          <cell r="C4123">
            <v>0</v>
          </cell>
        </row>
        <row r="4124">
          <cell r="B4124" t="str">
            <v>Çelik manyetik seviye göstergesi-200VALFTEK</v>
          </cell>
          <cell r="C4124" t="str">
            <v>Çelik Manyetik Seviye Göstergesi L=200</v>
          </cell>
          <cell r="F4124">
            <v>280.61627999999996</v>
          </cell>
          <cell r="G4124">
            <v>209.97</v>
          </cell>
          <cell r="H4124">
            <v>175.44</v>
          </cell>
          <cell r="I4124">
            <v>1.8</v>
          </cell>
          <cell r="J4124" t="str">
            <v>L=200  MAG/MLP</v>
          </cell>
        </row>
        <row r="4125">
          <cell r="B4125" t="str">
            <v>Çelik manyetik seviye göstergesi-300VALFTEK</v>
          </cell>
          <cell r="C4125" t="str">
            <v>Çelik Manyetik Seviye Göstergesi L=300</v>
          </cell>
          <cell r="F4125">
            <v>300.19415999999995</v>
          </cell>
          <cell r="G4125">
            <v>224.62</v>
          </cell>
          <cell r="H4125">
            <v>187.68</v>
          </cell>
          <cell r="I4125">
            <v>1.8</v>
          </cell>
          <cell r="J4125" t="str">
            <v>L=300  MAG/MLP</v>
          </cell>
        </row>
        <row r="4126">
          <cell r="B4126" t="str">
            <v>Çelik manyetik seviye göstergesi-400VALFTEK</v>
          </cell>
          <cell r="C4126" t="str">
            <v>Çelik Manyetik Seviye Göstergesi L=400</v>
          </cell>
          <cell r="F4126">
            <v>319.77203999999995</v>
          </cell>
          <cell r="G4126">
            <v>239.26999999999998</v>
          </cell>
          <cell r="H4126">
            <v>199.92</v>
          </cell>
          <cell r="I4126">
            <v>1.8</v>
          </cell>
          <cell r="J4126" t="str">
            <v>L=400  MAG/MLP</v>
          </cell>
        </row>
        <row r="4127">
          <cell r="B4127" t="str">
            <v>Çelik manyetik seviye göstergesi-500VALFTEK</v>
          </cell>
          <cell r="C4127" t="str">
            <v>Çelik Manyetik Seviye Göstergesi L=500</v>
          </cell>
          <cell r="F4127">
            <v>355.66481999999991</v>
          </cell>
          <cell r="G4127">
            <v>266.12</v>
          </cell>
          <cell r="H4127">
            <v>222.36</v>
          </cell>
          <cell r="I4127">
            <v>1.8</v>
          </cell>
          <cell r="J4127" t="str">
            <v>L=500  MAG/MLP</v>
          </cell>
        </row>
        <row r="4128">
          <cell r="B4128" t="str">
            <v>Çelik manyetik seviye göstergesi-600VALFTEK</v>
          </cell>
          <cell r="C4128" t="str">
            <v>Çelik Manyetik Seviye Göstergesi L=600</v>
          </cell>
          <cell r="F4128">
            <v>378.50567999999993</v>
          </cell>
          <cell r="G4128">
            <v>283.20999999999998</v>
          </cell>
          <cell r="H4128">
            <v>236.64</v>
          </cell>
          <cell r="I4128">
            <v>1.8</v>
          </cell>
          <cell r="J4128" t="str">
            <v>L=600  MAG/MLP</v>
          </cell>
        </row>
        <row r="4129">
          <cell r="B4129" t="str">
            <v>Çelik manyetik seviye göstergesi-700VALFTEK</v>
          </cell>
          <cell r="C4129" t="str">
            <v>Çelik Manyetik Seviye Göstergesi L=700</v>
          </cell>
          <cell r="F4129">
            <v>398.08355999999992</v>
          </cell>
          <cell r="G4129">
            <v>297.86</v>
          </cell>
          <cell r="H4129">
            <v>248.88</v>
          </cell>
          <cell r="I4129">
            <v>1.8</v>
          </cell>
          <cell r="J4129" t="str">
            <v>L=700  MAG/MLP</v>
          </cell>
        </row>
        <row r="4130">
          <cell r="B4130" t="str">
            <v>Çelik manyetik seviye göstergesi-800VALFTEK</v>
          </cell>
          <cell r="C4130" t="str">
            <v>Çelik Manyetik Seviye Göstergesi L=800</v>
          </cell>
          <cell r="F4130">
            <v>417.66143999999991</v>
          </cell>
          <cell r="G4130">
            <v>312.51</v>
          </cell>
          <cell r="H4130">
            <v>261.12</v>
          </cell>
          <cell r="I4130">
            <v>1.8</v>
          </cell>
          <cell r="J4130" t="str">
            <v>L=800  MAG/MLP</v>
          </cell>
        </row>
        <row r="4131">
          <cell r="B4131" t="str">
            <v>Çelik manyetik seviye göstergesi-900VALFTEK</v>
          </cell>
          <cell r="C4131" t="str">
            <v>Çelik Manyetik Seviye Göstergesi L=900</v>
          </cell>
          <cell r="F4131">
            <v>433.97633999999988</v>
          </cell>
          <cell r="G4131">
            <v>324.71999999999997</v>
          </cell>
          <cell r="H4131">
            <v>271.32</v>
          </cell>
          <cell r="I4131">
            <v>1.8</v>
          </cell>
          <cell r="J4131" t="str">
            <v>L=900  MAG/MLP</v>
          </cell>
        </row>
        <row r="4132">
          <cell r="B4132" t="str">
            <v>Çelik manyetik seviye göstergesi-1000VALFTEK</v>
          </cell>
          <cell r="C4132" t="str">
            <v>Çelik Manyetik Seviye Göstergesi L=1000</v>
          </cell>
          <cell r="F4132">
            <v>453.55421999999993</v>
          </cell>
          <cell r="G4132">
            <v>339.36</v>
          </cell>
          <cell r="H4132">
            <v>283.56</v>
          </cell>
          <cell r="I4132">
            <v>2</v>
          </cell>
          <cell r="J4132" t="str">
            <v>L=1000  MAG/MLP</v>
          </cell>
        </row>
        <row r="4133">
          <cell r="B4133" t="str">
            <v>Çelik manyetik seviye göstergesi-1100VALFTEK</v>
          </cell>
          <cell r="C4133" t="str">
            <v>Çelik Manyetik Seviye Göstergesi L=1100</v>
          </cell>
          <cell r="F4133">
            <v>489.44699999999995</v>
          </cell>
          <cell r="G4133">
            <v>366.21999999999997</v>
          </cell>
          <cell r="H4133">
            <v>306</v>
          </cell>
          <cell r="I4133">
            <v>2</v>
          </cell>
          <cell r="J4133" t="str">
            <v>L=1100  MAG/MLP</v>
          </cell>
        </row>
        <row r="4134">
          <cell r="B4134" t="str">
            <v>Çelik manyetik seviye göstergesi-1200VALFTEK</v>
          </cell>
          <cell r="C4134" t="str">
            <v>Çelik Manyetik Seviye Göstergesi L=1200</v>
          </cell>
          <cell r="F4134">
            <v>509.02487999999988</v>
          </cell>
          <cell r="G4134">
            <v>380.87</v>
          </cell>
          <cell r="H4134">
            <v>318.24</v>
          </cell>
          <cell r="I4134">
            <v>2</v>
          </cell>
          <cell r="J4134" t="str">
            <v>L=1200  MAG/MLP</v>
          </cell>
        </row>
        <row r="4135">
          <cell r="B4135" t="str">
            <v>Çelik manyetik seviye göstergesi-1300VALFTEK</v>
          </cell>
          <cell r="C4135" t="str">
            <v>Çelik Manyetik Seviye Göstergesi L=1300</v>
          </cell>
          <cell r="F4135">
            <v>531.86573999999996</v>
          </cell>
          <cell r="G4135">
            <v>397.96</v>
          </cell>
          <cell r="H4135">
            <v>332.52</v>
          </cell>
          <cell r="I4135">
            <v>2</v>
          </cell>
          <cell r="J4135" t="str">
            <v>L=1300  MAG/MLP</v>
          </cell>
        </row>
        <row r="4136">
          <cell r="B4136" t="str">
            <v>Çelik manyetik seviye göstergesi-1400VALFTEK</v>
          </cell>
          <cell r="C4136" t="str">
            <v>Çelik Manyetik Seviye Göstergesi L=1400</v>
          </cell>
          <cell r="F4136">
            <v>554.70659999999998</v>
          </cell>
          <cell r="G4136">
            <v>415.05</v>
          </cell>
          <cell r="H4136">
            <v>346.8</v>
          </cell>
          <cell r="I4136">
            <v>2</v>
          </cell>
          <cell r="J4136" t="str">
            <v>L=1400  MAG/MLP</v>
          </cell>
        </row>
        <row r="4137">
          <cell r="B4137" t="str">
            <v>Çelik manyetik seviye göstergesi-1500VALFTEK</v>
          </cell>
          <cell r="C4137" t="str">
            <v>Çelik Manyetik Seviye Göstergesi L=1500</v>
          </cell>
          <cell r="F4137">
            <v>574.28447999999992</v>
          </cell>
          <cell r="G4137">
            <v>429.7</v>
          </cell>
          <cell r="H4137">
            <v>359.04</v>
          </cell>
          <cell r="I4137">
            <v>2</v>
          </cell>
          <cell r="J4137" t="str">
            <v>L=1500  MAG/MLP</v>
          </cell>
        </row>
        <row r="4138">
          <cell r="B4138" t="str">
            <v>Çelik manyetik seviye göstergesi-1600VALFTEK</v>
          </cell>
          <cell r="C4138" t="str">
            <v>Çelik Manyetik Seviye Göstergesi L=1600</v>
          </cell>
          <cell r="F4138">
            <v>593.86235999999997</v>
          </cell>
          <cell r="G4138">
            <v>444.34999999999997</v>
          </cell>
          <cell r="H4138">
            <v>371.28</v>
          </cell>
          <cell r="I4138">
            <v>2</v>
          </cell>
          <cell r="J4138" t="str">
            <v>L=1600  MAG/MLP</v>
          </cell>
        </row>
        <row r="4139">
          <cell r="B4139" t="str">
            <v>Çelik manyetik seviye göstergesi-1700VALFTEK</v>
          </cell>
          <cell r="C4139" t="str">
            <v>Çelik Manyetik Seviye Göstergesi L=1700</v>
          </cell>
          <cell r="F4139">
            <v>613.4402399999999</v>
          </cell>
          <cell r="G4139">
            <v>459</v>
          </cell>
          <cell r="H4139">
            <v>383.52</v>
          </cell>
          <cell r="I4139">
            <v>2</v>
          </cell>
          <cell r="J4139" t="str">
            <v>L=1700  MAG/MLP</v>
          </cell>
        </row>
        <row r="4140">
          <cell r="B4140" t="str">
            <v>Çelik manyetik seviye göstergesi-1800VALFTEK</v>
          </cell>
          <cell r="C4140" t="str">
            <v>Çelik Manyetik Seviye Göstergesi L=1800</v>
          </cell>
          <cell r="F4140">
            <v>636.28109999999992</v>
          </cell>
          <cell r="G4140">
            <v>476.09</v>
          </cell>
          <cell r="H4140">
            <v>397.8</v>
          </cell>
          <cell r="I4140">
            <v>2</v>
          </cell>
          <cell r="J4140" t="str">
            <v>L=1800  MAG/MLP</v>
          </cell>
        </row>
        <row r="4141">
          <cell r="B4141" t="str">
            <v>Çelik manyetik seviye göstergesi-1900VALFTEK</v>
          </cell>
          <cell r="C4141" t="str">
            <v>Çelik Manyetik Seviye Göstergesi L=1900</v>
          </cell>
          <cell r="F4141">
            <v>659.12195999999983</v>
          </cell>
          <cell r="G4141">
            <v>493.18</v>
          </cell>
          <cell r="H4141">
            <v>412.08</v>
          </cell>
          <cell r="I4141">
            <v>2</v>
          </cell>
          <cell r="J4141" t="str">
            <v>L=1900  MAG/MLP</v>
          </cell>
        </row>
        <row r="4142">
          <cell r="B4142" t="str">
            <v>Çelik manyetik seviye göstergesi-2000VALFTEK</v>
          </cell>
          <cell r="C4142" t="str">
            <v>Çelik Manyetik Seviye Göstergesi L=2000</v>
          </cell>
          <cell r="F4142">
            <v>678.69983999999988</v>
          </cell>
          <cell r="G4142">
            <v>507.82</v>
          </cell>
          <cell r="H4142">
            <v>424.32</v>
          </cell>
          <cell r="I4142">
            <v>2.15</v>
          </cell>
          <cell r="J4142" t="str">
            <v>L=2000  MAG/MLP</v>
          </cell>
        </row>
        <row r="4143">
          <cell r="B4143">
            <v>0</v>
          </cell>
          <cell r="C4143">
            <v>0</v>
          </cell>
          <cell r="G4143">
            <v>0</v>
          </cell>
          <cell r="H4143">
            <v>0</v>
          </cell>
        </row>
        <row r="4144">
          <cell r="B4144" t="str">
            <v>Pik seviye göstergesi-300KLINGER</v>
          </cell>
          <cell r="C4144" t="str">
            <v>Pik Seviye Göstergesi L=300</v>
          </cell>
          <cell r="F4144">
            <v>316.2</v>
          </cell>
          <cell r="G4144">
            <v>236.59</v>
          </cell>
          <cell r="H4144">
            <v>197.69</v>
          </cell>
          <cell r="I4144">
            <v>1.8</v>
          </cell>
          <cell r="J4144" t="str">
            <v>L=310</v>
          </cell>
        </row>
        <row r="4145">
          <cell r="B4145" t="str">
            <v>Pik seviye göstergesi-340KLINGER</v>
          </cell>
          <cell r="C4145" t="str">
            <v>Pik Seviye Göstergesi L=340</v>
          </cell>
          <cell r="F4145">
            <v>333</v>
          </cell>
          <cell r="G4145">
            <v>249.16</v>
          </cell>
          <cell r="H4145">
            <v>208.2</v>
          </cell>
          <cell r="I4145">
            <v>1.8</v>
          </cell>
          <cell r="J4145" t="str">
            <v>L=340</v>
          </cell>
        </row>
        <row r="4146">
          <cell r="B4146" t="str">
            <v>Pik seviye göstergesi-370KLINGER</v>
          </cell>
          <cell r="C4146" t="str">
            <v>Pik Seviye Göstergesi L=370</v>
          </cell>
          <cell r="F4146">
            <v>339</v>
          </cell>
          <cell r="G4146">
            <v>253.64999999999998</v>
          </cell>
          <cell r="H4146">
            <v>211.95</v>
          </cell>
          <cell r="I4146">
            <v>1.8</v>
          </cell>
          <cell r="J4146" t="str">
            <v>L=370</v>
          </cell>
        </row>
        <row r="4147">
          <cell r="B4147" t="str">
            <v>Pik seviye göstergesi-400KLINGER</v>
          </cell>
          <cell r="C4147" t="str">
            <v>Pik Seviye Göstergesi L=400</v>
          </cell>
          <cell r="F4147">
            <v>345.59999999999997</v>
          </cell>
          <cell r="G4147">
            <v>258.58999999999997</v>
          </cell>
          <cell r="H4147">
            <v>216.07</v>
          </cell>
          <cell r="I4147">
            <v>1.8</v>
          </cell>
          <cell r="J4147" t="str">
            <v>L=400</v>
          </cell>
        </row>
        <row r="4148">
          <cell r="B4148" t="str">
            <v>Pik seviye göstergesi-440KLINGER</v>
          </cell>
          <cell r="C4148" t="str">
            <v>Pik Seviye Göstergesi L=440</v>
          </cell>
          <cell r="F4148">
            <v>352.2</v>
          </cell>
          <cell r="G4148">
            <v>263.52999999999997</v>
          </cell>
          <cell r="H4148">
            <v>220.2</v>
          </cell>
          <cell r="I4148">
            <v>1.8</v>
          </cell>
          <cell r="J4148" t="str">
            <v>L=440</v>
          </cell>
        </row>
        <row r="4149">
          <cell r="B4149" t="str">
            <v>Pik seviye göstergesi-460KLINGER</v>
          </cell>
          <cell r="C4149" t="str">
            <v>Pik Seviye Göstergesi L=460</v>
          </cell>
          <cell r="F4149">
            <v>363</v>
          </cell>
          <cell r="G4149">
            <v>271.61</v>
          </cell>
          <cell r="H4149">
            <v>226.95</v>
          </cell>
          <cell r="I4149">
            <v>1.8</v>
          </cell>
          <cell r="J4149" t="str">
            <v>L=460</v>
          </cell>
        </row>
        <row r="4150">
          <cell r="B4150" t="str">
            <v>Pik seviye göstergesi-500KLINGER</v>
          </cell>
          <cell r="C4150" t="str">
            <v>Pik Seviye Göstergesi L=500</v>
          </cell>
          <cell r="F4150">
            <v>440.4</v>
          </cell>
          <cell r="G4150">
            <v>329.52</v>
          </cell>
          <cell r="H4150">
            <v>275.33999999999997</v>
          </cell>
          <cell r="I4150">
            <v>1.8</v>
          </cell>
          <cell r="J4150" t="str">
            <v>L=515</v>
          </cell>
        </row>
        <row r="4151">
          <cell r="B4151" t="str">
            <v>Pik seviye göstergesi-575KLINGER</v>
          </cell>
          <cell r="C4151" t="str">
            <v>Pik Seviye Göstergesi L=575</v>
          </cell>
          <cell r="F4151">
            <v>472.79999999999995</v>
          </cell>
          <cell r="G4151">
            <v>353.76</v>
          </cell>
          <cell r="H4151">
            <v>295.59999999999997</v>
          </cell>
          <cell r="I4151">
            <v>1.8</v>
          </cell>
          <cell r="J4151" t="str">
            <v>L=575</v>
          </cell>
        </row>
        <row r="4152">
          <cell r="B4152" t="str">
            <v>Pik seviye göstergesi-600KLINGER</v>
          </cell>
          <cell r="C4152" t="str">
            <v>Pik Seviye Göstergesi L=600</v>
          </cell>
          <cell r="F4152">
            <v>485.4</v>
          </cell>
          <cell r="G4152">
            <v>363.19</v>
          </cell>
          <cell r="H4152">
            <v>303.46999999999997</v>
          </cell>
          <cell r="I4152">
            <v>1.8</v>
          </cell>
          <cell r="J4152" t="str">
            <v>L=635</v>
          </cell>
        </row>
        <row r="4153">
          <cell r="B4153" t="str">
            <v>Pik seviye göstergesi-700KLINGER</v>
          </cell>
          <cell r="C4153" t="str">
            <v>Pik Seviye Göstergesi L=700</v>
          </cell>
          <cell r="F4153">
            <v>498</v>
          </cell>
          <cell r="G4153">
            <v>372.62</v>
          </cell>
          <cell r="H4153">
            <v>311.34999999999997</v>
          </cell>
          <cell r="I4153">
            <v>1.8</v>
          </cell>
          <cell r="J4153" t="str">
            <v>L=695</v>
          </cell>
        </row>
        <row r="4154">
          <cell r="B4154" t="str">
            <v>Pik seviye göstergesi-775KLINGER</v>
          </cell>
          <cell r="C4154" t="str">
            <v>Pik Seviye Göstergesi L=775</v>
          </cell>
          <cell r="F4154">
            <v>511.79999999999995</v>
          </cell>
          <cell r="G4154">
            <v>382.95</v>
          </cell>
          <cell r="H4154">
            <v>319.98</v>
          </cell>
          <cell r="I4154">
            <v>1.8</v>
          </cell>
          <cell r="J4154" t="str">
            <v>L=775</v>
          </cell>
        </row>
        <row r="4155">
          <cell r="B4155" t="str">
            <v>Pik seviye göstergesi-800KLINGER</v>
          </cell>
          <cell r="C4155" t="str">
            <v>Pik Seviye Göstergesi L=800</v>
          </cell>
          <cell r="F4155">
            <v>613.19999999999993</v>
          </cell>
          <cell r="G4155">
            <v>458.82</v>
          </cell>
          <cell r="H4155">
            <v>383.37</v>
          </cell>
          <cell r="I4155">
            <v>1.8</v>
          </cell>
          <cell r="J4155" t="str">
            <v>L=815</v>
          </cell>
        </row>
        <row r="4156">
          <cell r="B4156" t="str">
            <v>Pik seviye göstergesi-900KLINGER</v>
          </cell>
          <cell r="C4156" t="str">
            <v>Pik Seviye Göstergesi L=900</v>
          </cell>
          <cell r="F4156">
            <v>631.79999999999995</v>
          </cell>
          <cell r="G4156">
            <v>472.73</v>
          </cell>
          <cell r="H4156">
            <v>395</v>
          </cell>
          <cell r="I4156">
            <v>1.8</v>
          </cell>
          <cell r="J4156" t="str">
            <v>L=900</v>
          </cell>
        </row>
        <row r="4157">
          <cell r="B4157" t="str">
            <v>Pik seviye göstergesi-1000KLINGER</v>
          </cell>
          <cell r="C4157" t="str">
            <v>Pik Seviye Göstergesi L=1000</v>
          </cell>
          <cell r="F4157">
            <v>651</v>
          </cell>
          <cell r="G4157">
            <v>487.09999999999997</v>
          </cell>
          <cell r="H4157">
            <v>407.01</v>
          </cell>
          <cell r="I4157">
            <v>1.8</v>
          </cell>
          <cell r="J4157" t="str">
            <v>L=990</v>
          </cell>
        </row>
        <row r="4158">
          <cell r="B4158" t="str">
            <v>Pik seviye göstergesi-1100KLINGER</v>
          </cell>
          <cell r="C4158" t="str">
            <v>Pik Seviye Göstergesi L=1100</v>
          </cell>
          <cell r="F4158">
            <v>671.4</v>
          </cell>
          <cell r="G4158">
            <v>502.36</v>
          </cell>
          <cell r="H4158">
            <v>419.76</v>
          </cell>
          <cell r="I4158">
            <v>2</v>
          </cell>
          <cell r="J4158" t="str">
            <v>L=1110</v>
          </cell>
        </row>
        <row r="4159">
          <cell r="B4159" t="str">
            <v>Pik seviye göstergesi-1200KLINGER</v>
          </cell>
          <cell r="C4159" t="str">
            <v>Pik Seviye Göstergesi L=1200</v>
          </cell>
          <cell r="F4159">
            <v>778.19999999999993</v>
          </cell>
          <cell r="G4159">
            <v>582.27</v>
          </cell>
          <cell r="H4159">
            <v>486.53</v>
          </cell>
          <cell r="I4159">
            <v>2</v>
          </cell>
          <cell r="J4159" t="str">
            <v>L=1170</v>
          </cell>
        </row>
        <row r="4160">
          <cell r="B4160" t="str">
            <v>Pik seviye göstergesi-1300KLINGER</v>
          </cell>
          <cell r="C4160" t="str">
            <v>Pik Seviye Göstergesi L=1300</v>
          </cell>
          <cell r="F4160">
            <v>804</v>
          </cell>
          <cell r="G4160">
            <v>601.58000000000004</v>
          </cell>
          <cell r="H4160">
            <v>502.65999999999997</v>
          </cell>
          <cell r="I4160">
            <v>2</v>
          </cell>
          <cell r="J4160" t="str">
            <v>L=1285</v>
          </cell>
        </row>
        <row r="4161">
          <cell r="B4161" t="str">
            <v>Pik seviye göstergesi-1400KLINGER</v>
          </cell>
          <cell r="C4161" t="str">
            <v>Pik Seviye Göstergesi L=1400</v>
          </cell>
          <cell r="F4161">
            <v>831</v>
          </cell>
          <cell r="G4161">
            <v>621.78</v>
          </cell>
          <cell r="H4161">
            <v>519.54</v>
          </cell>
          <cell r="I4161">
            <v>2</v>
          </cell>
          <cell r="J4161" t="str">
            <v>L=1445</v>
          </cell>
        </row>
        <row r="4162">
          <cell r="B4162" t="str">
            <v>Pik seviye göstergesi-1500KLINGER</v>
          </cell>
          <cell r="C4162" t="str">
            <v>Pik Seviye Göstergesi L=1500</v>
          </cell>
          <cell r="F4162">
            <v>924.59999999999991</v>
          </cell>
          <cell r="G4162">
            <v>691.81</v>
          </cell>
          <cell r="H4162">
            <v>578.05999999999995</v>
          </cell>
          <cell r="I4162">
            <v>2</v>
          </cell>
          <cell r="J4162" t="str">
            <v>L=1580</v>
          </cell>
        </row>
        <row r="4163">
          <cell r="B4163" t="str">
            <v>Pik seviye göstergesi-1700KLINGER</v>
          </cell>
          <cell r="C4163" t="str">
            <v>Pik Seviye Göstergesi L=1700</v>
          </cell>
          <cell r="F4163">
            <v>991.19999999999993</v>
          </cell>
          <cell r="G4163">
            <v>741.64</v>
          </cell>
          <cell r="H4163">
            <v>619.70000000000005</v>
          </cell>
          <cell r="I4163">
            <v>2</v>
          </cell>
          <cell r="J4163" t="str">
            <v>L=1780</v>
          </cell>
        </row>
        <row r="4164">
          <cell r="B4164" t="str">
            <v>Pik seviye göstergesi-1900KLINGER</v>
          </cell>
          <cell r="C4164" t="str">
            <v>Pik Seviye Göstergesi L=1900</v>
          </cell>
          <cell r="F4164">
            <v>1110</v>
          </cell>
          <cell r="G4164">
            <v>830.53</v>
          </cell>
          <cell r="H4164">
            <v>693.97</v>
          </cell>
          <cell r="I4164">
            <v>2</v>
          </cell>
          <cell r="J4164" t="str">
            <v>L=1880</v>
          </cell>
        </row>
        <row r="4165">
          <cell r="B4165" t="str">
            <v>Pik seviye göstergesi-2100KLINGER</v>
          </cell>
          <cell r="C4165" t="str">
            <v>Pik Seviye Göstergesi L=2100</v>
          </cell>
          <cell r="F4165">
            <v>1150.8</v>
          </cell>
          <cell r="G4165">
            <v>861.06</v>
          </cell>
          <cell r="H4165">
            <v>719.48</v>
          </cell>
          <cell r="I4165">
            <v>2.15</v>
          </cell>
          <cell r="J4165" t="str">
            <v>L=2115</v>
          </cell>
        </row>
        <row r="4166">
          <cell r="B4166" t="str">
            <v>Pik seviye göstergesi-2200KLINGER</v>
          </cell>
          <cell r="C4166" t="str">
            <v>Pik Seviye Göstergesi L=2200</v>
          </cell>
          <cell r="F4166" t="str">
            <v>YOK</v>
          </cell>
          <cell r="G4166" t="str">
            <v>YOK</v>
          </cell>
          <cell r="H4166" t="str">
            <v>YOK</v>
          </cell>
        </row>
        <row r="4167">
          <cell r="B4167" t="str">
            <v>Pik seviye göstergesi-2500KLINGER</v>
          </cell>
          <cell r="C4167" t="str">
            <v>Pik Seviye Göstergesi L=2500</v>
          </cell>
          <cell r="F4167">
            <v>1310.3999999999999</v>
          </cell>
          <cell r="G4167">
            <v>980.48</v>
          </cell>
          <cell r="H4167">
            <v>819.26</v>
          </cell>
          <cell r="I4167">
            <v>2.15</v>
          </cell>
          <cell r="J4167" t="str">
            <v>L=2495</v>
          </cell>
        </row>
        <row r="4168">
          <cell r="B4168" t="str">
            <v>Pik seviye göstergesi-2800KLINGER</v>
          </cell>
          <cell r="C4168" t="str">
            <v>Pik Seviye Göstergesi L=2800</v>
          </cell>
          <cell r="F4168">
            <v>1470</v>
          </cell>
          <cell r="G4168">
            <v>1099.8900000000001</v>
          </cell>
          <cell r="H4168">
            <v>919.04</v>
          </cell>
          <cell r="I4168">
            <v>2.15</v>
          </cell>
          <cell r="J4168" t="str">
            <v>L=2785</v>
          </cell>
        </row>
        <row r="4169">
          <cell r="B4169">
            <v>0</v>
          </cell>
          <cell r="C4169">
            <v>0</v>
          </cell>
          <cell r="F4169">
            <v>0</v>
          </cell>
          <cell r="G4169">
            <v>0</v>
          </cell>
          <cell r="H4169">
            <v>0</v>
          </cell>
        </row>
        <row r="4170">
          <cell r="B4170" t="str">
            <v>Çelik seviye göstergesi-300KLINGER</v>
          </cell>
          <cell r="C4170" t="str">
            <v>Çelik Seviye Göstergesi L=300</v>
          </cell>
          <cell r="F4170">
            <v>362.4</v>
          </cell>
          <cell r="G4170">
            <v>271.15999999999997</v>
          </cell>
          <cell r="H4170">
            <v>226.57999999999998</v>
          </cell>
          <cell r="I4170">
            <v>1.8</v>
          </cell>
          <cell r="J4170" t="str">
            <v>L=310</v>
          </cell>
        </row>
        <row r="4171">
          <cell r="B4171" t="str">
            <v>Çelik seviye göstergesi-340KLINGER</v>
          </cell>
          <cell r="C4171" t="str">
            <v>Çelik Seviye Göstergesi L=340</v>
          </cell>
          <cell r="F4171">
            <v>385.8</v>
          </cell>
          <cell r="G4171">
            <v>288.67</v>
          </cell>
          <cell r="H4171">
            <v>241.20999999999998</v>
          </cell>
          <cell r="I4171">
            <v>1.8</v>
          </cell>
          <cell r="J4171" t="str">
            <v>L=340</v>
          </cell>
        </row>
        <row r="4172">
          <cell r="B4172" t="str">
            <v>Çelik seviye göstergesi-370KLINGER</v>
          </cell>
          <cell r="C4172" t="str">
            <v>Çelik Seviye Göstergesi L=370</v>
          </cell>
          <cell r="F4172">
            <v>396.59999999999997</v>
          </cell>
          <cell r="G4172">
            <v>296.75</v>
          </cell>
          <cell r="H4172">
            <v>247.95999999999998</v>
          </cell>
          <cell r="I4172">
            <v>1.8</v>
          </cell>
          <cell r="J4172" t="str">
            <v>L=370</v>
          </cell>
        </row>
        <row r="4173">
          <cell r="B4173" t="str">
            <v>Çelik seviye göstergesi-400KLINGER</v>
          </cell>
          <cell r="C4173" t="str">
            <v>Çelik Seviye Göstergesi L=400</v>
          </cell>
          <cell r="F4173">
            <v>409.8</v>
          </cell>
          <cell r="G4173">
            <v>306.63</v>
          </cell>
          <cell r="H4173">
            <v>256.20999999999998</v>
          </cell>
          <cell r="I4173">
            <v>1.8</v>
          </cell>
          <cell r="J4173" t="str">
            <v>L=400</v>
          </cell>
        </row>
        <row r="4174">
          <cell r="B4174" t="str">
            <v>Çelik seviye göstergesi-440KLINGER</v>
          </cell>
          <cell r="C4174" t="str">
            <v>Çelik Seviye Göstergesi L=440</v>
          </cell>
          <cell r="F4174">
            <v>424.2</v>
          </cell>
          <cell r="G4174">
            <v>317.39999999999998</v>
          </cell>
          <cell r="H4174">
            <v>265.20999999999998</v>
          </cell>
          <cell r="I4174">
            <v>1.8</v>
          </cell>
          <cell r="J4174" t="str">
            <v>L=440</v>
          </cell>
        </row>
        <row r="4175">
          <cell r="B4175" t="str">
            <v>Çelik seviye göstergesi-460KLINGER</v>
          </cell>
          <cell r="C4175" t="str">
            <v>Çelik Seviye Göstergesi L=460</v>
          </cell>
          <cell r="F4175">
            <v>438.59999999999997</v>
          </cell>
          <cell r="G4175">
            <v>328.18</v>
          </cell>
          <cell r="H4175">
            <v>274.21999999999997</v>
          </cell>
          <cell r="I4175">
            <v>1.8</v>
          </cell>
          <cell r="J4175" t="str">
            <v>L=460</v>
          </cell>
        </row>
        <row r="4176">
          <cell r="B4176" t="str">
            <v>Çelik seviye göstergesi-500KLINGER</v>
          </cell>
          <cell r="C4176" t="str">
            <v>Çelik Seviye Göstergesi L=500</v>
          </cell>
          <cell r="F4176">
            <v>532.19999999999993</v>
          </cell>
          <cell r="G4176">
            <v>398.21</v>
          </cell>
          <cell r="H4176">
            <v>332.73</v>
          </cell>
          <cell r="I4176">
            <v>1.8</v>
          </cell>
          <cell r="J4176" t="str">
            <v>L=515</v>
          </cell>
        </row>
        <row r="4177">
          <cell r="B4177" t="str">
            <v>Çelik seviye göstergesi-575KLINGER</v>
          </cell>
          <cell r="C4177" t="str">
            <v>Çelik Seviye Göstergesi L=575</v>
          </cell>
          <cell r="F4177">
            <v>579</v>
          </cell>
          <cell r="G4177">
            <v>433.23</v>
          </cell>
          <cell r="H4177">
            <v>361.99</v>
          </cell>
          <cell r="I4177">
            <v>1.8</v>
          </cell>
          <cell r="J4177" t="str">
            <v>L=575</v>
          </cell>
        </row>
        <row r="4178">
          <cell r="B4178" t="str">
            <v>Çelik seviye göstergesi-600KLINGER</v>
          </cell>
          <cell r="C4178" t="str">
            <v>Çelik Seviye Göstergesi L=600</v>
          </cell>
          <cell r="F4178">
            <v>600.6</v>
          </cell>
          <cell r="G4178">
            <v>449.39</v>
          </cell>
          <cell r="H4178">
            <v>375.5</v>
          </cell>
          <cell r="I4178">
            <v>1.8</v>
          </cell>
          <cell r="J4178" t="str">
            <v>L=635</v>
          </cell>
        </row>
        <row r="4179">
          <cell r="B4179" t="str">
            <v>Çelik seviye göstergesi-700KLINGER</v>
          </cell>
          <cell r="C4179" t="str">
            <v>Çelik Seviye Göstergesi L=700</v>
          </cell>
          <cell r="F4179">
            <v>627.6</v>
          </cell>
          <cell r="G4179">
            <v>469.59</v>
          </cell>
          <cell r="H4179">
            <v>392.38</v>
          </cell>
          <cell r="I4179">
            <v>1.8</v>
          </cell>
          <cell r="J4179" t="str">
            <v>L=695</v>
          </cell>
        </row>
        <row r="4180">
          <cell r="B4180" t="str">
            <v>Çelik seviye göstergesi-775KLINGER</v>
          </cell>
          <cell r="C4180" t="str">
            <v>Çelik Seviye Göstergesi L=775</v>
          </cell>
          <cell r="F4180">
            <v>655.8</v>
          </cell>
          <cell r="G4180">
            <v>490.69</v>
          </cell>
          <cell r="H4180">
            <v>410.01</v>
          </cell>
          <cell r="I4180">
            <v>1.8</v>
          </cell>
          <cell r="J4180" t="str">
            <v>L=775</v>
          </cell>
        </row>
        <row r="4181">
          <cell r="B4181" t="str">
            <v>Çelik seviye göstergesi-800KLINGER</v>
          </cell>
          <cell r="C4181" t="str">
            <v>Çelik Seviye Göstergesi L=800</v>
          </cell>
          <cell r="F4181">
            <v>772.8</v>
          </cell>
          <cell r="G4181">
            <v>578.23</v>
          </cell>
          <cell r="H4181">
            <v>483.15999999999997</v>
          </cell>
          <cell r="I4181">
            <v>1.8</v>
          </cell>
          <cell r="J4181" t="str">
            <v>L=815</v>
          </cell>
        </row>
        <row r="4182">
          <cell r="B4182" t="str">
            <v>Çelik seviye göstergesi-900KLINGER</v>
          </cell>
          <cell r="C4182" t="str">
            <v>Çelik Seviye Göstergesi L=900</v>
          </cell>
          <cell r="F4182">
            <v>804.6</v>
          </cell>
          <cell r="G4182">
            <v>602.03</v>
          </cell>
          <cell r="H4182">
            <v>503.03999999999996</v>
          </cell>
          <cell r="I4182">
            <v>1.8</v>
          </cell>
          <cell r="J4182" t="str">
            <v>L=900</v>
          </cell>
        </row>
        <row r="4183">
          <cell r="B4183" t="str">
            <v>Çelik seviye göstergesi-1000KLINGER</v>
          </cell>
          <cell r="C4183" t="str">
            <v>Çelik Seviye Göstergesi L=1000</v>
          </cell>
          <cell r="F4183">
            <v>845.4</v>
          </cell>
          <cell r="G4183">
            <v>632.54999999999995</v>
          </cell>
          <cell r="H4183">
            <v>528.54999999999995</v>
          </cell>
          <cell r="I4183">
            <v>1.8</v>
          </cell>
          <cell r="J4183" t="str">
            <v>L=990</v>
          </cell>
        </row>
        <row r="4184">
          <cell r="B4184" t="str">
            <v>Çelik seviye göstergesi-1100KLINGER</v>
          </cell>
          <cell r="C4184" t="str">
            <v>Çelik Seviye Göstergesi L=1100</v>
          </cell>
          <cell r="F4184">
            <v>886.8</v>
          </cell>
          <cell r="G4184">
            <v>663.53</v>
          </cell>
          <cell r="H4184">
            <v>554.42999999999995</v>
          </cell>
          <cell r="I4184">
            <v>2</v>
          </cell>
          <cell r="J4184" t="str">
            <v>L=1110</v>
          </cell>
        </row>
        <row r="4185">
          <cell r="B4185" t="str">
            <v>Çelik seviye göstergesi-1200KLINGER</v>
          </cell>
          <cell r="C4185" t="str">
            <v>Çelik Seviye Göstergesi L=1200</v>
          </cell>
          <cell r="F4185">
            <v>1009.1999999999999</v>
          </cell>
          <cell r="G4185">
            <v>755.11</v>
          </cell>
          <cell r="H4185">
            <v>630.95000000000005</v>
          </cell>
          <cell r="I4185">
            <v>2</v>
          </cell>
          <cell r="J4185" t="str">
            <v>L=1170</v>
          </cell>
        </row>
        <row r="4186">
          <cell r="B4186" t="str">
            <v>Çelik seviye göstergesi-1300KLINGER</v>
          </cell>
          <cell r="C4186" t="str">
            <v>Çelik Seviye Göstergesi L=1300</v>
          </cell>
          <cell r="F4186">
            <v>1063.2</v>
          </cell>
          <cell r="G4186">
            <v>795.52</v>
          </cell>
          <cell r="H4186">
            <v>664.71</v>
          </cell>
          <cell r="I4186">
            <v>2</v>
          </cell>
          <cell r="J4186" t="str">
            <v>L=1285</v>
          </cell>
        </row>
        <row r="4187">
          <cell r="B4187" t="str">
            <v>Çelik seviye göstergesi-1400KLINGER</v>
          </cell>
          <cell r="C4187" t="str">
            <v>Çelik Seviye Göstergesi L=1400</v>
          </cell>
          <cell r="F4187">
            <v>1119</v>
          </cell>
          <cell r="G4187">
            <v>837.27</v>
          </cell>
          <cell r="H4187">
            <v>699.6</v>
          </cell>
          <cell r="I4187">
            <v>2</v>
          </cell>
          <cell r="J4187" t="str">
            <v>L=1445</v>
          </cell>
        </row>
        <row r="4188">
          <cell r="B4188" t="str">
            <v>Çelik seviye göstergesi-1500KLINGER</v>
          </cell>
          <cell r="C4188" t="str">
            <v>Çelik Seviye Göstergesi L=1500</v>
          </cell>
          <cell r="F4188">
            <v>1280.3999999999999</v>
          </cell>
          <cell r="G4188">
            <v>958.03</v>
          </cell>
          <cell r="H4188">
            <v>800.51</v>
          </cell>
          <cell r="I4188">
            <v>2</v>
          </cell>
          <cell r="J4188" t="str">
            <v>L=1580</v>
          </cell>
        </row>
        <row r="4189">
          <cell r="B4189" t="str">
            <v>Çelik seviye göstergesi-1700KLINGER</v>
          </cell>
          <cell r="C4189" t="str">
            <v>Çelik Seviye Göstergesi L=1700</v>
          </cell>
          <cell r="F4189">
            <v>1350</v>
          </cell>
          <cell r="G4189">
            <v>1010.11</v>
          </cell>
          <cell r="H4189">
            <v>844.02</v>
          </cell>
          <cell r="I4189">
            <v>2</v>
          </cell>
          <cell r="J4189" t="str">
            <v>L=1780</v>
          </cell>
        </row>
        <row r="4190">
          <cell r="B4190" t="str">
            <v>Çelik seviye göstergesi-1900KLINGER</v>
          </cell>
          <cell r="C4190" t="str">
            <v>Çelik Seviye Göstergesi L=1900</v>
          </cell>
          <cell r="F4190">
            <v>1498.2</v>
          </cell>
          <cell r="G4190">
            <v>1120.99</v>
          </cell>
          <cell r="H4190">
            <v>936.67</v>
          </cell>
          <cell r="I4190">
            <v>2</v>
          </cell>
          <cell r="J4190" t="str">
            <v>L=1880</v>
          </cell>
        </row>
        <row r="4191">
          <cell r="B4191" t="str">
            <v>Çelik seviye göstergesi-2100KLINGER</v>
          </cell>
          <cell r="C4191" t="str">
            <v>Çelik Seviye Göstergesi L=2100</v>
          </cell>
          <cell r="F4191">
            <v>1581.6</v>
          </cell>
          <cell r="G4191">
            <v>1183.3900000000001</v>
          </cell>
          <cell r="H4191">
            <v>988.81</v>
          </cell>
          <cell r="I4191">
            <v>2.15</v>
          </cell>
          <cell r="J4191" t="str">
            <v>L=2115</v>
          </cell>
        </row>
        <row r="4192">
          <cell r="B4192" t="str">
            <v>Çelik seviye göstergesi-2200KLINGER</v>
          </cell>
          <cell r="C4192" t="str">
            <v>Çelik Seviye Göstergesi L=2200</v>
          </cell>
          <cell r="F4192" t="str">
            <v>YOK</v>
          </cell>
          <cell r="G4192" t="str">
            <v>YOK</v>
          </cell>
          <cell r="H4192" t="str">
            <v>YOK</v>
          </cell>
        </row>
        <row r="4193">
          <cell r="B4193" t="str">
            <v>Çelik seviye göstergesi-2500KLINGER</v>
          </cell>
          <cell r="C4193" t="str">
            <v>Çelik Seviye Göstergesi L=2500</v>
          </cell>
          <cell r="F4193">
            <v>1813.2</v>
          </cell>
          <cell r="G4193">
            <v>1356.68</v>
          </cell>
          <cell r="H4193">
            <v>1133.6099999999999</v>
          </cell>
          <cell r="I4193">
            <v>2.15</v>
          </cell>
          <cell r="J4193" t="str">
            <v>L=2495</v>
          </cell>
        </row>
        <row r="4194">
          <cell r="B4194" t="str">
            <v>Çelik seviye göstergesi-2800KLINGER</v>
          </cell>
          <cell r="C4194" t="str">
            <v>Çelik Seviye Göstergesi L=2800</v>
          </cell>
          <cell r="F4194">
            <v>2044.8</v>
          </cell>
          <cell r="G4194">
            <v>1529.97</v>
          </cell>
          <cell r="H4194">
            <v>1278.4000000000001</v>
          </cell>
          <cell r="I4194">
            <v>2.15</v>
          </cell>
          <cell r="J4194" t="str">
            <v>L=V2785</v>
          </cell>
        </row>
        <row r="4195">
          <cell r="B4195">
            <v>0</v>
          </cell>
          <cell r="C4195">
            <v>0</v>
          </cell>
          <cell r="F4195">
            <v>0</v>
          </cell>
        </row>
        <row r="4196">
          <cell r="B4196" t="str">
            <v>Pik manyetik seviye göstergesi-200KLINGER</v>
          </cell>
          <cell r="C4196" t="str">
            <v>Pik Manyetik Seviye Göstergesi L=200</v>
          </cell>
          <cell r="F4196" t="str">
            <v>YOK</v>
          </cell>
          <cell r="G4196" t="str">
            <v>YOK</v>
          </cell>
          <cell r="H4196" t="str">
            <v>YOK</v>
          </cell>
          <cell r="I4196">
            <v>1.8</v>
          </cell>
        </row>
        <row r="4197">
          <cell r="B4197" t="str">
            <v>Pik manyetik seviye göstergesi-300KLINGER</v>
          </cell>
          <cell r="C4197" t="str">
            <v>Pik Manyetik Seviye Göstergesi L=300</v>
          </cell>
          <cell r="F4197" t="str">
            <v>YOK</v>
          </cell>
          <cell r="G4197" t="str">
            <v>YOK</v>
          </cell>
          <cell r="H4197" t="str">
            <v>YOK</v>
          </cell>
          <cell r="I4197">
            <v>1.8</v>
          </cell>
        </row>
        <row r="4198">
          <cell r="B4198" t="str">
            <v>Pik manyetik seviye göstergesi-400KLINGER</v>
          </cell>
          <cell r="C4198" t="str">
            <v>Pik Manyetik Seviye Göstergesi L=400</v>
          </cell>
          <cell r="F4198" t="str">
            <v>YOK</v>
          </cell>
          <cell r="G4198" t="str">
            <v>YOK</v>
          </cell>
          <cell r="H4198" t="str">
            <v>YOK</v>
          </cell>
          <cell r="I4198">
            <v>1.8</v>
          </cell>
        </row>
        <row r="4199">
          <cell r="B4199" t="str">
            <v>Pik manyetik seviye göstergesi-500KLINGER</v>
          </cell>
          <cell r="C4199" t="str">
            <v>Pik Manyetik Seviye Göstergesi L=500</v>
          </cell>
          <cell r="F4199" t="str">
            <v>YOK</v>
          </cell>
          <cell r="G4199" t="str">
            <v>YOK</v>
          </cell>
          <cell r="H4199" t="str">
            <v>YOK</v>
          </cell>
          <cell r="I4199">
            <v>1.8</v>
          </cell>
        </row>
        <row r="4200">
          <cell r="B4200" t="str">
            <v>Pik manyetik seviye göstergesi-600KLINGER</v>
          </cell>
          <cell r="C4200" t="str">
            <v>Pik Manyetik Seviye Göstergesi L=600</v>
          </cell>
          <cell r="F4200" t="str">
            <v>YOK</v>
          </cell>
          <cell r="G4200" t="str">
            <v>YOK</v>
          </cell>
          <cell r="H4200" t="str">
            <v>YOK</v>
          </cell>
          <cell r="I4200">
            <v>1.8</v>
          </cell>
        </row>
        <row r="4201">
          <cell r="B4201" t="str">
            <v>Pik manyetik seviye göstergesi-700KLINGER</v>
          </cell>
          <cell r="C4201" t="str">
            <v>Pik Manyetik Seviye Göstergesi L=700</v>
          </cell>
          <cell r="F4201" t="str">
            <v>YOK</v>
          </cell>
          <cell r="G4201" t="str">
            <v>YOK</v>
          </cell>
          <cell r="H4201" t="str">
            <v>YOK</v>
          </cell>
          <cell r="I4201">
            <v>1.8</v>
          </cell>
        </row>
        <row r="4202">
          <cell r="B4202" t="str">
            <v>Pik manyetik seviye göstergesi-800KLINGER</v>
          </cell>
          <cell r="C4202" t="str">
            <v>Pik Manyetik Seviye Göstergesi L=800</v>
          </cell>
          <cell r="F4202" t="str">
            <v>YOK</v>
          </cell>
          <cell r="G4202" t="str">
            <v>YOK</v>
          </cell>
          <cell r="H4202" t="str">
            <v>YOK</v>
          </cell>
          <cell r="I4202">
            <v>1.8</v>
          </cell>
        </row>
        <row r="4203">
          <cell r="B4203" t="str">
            <v>Pik manyetik seviye göstergesi-900KLINGER</v>
          </cell>
          <cell r="C4203" t="str">
            <v>Pik Manyetik Seviye Göstergesi L=900</v>
          </cell>
          <cell r="F4203" t="str">
            <v>YOK</v>
          </cell>
          <cell r="G4203" t="str">
            <v>YOK</v>
          </cell>
          <cell r="H4203" t="str">
            <v>YOK</v>
          </cell>
          <cell r="I4203">
            <v>1.8</v>
          </cell>
        </row>
        <row r="4204">
          <cell r="B4204" t="str">
            <v>Pik manyetik seviye göstergesi-1000KLINGER</v>
          </cell>
          <cell r="C4204" t="str">
            <v>Pik Manyetik Seviye Göstergesi L=1000</v>
          </cell>
          <cell r="F4204" t="str">
            <v>YOK</v>
          </cell>
          <cell r="G4204" t="str">
            <v>YOK</v>
          </cell>
          <cell r="H4204" t="str">
            <v>YOK</v>
          </cell>
          <cell r="I4204">
            <v>2</v>
          </cell>
        </row>
        <row r="4205">
          <cell r="B4205" t="str">
            <v>Pik manyetik seviye göstergesi-1100KLINGER</v>
          </cell>
          <cell r="C4205" t="str">
            <v>Pik Manyetik Seviye Göstergesi L=1100</v>
          </cell>
          <cell r="F4205" t="str">
            <v>YOK</v>
          </cell>
          <cell r="G4205" t="str">
            <v>YOK</v>
          </cell>
          <cell r="H4205" t="str">
            <v>YOK</v>
          </cell>
          <cell r="I4205">
            <v>2</v>
          </cell>
        </row>
        <row r="4206">
          <cell r="B4206" t="str">
            <v>Pik manyetik seviye göstergesi-1200KLINGER</v>
          </cell>
          <cell r="C4206" t="str">
            <v>Pik Manyetik Seviye Göstergesi L=1200</v>
          </cell>
          <cell r="F4206" t="str">
            <v>YOK</v>
          </cell>
          <cell r="G4206" t="str">
            <v>YOK</v>
          </cell>
          <cell r="H4206" t="str">
            <v>YOK</v>
          </cell>
          <cell r="I4206">
            <v>2</v>
          </cell>
        </row>
        <row r="4207">
          <cell r="B4207" t="str">
            <v>Pik manyetik seviye göstergesi-1300KLINGER</v>
          </cell>
          <cell r="C4207" t="str">
            <v>Pik Manyetik Seviye Göstergesi L=1300</v>
          </cell>
          <cell r="F4207" t="str">
            <v>YOK</v>
          </cell>
          <cell r="G4207" t="str">
            <v>YOK</v>
          </cell>
          <cell r="H4207" t="str">
            <v>YOK</v>
          </cell>
          <cell r="I4207">
            <v>2</v>
          </cell>
        </row>
        <row r="4208">
          <cell r="B4208" t="str">
            <v>Pik manyetik seviye göstergesi-1400KLINGER</v>
          </cell>
          <cell r="C4208" t="str">
            <v>Pik Manyetik Seviye Göstergesi L=1400</v>
          </cell>
          <cell r="F4208" t="str">
            <v>YOK</v>
          </cell>
          <cell r="G4208" t="str">
            <v>YOK</v>
          </cell>
          <cell r="H4208" t="str">
            <v>YOK</v>
          </cell>
          <cell r="I4208">
            <v>2</v>
          </cell>
        </row>
        <row r="4209">
          <cell r="B4209" t="str">
            <v>Pik manyetik seviye göstergesi-1500KLINGER</v>
          </cell>
          <cell r="C4209" t="str">
            <v>Pik Manyetik Seviye Göstergesi L=1500</v>
          </cell>
          <cell r="F4209" t="str">
            <v>YOK</v>
          </cell>
          <cell r="G4209" t="str">
            <v>YOK</v>
          </cell>
          <cell r="H4209" t="str">
            <v>YOK</v>
          </cell>
          <cell r="I4209">
            <v>2</v>
          </cell>
        </row>
        <row r="4210">
          <cell r="B4210" t="str">
            <v>Pik manyetik seviye göstergesi-1600KLINGER</v>
          </cell>
          <cell r="C4210" t="str">
            <v>Pik Manyetik Seviye Göstergesi L=1600</v>
          </cell>
          <cell r="F4210" t="str">
            <v>YOK</v>
          </cell>
          <cell r="G4210" t="str">
            <v>YOK</v>
          </cell>
          <cell r="H4210" t="str">
            <v>YOK</v>
          </cell>
          <cell r="I4210">
            <v>2</v>
          </cell>
        </row>
        <row r="4211">
          <cell r="B4211" t="str">
            <v>Pik manyetik seviye göstergesi-1700KLINGER</v>
          </cell>
          <cell r="C4211" t="str">
            <v>Pik Manyetik Seviye Göstergesi L=1700</v>
          </cell>
          <cell r="F4211" t="str">
            <v>YOK</v>
          </cell>
          <cell r="G4211" t="str">
            <v>YOK</v>
          </cell>
          <cell r="H4211" t="str">
            <v>YOK</v>
          </cell>
          <cell r="I4211">
            <v>2</v>
          </cell>
        </row>
        <row r="4212">
          <cell r="B4212" t="str">
            <v>Pik manyetik seviye göstergesi-1800KLINGER</v>
          </cell>
          <cell r="C4212" t="str">
            <v>Pik Manyetik Seviye Göstergesi L=1800</v>
          </cell>
          <cell r="F4212" t="str">
            <v>YOK</v>
          </cell>
          <cell r="G4212" t="str">
            <v>YOK</v>
          </cell>
          <cell r="H4212" t="str">
            <v>YOK</v>
          </cell>
          <cell r="I4212">
            <v>2</v>
          </cell>
        </row>
        <row r="4213">
          <cell r="B4213" t="str">
            <v>Pik manyetik seviye göstergesi-1900KLINGER</v>
          </cell>
          <cell r="C4213" t="str">
            <v>Pik Manyetik Seviye Göstergesi L=1900</v>
          </cell>
          <cell r="F4213" t="str">
            <v>YOK</v>
          </cell>
          <cell r="G4213" t="str">
            <v>YOK</v>
          </cell>
          <cell r="H4213" t="str">
            <v>YOK</v>
          </cell>
          <cell r="I4213">
            <v>2</v>
          </cell>
        </row>
        <row r="4214">
          <cell r="B4214" t="str">
            <v>Pik manyetik seviye göstergesi-2000KLINGER</v>
          </cell>
          <cell r="C4214" t="str">
            <v>Pik Manyetik Seviye Göstergesi L=2000</v>
          </cell>
          <cell r="F4214" t="str">
            <v>YOK</v>
          </cell>
          <cell r="G4214" t="str">
            <v>YOK</v>
          </cell>
          <cell r="H4214" t="str">
            <v>YOK</v>
          </cell>
          <cell r="I4214">
            <v>2.15</v>
          </cell>
        </row>
        <row r="4215">
          <cell r="B4215">
            <v>0</v>
          </cell>
          <cell r="C4215">
            <v>0</v>
          </cell>
        </row>
        <row r="4216">
          <cell r="B4216" t="str">
            <v>Çelik manyetik seviye göstergesi-200KLINGER</v>
          </cell>
          <cell r="C4216" t="str">
            <v>Çelik Manyetik Seviye Göstergesi L=200</v>
          </cell>
          <cell r="F4216" t="str">
            <v>YOK</v>
          </cell>
          <cell r="G4216" t="str">
            <v>YOK</v>
          </cell>
          <cell r="H4216" t="str">
            <v>YOK</v>
          </cell>
          <cell r="I4216">
            <v>1.8</v>
          </cell>
        </row>
        <row r="4217">
          <cell r="B4217" t="str">
            <v>Çelik manyetik seviye göstergesi-300KLINGER</v>
          </cell>
          <cell r="C4217" t="str">
            <v>Çelik Manyetik Seviye Göstergesi L=300</v>
          </cell>
          <cell r="F4217">
            <v>387</v>
          </cell>
          <cell r="G4217">
            <v>289.57</v>
          </cell>
          <cell r="H4217">
            <v>241.95999999999998</v>
          </cell>
          <cell r="I4217">
            <v>1.8</v>
          </cell>
        </row>
        <row r="4218">
          <cell r="B4218" t="str">
            <v>Çelik manyetik seviye göstergesi-400KLINGER</v>
          </cell>
          <cell r="C4218" t="str">
            <v>Çelik Manyetik Seviye Göstergesi L=400</v>
          </cell>
          <cell r="F4218">
            <v>419.4</v>
          </cell>
          <cell r="G4218">
            <v>313.81</v>
          </cell>
          <cell r="H4218">
            <v>262.20999999999998</v>
          </cell>
          <cell r="I4218">
            <v>1.8</v>
          </cell>
        </row>
        <row r="4219">
          <cell r="B4219" t="str">
            <v>Çelik manyetik seviye göstergesi-500KLINGER</v>
          </cell>
          <cell r="C4219" t="str">
            <v>Çelik Manyetik Seviye Göstergesi L=500</v>
          </cell>
          <cell r="F4219">
            <v>450.59999999999997</v>
          </cell>
          <cell r="G4219">
            <v>337.15</v>
          </cell>
          <cell r="H4219">
            <v>281.71999999999997</v>
          </cell>
          <cell r="I4219">
            <v>1.8</v>
          </cell>
        </row>
        <row r="4220">
          <cell r="B4220" t="str">
            <v>Çelik manyetik seviye göstergesi-600KLINGER</v>
          </cell>
          <cell r="C4220" t="str">
            <v>Çelik Manyetik Seviye Göstergesi L=600</v>
          </cell>
          <cell r="F4220">
            <v>481.2</v>
          </cell>
          <cell r="G4220">
            <v>360.05</v>
          </cell>
          <cell r="H4220">
            <v>300.84999999999997</v>
          </cell>
          <cell r="I4220">
            <v>1.8</v>
          </cell>
        </row>
        <row r="4221">
          <cell r="B4221" t="str">
            <v>Çelik manyetik seviye göstergesi-700KLINGER</v>
          </cell>
          <cell r="C4221" t="str">
            <v>Çelik Manyetik Seviye Göstergesi L=700</v>
          </cell>
          <cell r="F4221">
            <v>534</v>
          </cell>
          <cell r="G4221">
            <v>399.56</v>
          </cell>
          <cell r="H4221">
            <v>333.86</v>
          </cell>
          <cell r="I4221">
            <v>1.8</v>
          </cell>
        </row>
        <row r="4222">
          <cell r="B4222" t="str">
            <v>Çelik manyetik seviye göstergesi-800KLINGER</v>
          </cell>
          <cell r="C4222" t="str">
            <v>Çelik Manyetik Seviye Göstergesi L=800</v>
          </cell>
          <cell r="F4222">
            <v>565.19999999999993</v>
          </cell>
          <cell r="G4222">
            <v>422.9</v>
          </cell>
          <cell r="H4222">
            <v>353.37</v>
          </cell>
          <cell r="I4222">
            <v>1.8</v>
          </cell>
        </row>
        <row r="4223">
          <cell r="B4223" t="str">
            <v>Çelik manyetik seviye göstergesi-900KLINGER</v>
          </cell>
          <cell r="C4223" t="str">
            <v>Çelik Manyetik Seviye Göstergesi L=900</v>
          </cell>
          <cell r="F4223">
            <v>607.19999999999993</v>
          </cell>
          <cell r="G4223">
            <v>454.33</v>
          </cell>
          <cell r="H4223">
            <v>379.62</v>
          </cell>
          <cell r="I4223">
            <v>1.8</v>
          </cell>
        </row>
        <row r="4224">
          <cell r="B4224" t="str">
            <v>Çelik manyetik seviye göstergesi-1000KLINGER</v>
          </cell>
          <cell r="C4224" t="str">
            <v>Çelik Manyetik Seviye Göstergesi L=1000</v>
          </cell>
          <cell r="F4224">
            <v>649.19999999999993</v>
          </cell>
          <cell r="G4224" t="str">
            <v>YOK</v>
          </cell>
          <cell r="H4224" t="str">
            <v>YOK</v>
          </cell>
          <cell r="I4224">
            <v>2</v>
          </cell>
        </row>
        <row r="4225">
          <cell r="B4225" t="str">
            <v>Çelik manyetik seviye göstergesi-1100KLINGER</v>
          </cell>
          <cell r="C4225" t="str">
            <v>Çelik Manyetik Seviye Göstergesi L=1100</v>
          </cell>
          <cell r="F4225">
            <v>691.19999999999993</v>
          </cell>
          <cell r="G4225" t="str">
            <v>YOK</v>
          </cell>
          <cell r="H4225" t="str">
            <v>YOK</v>
          </cell>
          <cell r="I4225">
            <v>2</v>
          </cell>
        </row>
        <row r="4226">
          <cell r="B4226" t="str">
            <v>Çelik manyetik seviye göstergesi-1200KLINGER</v>
          </cell>
          <cell r="C4226" t="str">
            <v>Çelik Manyetik Seviye Göstergesi L=1200</v>
          </cell>
          <cell r="F4226">
            <v>732.6</v>
          </cell>
          <cell r="G4226" t="str">
            <v>YOK</v>
          </cell>
          <cell r="H4226" t="str">
            <v>YOK</v>
          </cell>
          <cell r="I4226">
            <v>2</v>
          </cell>
        </row>
        <row r="4227">
          <cell r="B4227" t="str">
            <v>Çelik manyetik seviye göstergesi-1300KLINGER</v>
          </cell>
          <cell r="C4227" t="str">
            <v>Çelik Manyetik Seviye Göstergesi L=1300</v>
          </cell>
          <cell r="F4227">
            <v>774.6</v>
          </cell>
          <cell r="G4227" t="str">
            <v>YOK</v>
          </cell>
          <cell r="H4227" t="str">
            <v>YOK</v>
          </cell>
          <cell r="I4227">
            <v>2</v>
          </cell>
        </row>
        <row r="4228">
          <cell r="B4228" t="str">
            <v>Çelik manyetik seviye göstergesi-1400KLINGER</v>
          </cell>
          <cell r="C4228" t="str">
            <v>Çelik Manyetik Seviye Göstergesi L=1400</v>
          </cell>
          <cell r="F4228">
            <v>816.6</v>
          </cell>
          <cell r="G4228" t="str">
            <v>YOK</v>
          </cell>
          <cell r="H4228" t="str">
            <v>YOK</v>
          </cell>
          <cell r="I4228">
            <v>2</v>
          </cell>
        </row>
        <row r="4229">
          <cell r="B4229" t="str">
            <v>Çelik manyetik seviye göstergesi-1500KLINGER</v>
          </cell>
          <cell r="C4229" t="str">
            <v>Çelik Manyetik Seviye Göstergesi L=1500</v>
          </cell>
          <cell r="F4229">
            <v>858</v>
          </cell>
          <cell r="G4229" t="str">
            <v>YOK</v>
          </cell>
          <cell r="H4229" t="str">
            <v>YOK</v>
          </cell>
          <cell r="I4229">
            <v>2</v>
          </cell>
        </row>
        <row r="4230">
          <cell r="B4230" t="str">
            <v>Çelik manyetik seviye göstergesi-1600KLINGER</v>
          </cell>
          <cell r="C4230" t="str">
            <v>Çelik Manyetik Seviye Göstergesi L=1600</v>
          </cell>
          <cell r="F4230">
            <v>900</v>
          </cell>
          <cell r="G4230" t="str">
            <v>YOK</v>
          </cell>
          <cell r="H4230" t="str">
            <v>YOK</v>
          </cell>
          <cell r="I4230">
            <v>2</v>
          </cell>
        </row>
        <row r="4231">
          <cell r="B4231" t="str">
            <v>Çelik manyetik seviye göstergesi-1700KLINGER</v>
          </cell>
          <cell r="C4231" t="str">
            <v>Çelik Manyetik Seviye Göstergesi L=1700</v>
          </cell>
          <cell r="F4231">
            <v>941.4</v>
          </cell>
          <cell r="G4231" t="str">
            <v>YOK</v>
          </cell>
          <cell r="H4231" t="str">
            <v>YOK</v>
          </cell>
          <cell r="I4231">
            <v>2</v>
          </cell>
        </row>
        <row r="4232">
          <cell r="B4232" t="str">
            <v>Çelik manyetik seviye göstergesi-1800KLINGER</v>
          </cell>
          <cell r="C4232" t="str">
            <v>Çelik Manyetik Seviye Göstergesi L=1800</v>
          </cell>
          <cell r="F4232">
            <v>989.4</v>
          </cell>
          <cell r="G4232" t="str">
            <v>YOK</v>
          </cell>
          <cell r="H4232" t="str">
            <v>YOK</v>
          </cell>
          <cell r="I4232">
            <v>2</v>
          </cell>
        </row>
        <row r="4233">
          <cell r="B4233" t="str">
            <v>Çelik manyetik seviye göstergesi-1900KLINGER</v>
          </cell>
          <cell r="C4233" t="str">
            <v>Çelik Manyetik Seviye Göstergesi L=1900</v>
          </cell>
          <cell r="F4233">
            <v>1036.2</v>
          </cell>
          <cell r="G4233" t="str">
            <v>YOK</v>
          </cell>
          <cell r="H4233" t="str">
            <v>YOK</v>
          </cell>
          <cell r="I4233">
            <v>2</v>
          </cell>
        </row>
        <row r="4234">
          <cell r="B4234" t="str">
            <v>Çelik manyetik seviye göstergesi-2000KLINGER</v>
          </cell>
          <cell r="C4234" t="str">
            <v>Çelik Manyetik Seviye Göstergesi L=2000</v>
          </cell>
          <cell r="F4234">
            <v>1077.5999999999999</v>
          </cell>
          <cell r="G4234" t="str">
            <v>YOK</v>
          </cell>
          <cell r="H4234" t="str">
            <v>YOK</v>
          </cell>
          <cell r="I4234">
            <v>2.15</v>
          </cell>
        </row>
        <row r="4235">
          <cell r="B4235">
            <v>0</v>
          </cell>
          <cell r="C4235">
            <v>0</v>
          </cell>
          <cell r="G4235">
            <v>0</v>
          </cell>
          <cell r="H4235">
            <v>0</v>
          </cell>
        </row>
        <row r="4236">
          <cell r="B4236" t="str">
            <v>camyünü boru izolasyonu-25-15İZOCAM</v>
          </cell>
          <cell r="C4236" t="str">
            <v>Camyünü Boru İzolasyonu 25mm DN15</v>
          </cell>
          <cell r="F4236">
            <v>1.5593706845957449</v>
          </cell>
          <cell r="G4236">
            <v>1.17</v>
          </cell>
          <cell r="H4236">
            <v>0.98</v>
          </cell>
          <cell r="I4236">
            <v>0.15</v>
          </cell>
          <cell r="J4236" t="str">
            <v>1/2"x25</v>
          </cell>
        </row>
        <row r="4237">
          <cell r="B4237" t="str">
            <v>camyünü boru izolasyonu-25-20İZOCAM</v>
          </cell>
          <cell r="C4237" t="str">
            <v>Camyünü Boru İzolasyonu 25mm DN20</v>
          </cell>
          <cell r="F4237">
            <v>1.5935718842553193</v>
          </cell>
          <cell r="G4237">
            <v>1.2</v>
          </cell>
          <cell r="H4237">
            <v>1</v>
          </cell>
          <cell r="I4237">
            <v>0.15</v>
          </cell>
          <cell r="J4237" t="str">
            <v>3/4"x25</v>
          </cell>
        </row>
        <row r="4238">
          <cell r="B4238" t="str">
            <v>camyünü boru izolasyonu-25-25İZOCAM</v>
          </cell>
          <cell r="C4238" t="str">
            <v>Camyünü Boru İzolasyonu 25mm DN25</v>
          </cell>
          <cell r="F4238">
            <v>1.7834844616170213</v>
          </cell>
          <cell r="G4238">
            <v>1.34</v>
          </cell>
          <cell r="H4238">
            <v>1.1200000000000001</v>
          </cell>
          <cell r="I4238">
            <v>0.15</v>
          </cell>
          <cell r="J4238" t="str">
            <v>1"x25</v>
          </cell>
        </row>
        <row r="4239">
          <cell r="B4239" t="str">
            <v>camyünü boru izolasyonu-25-32İZOCAM</v>
          </cell>
          <cell r="C4239" t="str">
            <v>Camyünü Boru İzolasyonu 25mm DN32</v>
          </cell>
          <cell r="F4239">
            <v>1.9733970389787234</v>
          </cell>
          <cell r="G4239">
            <v>1.48</v>
          </cell>
          <cell r="H4239">
            <v>1.24</v>
          </cell>
          <cell r="I4239">
            <v>0.15</v>
          </cell>
          <cell r="J4239" t="str">
            <v>11/4"x25</v>
          </cell>
        </row>
        <row r="4240">
          <cell r="B4240" t="str">
            <v>camyünü boru izolasyonu-25-40İZOCAM</v>
          </cell>
          <cell r="C4240" t="str">
            <v>Camyünü Boru İzolasyonu 25mm DN40</v>
          </cell>
          <cell r="F4240">
            <v>2.1317760830638299</v>
          </cell>
          <cell r="G4240">
            <v>1.6</v>
          </cell>
          <cell r="H4240">
            <v>1.34</v>
          </cell>
          <cell r="I4240">
            <v>0.2</v>
          </cell>
          <cell r="J4240" t="str">
            <v>11/2"x25</v>
          </cell>
        </row>
        <row r="4241">
          <cell r="B4241" t="str">
            <v>camyünü boru izolasyonu-25-50İZOCAM</v>
          </cell>
          <cell r="C4241" t="str">
            <v>Camyünü Boru İzolasyonu 25mm DN50</v>
          </cell>
          <cell r="F4241">
            <v>2.4175341712340424</v>
          </cell>
          <cell r="G4241">
            <v>1.81</v>
          </cell>
          <cell r="H4241">
            <v>1.52</v>
          </cell>
          <cell r="I4241">
            <v>0.2</v>
          </cell>
          <cell r="J4241" t="str">
            <v>2"x25</v>
          </cell>
        </row>
        <row r="4242">
          <cell r="B4242" t="str">
            <v>camyünü boru izolasyonu-25-65İZOCAM</v>
          </cell>
          <cell r="C4242" t="str">
            <v>Camyünü Boru İzolasyonu 25mm DN65</v>
          </cell>
          <cell r="F4242">
            <v>2.7984263925106383</v>
          </cell>
          <cell r="G4242">
            <v>2.0999999999999996</v>
          </cell>
          <cell r="H4242">
            <v>1.75</v>
          </cell>
          <cell r="I4242">
            <v>0.2</v>
          </cell>
          <cell r="J4242" t="str">
            <v>21/2"x25</v>
          </cell>
        </row>
        <row r="4243">
          <cell r="B4243" t="str">
            <v>camyünü boru izolasyonu-25-80İZOCAM</v>
          </cell>
          <cell r="C4243" t="str">
            <v>Camyünü Boru İzolasyonu 25mm DN80</v>
          </cell>
          <cell r="F4243">
            <v>3.0847180139574464</v>
          </cell>
          <cell r="G4243">
            <v>2.3099999999999996</v>
          </cell>
          <cell r="H4243">
            <v>1.93</v>
          </cell>
          <cell r="I4243">
            <v>0.3</v>
          </cell>
          <cell r="J4243" t="str">
            <v>3"x25</v>
          </cell>
        </row>
        <row r="4244">
          <cell r="B4244" t="str">
            <v>camyünü boru izolasyonu-25-100İZOCAM</v>
          </cell>
          <cell r="C4244" t="str">
            <v>Camyünü Boru İzolasyonu 25mm DN100</v>
          </cell>
          <cell r="F4244" t="str">
            <v>YOK</v>
          </cell>
          <cell r="G4244" t="str">
            <v>YOK</v>
          </cell>
          <cell r="H4244" t="str">
            <v>YOK</v>
          </cell>
        </row>
        <row r="4245">
          <cell r="B4245" t="str">
            <v>camyünü boru izolasyonu-25-125İZOCAM</v>
          </cell>
          <cell r="C4245" t="str">
            <v>Camyünü Boru İzolasyonu 25mm DN125</v>
          </cell>
          <cell r="F4245" t="str">
            <v>YOK</v>
          </cell>
          <cell r="G4245" t="str">
            <v>YOK</v>
          </cell>
          <cell r="H4245" t="str">
            <v>YOK</v>
          </cell>
        </row>
        <row r="4246">
          <cell r="B4246" t="str">
            <v>camyünü boru izolasyonu-25-150İZOCAM</v>
          </cell>
          <cell r="C4246" t="str">
            <v>Camyünü Boru İzolasyonu 25mm DN150</v>
          </cell>
          <cell r="F4246" t="str">
            <v>YOK</v>
          </cell>
          <cell r="G4246" t="str">
            <v>YOK</v>
          </cell>
          <cell r="H4246" t="str">
            <v>YOK</v>
          </cell>
        </row>
        <row r="4247">
          <cell r="B4247" t="str">
            <v>camyünü boru izolasyonu-25-200İZOCAM</v>
          </cell>
          <cell r="C4247" t="str">
            <v>Camyünü Boru İzolasyonu 25mm DN200</v>
          </cell>
          <cell r="F4247" t="str">
            <v>YOK</v>
          </cell>
          <cell r="G4247" t="str">
            <v>YOK</v>
          </cell>
          <cell r="H4247" t="str">
            <v>YOK</v>
          </cell>
        </row>
        <row r="4248">
          <cell r="B4248" t="str">
            <v>camyünü boru izolasyonu-25-250İZOCAM</v>
          </cell>
          <cell r="C4248" t="str">
            <v>Camyünü Boru İzolasyonu 25mm DN250</v>
          </cell>
          <cell r="F4248" t="str">
            <v>YOK</v>
          </cell>
          <cell r="G4248" t="str">
            <v>YOK</v>
          </cell>
          <cell r="H4248" t="str">
            <v>YOK</v>
          </cell>
        </row>
        <row r="4249">
          <cell r="B4249">
            <v>0</v>
          </cell>
          <cell r="C4249">
            <v>0</v>
          </cell>
          <cell r="F4249">
            <v>0</v>
          </cell>
          <cell r="G4249">
            <v>0</v>
          </cell>
          <cell r="H4249">
            <v>0</v>
          </cell>
        </row>
        <row r="4250">
          <cell r="B4250" t="str">
            <v>camyünü boru izolasyonu-30-15İZOCAM</v>
          </cell>
          <cell r="C4250" t="str">
            <v>Camyünü Boru İzolasyonu 30mm DN15</v>
          </cell>
          <cell r="F4250">
            <v>1.8128838617872343</v>
          </cell>
          <cell r="G4250">
            <v>1.36</v>
          </cell>
          <cell r="H4250">
            <v>1.1399999999999999</v>
          </cell>
          <cell r="I4250">
            <v>0.15</v>
          </cell>
          <cell r="J4250" t="str">
            <v>1/2"x30</v>
          </cell>
        </row>
        <row r="4251">
          <cell r="B4251" t="str">
            <v>camyünü boru izolasyonu-30-20İZOCAM</v>
          </cell>
          <cell r="C4251" t="str">
            <v>Camyünü Boru İzolasyonu 30mm DN20</v>
          </cell>
          <cell r="F4251">
            <v>1.9712629058723403</v>
          </cell>
          <cell r="G4251">
            <v>1.48</v>
          </cell>
          <cell r="H4251">
            <v>1.24</v>
          </cell>
          <cell r="I4251">
            <v>0.15</v>
          </cell>
          <cell r="J4251" t="str">
            <v>3/4"x30</v>
          </cell>
        </row>
        <row r="4252">
          <cell r="B4252" t="str">
            <v>camyünü boru izolasyonu-30-25İZOCAM</v>
          </cell>
          <cell r="C4252" t="str">
            <v>Camyünü Boru İzolasyonu 30mm DN25</v>
          </cell>
          <cell r="F4252">
            <v>2.1611754832340426</v>
          </cell>
          <cell r="G4252">
            <v>1.62</v>
          </cell>
          <cell r="H4252">
            <v>1.36</v>
          </cell>
          <cell r="I4252">
            <v>0.15</v>
          </cell>
          <cell r="J4252" t="str">
            <v>1"x30</v>
          </cell>
        </row>
        <row r="4253">
          <cell r="B4253" t="str">
            <v>camyünü boru izolasyonu-30-32İZOCAM</v>
          </cell>
          <cell r="C4253" t="str">
            <v>Camyünü Boru İzolasyonu 30mm DN32</v>
          </cell>
          <cell r="F4253">
            <v>2.4440880605957447</v>
          </cell>
          <cell r="G4253">
            <v>1.83</v>
          </cell>
          <cell r="H4253">
            <v>1.53</v>
          </cell>
          <cell r="I4253">
            <v>0.15</v>
          </cell>
          <cell r="J4253" t="str">
            <v>11/4"x30</v>
          </cell>
        </row>
        <row r="4254">
          <cell r="B4254" t="str">
            <v>camyünü boru izolasyonu-30-40İZOCAM</v>
          </cell>
          <cell r="C4254" t="str">
            <v>Camyünü Boru İzolasyonu 30mm DN40</v>
          </cell>
          <cell r="F4254">
            <v>2.5714671046808508</v>
          </cell>
          <cell r="G4254">
            <v>1.93</v>
          </cell>
          <cell r="H4254">
            <v>1.61</v>
          </cell>
          <cell r="I4254">
            <v>0.2</v>
          </cell>
          <cell r="J4254" t="str">
            <v>11/2"x30</v>
          </cell>
        </row>
        <row r="4255">
          <cell r="B4255" t="str">
            <v>camyünü boru izolasyonu-30-50İZOCAM</v>
          </cell>
          <cell r="C4255" t="str">
            <v>Camyünü Boru İzolasyonu 30mm DN50</v>
          </cell>
          <cell r="F4255">
            <v>2.9190473484255319</v>
          </cell>
          <cell r="G4255">
            <v>2.19</v>
          </cell>
          <cell r="H4255">
            <v>1.83</v>
          </cell>
          <cell r="I4255">
            <v>0.2</v>
          </cell>
          <cell r="J4255" t="str">
            <v>2"x30</v>
          </cell>
        </row>
        <row r="4256">
          <cell r="B4256" t="str">
            <v>camyünü boru izolasyonu-30-65İZOCAM</v>
          </cell>
          <cell r="C4256" t="str">
            <v>Camyünü Boru İzolasyonu 30mm DN65</v>
          </cell>
          <cell r="F4256">
            <v>3.3931174141276594</v>
          </cell>
          <cell r="G4256">
            <v>2.5399999999999996</v>
          </cell>
          <cell r="H4256">
            <v>2.13</v>
          </cell>
          <cell r="I4256">
            <v>0.2</v>
          </cell>
          <cell r="J4256" t="str">
            <v>21/2"x30</v>
          </cell>
        </row>
        <row r="4257">
          <cell r="B4257" t="str">
            <v>camyünü boru izolasyonu-30-80İZOCAM</v>
          </cell>
          <cell r="C4257" t="str">
            <v>Camyünü Boru İzolasyonu 30mm DN80</v>
          </cell>
          <cell r="F4257">
            <v>3.7412311911489367</v>
          </cell>
          <cell r="G4257">
            <v>2.8</v>
          </cell>
          <cell r="H4257">
            <v>2.34</v>
          </cell>
          <cell r="I4257">
            <v>0.3</v>
          </cell>
          <cell r="J4257" t="str">
            <v>3"x30</v>
          </cell>
        </row>
        <row r="4258">
          <cell r="B4258" t="str">
            <v>camyünü boru izolasyonu-30-100İZOCAM</v>
          </cell>
          <cell r="C4258" t="str">
            <v>Camyünü Boru İzolasyonu 30mm DN100</v>
          </cell>
          <cell r="F4258">
            <v>4.468280900765957</v>
          </cell>
          <cell r="G4258">
            <v>3.3499999999999996</v>
          </cell>
          <cell r="H4258">
            <v>2.8</v>
          </cell>
          <cell r="I4258">
            <v>0.3</v>
          </cell>
          <cell r="J4258" t="str">
            <v>4"x30</v>
          </cell>
        </row>
        <row r="4259">
          <cell r="B4259" t="str">
            <v>camyünü boru izolasyonu-30-125İZOCAM</v>
          </cell>
          <cell r="C4259" t="str">
            <v>Camyünü Boru İzolasyonu 30mm DN125</v>
          </cell>
          <cell r="F4259">
            <v>5.1646862992340425</v>
          </cell>
          <cell r="G4259">
            <v>3.8699999999999997</v>
          </cell>
          <cell r="H4259">
            <v>3.23</v>
          </cell>
          <cell r="I4259">
            <v>0.3</v>
          </cell>
          <cell r="J4259" t="str">
            <v>5"x30</v>
          </cell>
        </row>
        <row r="4260">
          <cell r="B4260" t="str">
            <v>camyünü boru izolasyonu-30-150İZOCAM</v>
          </cell>
          <cell r="C4260" t="str">
            <v>Camyünü Boru İzolasyonu 30mm DN150</v>
          </cell>
          <cell r="F4260">
            <v>5.4910479863829789</v>
          </cell>
          <cell r="G4260">
            <v>4.1099999999999994</v>
          </cell>
          <cell r="H4260">
            <v>3.44</v>
          </cell>
          <cell r="I4260">
            <v>0.4</v>
          </cell>
          <cell r="J4260" t="str">
            <v>6"x30</v>
          </cell>
        </row>
        <row r="4261">
          <cell r="B4261" t="str">
            <v>camyünü boru izolasyonu-30-200İZOCAM</v>
          </cell>
          <cell r="C4261" t="str">
            <v>Camyünü Boru İzolasyonu 30mm DN200</v>
          </cell>
          <cell r="F4261">
            <v>6.8519695611914901</v>
          </cell>
          <cell r="G4261">
            <v>5.13</v>
          </cell>
          <cell r="H4261">
            <v>4.29</v>
          </cell>
          <cell r="I4261">
            <v>0.5</v>
          </cell>
          <cell r="J4261" t="str">
            <v>8"x30</v>
          </cell>
        </row>
        <row r="4262">
          <cell r="B4262" t="str">
            <v>camyünü boru izolasyonu-30-250İZOCAM</v>
          </cell>
          <cell r="C4262" t="str">
            <v>Camyünü Boru İzolasyonu 30mm DN250</v>
          </cell>
          <cell r="F4262">
            <v>8.2460252691063829</v>
          </cell>
          <cell r="G4262">
            <v>6.17</v>
          </cell>
          <cell r="H4262">
            <v>5.16</v>
          </cell>
          <cell r="I4262">
            <v>0.6</v>
          </cell>
          <cell r="J4262" t="str">
            <v>10"x30</v>
          </cell>
        </row>
        <row r="4263">
          <cell r="B4263" t="str">
            <v>camyünü boru izolasyonu-30-300İZOCAM</v>
          </cell>
          <cell r="C4263" t="str">
            <v>Camyünü Boru İzolasyonu 30mm DN300</v>
          </cell>
          <cell r="F4263">
            <v>8.7704803771914897</v>
          </cell>
          <cell r="G4263">
            <v>6.5699999999999994</v>
          </cell>
          <cell r="H4263">
            <v>5.49</v>
          </cell>
          <cell r="I4263">
            <v>0.6</v>
          </cell>
          <cell r="J4263" t="str">
            <v>12"x30</v>
          </cell>
        </row>
        <row r="4264">
          <cell r="B4264">
            <v>0</v>
          </cell>
          <cell r="C4264">
            <v>0</v>
          </cell>
          <cell r="F4264">
            <v>0</v>
          </cell>
          <cell r="G4264">
            <v>0</v>
          </cell>
          <cell r="H4264">
            <v>0</v>
          </cell>
        </row>
        <row r="4265">
          <cell r="B4265" t="str">
            <v>camyünü boru izolasyonu-40-15İZOCAM</v>
          </cell>
          <cell r="C4265" t="str">
            <v>Camyünü Boru İzolasyonu 40mm DN15</v>
          </cell>
          <cell r="F4265">
            <v>2.6300880605957451</v>
          </cell>
          <cell r="G4265">
            <v>1.97</v>
          </cell>
          <cell r="H4265">
            <v>1.65</v>
          </cell>
          <cell r="I4265">
            <v>0.15</v>
          </cell>
          <cell r="J4265" t="str">
            <v>1/2"x40</v>
          </cell>
        </row>
        <row r="4266">
          <cell r="B4266" t="str">
            <v>camyünü boru izolasyonu-40-20İZOCAM</v>
          </cell>
          <cell r="C4266" t="str">
            <v>Camyünü Boru İzolasyonu 40mm DN20</v>
          </cell>
          <cell r="F4266">
            <v>2.8504671046808512</v>
          </cell>
          <cell r="G4266">
            <v>2.1399999999999997</v>
          </cell>
          <cell r="H4266">
            <v>1.79</v>
          </cell>
          <cell r="I4266">
            <v>0.15</v>
          </cell>
          <cell r="J4266" t="str">
            <v>3/4"x40</v>
          </cell>
        </row>
        <row r="4267">
          <cell r="B4267" t="str">
            <v>camyünü boru izolasyonu-40-25İZOCAM</v>
          </cell>
          <cell r="C4267" t="str">
            <v>Camyünü Boru İzolasyonu 40mm DN25</v>
          </cell>
          <cell r="F4267">
            <v>3.1023796820425535</v>
          </cell>
          <cell r="G4267">
            <v>2.3299999999999996</v>
          </cell>
          <cell r="H4267">
            <v>1.94</v>
          </cell>
          <cell r="I4267">
            <v>0.15</v>
          </cell>
          <cell r="J4267" t="str">
            <v>1"x40</v>
          </cell>
        </row>
        <row r="4268">
          <cell r="B4268" t="str">
            <v>camyünü boru izolasyonu-40-32İZOCAM</v>
          </cell>
          <cell r="C4268" t="str">
            <v>Camyünü Boru İzolasyonu 40mm DN32</v>
          </cell>
          <cell r="F4268">
            <v>3.4162922594042557</v>
          </cell>
          <cell r="G4268">
            <v>2.5599999999999996</v>
          </cell>
          <cell r="H4268">
            <v>2.1399999999999997</v>
          </cell>
          <cell r="I4268">
            <v>0.15</v>
          </cell>
          <cell r="J4268" t="str">
            <v>11/4"x40</v>
          </cell>
        </row>
        <row r="4269">
          <cell r="B4269" t="str">
            <v>camyünü boru izolasyonu-40-40İZOCAM</v>
          </cell>
          <cell r="C4269" t="str">
            <v>Camyünü Boru İzolasyonu 40mm DN40</v>
          </cell>
          <cell r="F4269">
            <v>3.6364934590638298</v>
          </cell>
          <cell r="G4269">
            <v>2.73</v>
          </cell>
          <cell r="H4269">
            <v>2.2799999999999998</v>
          </cell>
          <cell r="I4269">
            <v>0.2</v>
          </cell>
          <cell r="J4269" t="str">
            <v>11/2"x40</v>
          </cell>
        </row>
        <row r="4270">
          <cell r="B4270" t="str">
            <v>camyünü boru izolasyonu-40-50İZOCAM</v>
          </cell>
          <cell r="C4270" t="str">
            <v>Camyünü Boru İzolasyonu 40mm DN50</v>
          </cell>
          <cell r="F4270">
            <v>4.0772515472340425</v>
          </cell>
          <cell r="G4270">
            <v>3.0599999999999996</v>
          </cell>
          <cell r="H4270">
            <v>2.5499999999999998</v>
          </cell>
          <cell r="I4270">
            <v>0.2</v>
          </cell>
          <cell r="J4270" t="str">
            <v>2"x40</v>
          </cell>
        </row>
        <row r="4271">
          <cell r="B4271" t="str">
            <v>camyünü boru izolasyonu-40-65İZOCAM</v>
          </cell>
          <cell r="C4271" t="str">
            <v>Camyünü Boru İzolasyonu 40mm DN65</v>
          </cell>
          <cell r="F4271">
            <v>4.7061437685106382</v>
          </cell>
          <cell r="G4271">
            <v>3.53</v>
          </cell>
          <cell r="H4271">
            <v>2.9499999999999997</v>
          </cell>
          <cell r="I4271">
            <v>0.2</v>
          </cell>
          <cell r="J4271" t="str">
            <v>21/2"x40</v>
          </cell>
        </row>
        <row r="4272">
          <cell r="B4272" t="str">
            <v>camyünü boru izolasyonu-40-80İZOCAM</v>
          </cell>
          <cell r="C4272" t="str">
            <v>Camyünü Boru İzolasyonu 40mm DN80</v>
          </cell>
          <cell r="F4272">
            <v>5.1474353899574465</v>
          </cell>
          <cell r="G4272">
            <v>3.86</v>
          </cell>
          <cell r="H4272">
            <v>3.2199999999999998</v>
          </cell>
          <cell r="I4272">
            <v>0.3</v>
          </cell>
          <cell r="J4272" t="str">
            <v>3"x40</v>
          </cell>
        </row>
        <row r="4273">
          <cell r="B4273" t="str">
            <v>camyünü boru izolasyonu-40-100İZOCAM</v>
          </cell>
          <cell r="C4273" t="str">
            <v>Camyünü Boru İzolasyonu 40mm DN100</v>
          </cell>
          <cell r="F4273">
            <v>6.1224850995744671</v>
          </cell>
          <cell r="G4273">
            <v>4.59</v>
          </cell>
          <cell r="H4273">
            <v>3.8299999999999996</v>
          </cell>
          <cell r="I4273">
            <v>0.3</v>
          </cell>
          <cell r="J4273" t="str">
            <v>4"x40</v>
          </cell>
        </row>
        <row r="4274">
          <cell r="B4274" t="str">
            <v>camyünü boru izolasyonu-40-125İZOCAM</v>
          </cell>
          <cell r="C4274" t="str">
            <v>Camyünü Boru İzolasyonu 40mm DN125</v>
          </cell>
          <cell r="F4274">
            <v>7.0048904980425526</v>
          </cell>
          <cell r="G4274">
            <v>5.25</v>
          </cell>
          <cell r="H4274">
            <v>4.38</v>
          </cell>
          <cell r="I4274">
            <v>0.3</v>
          </cell>
          <cell r="J4274" t="str">
            <v>5"x40</v>
          </cell>
        </row>
        <row r="4275">
          <cell r="B4275" t="str">
            <v>camyünü boru izolasyonu-40-150İZOCAM</v>
          </cell>
          <cell r="C4275" t="str">
            <v>Camyünü Boru İzolasyonu 40mm DN150</v>
          </cell>
          <cell r="F4275">
            <v>7.4550743407659583</v>
          </cell>
          <cell r="G4275">
            <v>5.58</v>
          </cell>
          <cell r="H4275">
            <v>4.67</v>
          </cell>
          <cell r="I4275">
            <v>0.4</v>
          </cell>
          <cell r="J4275" t="str">
            <v>6"x40</v>
          </cell>
        </row>
        <row r="4276">
          <cell r="B4276" t="str">
            <v>camyünü boru izolasyonu-40-200İZOCAM</v>
          </cell>
          <cell r="C4276" t="str">
            <v>Camyünü Boru İzolasyonu 40mm DN200</v>
          </cell>
          <cell r="F4276">
            <v>9.2189959155744674</v>
          </cell>
          <cell r="G4276">
            <v>6.8999999999999995</v>
          </cell>
          <cell r="H4276">
            <v>5.77</v>
          </cell>
          <cell r="I4276">
            <v>0.5</v>
          </cell>
          <cell r="J4276" t="str">
            <v>8"x40</v>
          </cell>
        </row>
        <row r="4277">
          <cell r="B4277" t="str">
            <v>camyünü boru izolasyonu-40-250İZOCAM</v>
          </cell>
          <cell r="C4277" t="str">
            <v>Camyünü Boru İzolasyonu 40mm DN250</v>
          </cell>
          <cell r="F4277">
            <v>10.985229467914893</v>
          </cell>
          <cell r="G4277">
            <v>8.2200000000000006</v>
          </cell>
          <cell r="H4277">
            <v>6.87</v>
          </cell>
          <cell r="I4277">
            <v>0.6</v>
          </cell>
          <cell r="J4277" t="str">
            <v>10"x40</v>
          </cell>
        </row>
        <row r="4278">
          <cell r="B4278" t="str">
            <v>camyünü boru izolasyonu-40-300İZOCAM</v>
          </cell>
          <cell r="C4278" t="str">
            <v>Camyünü Boru İzolasyonu 40mm DN300</v>
          </cell>
          <cell r="F4278">
            <v>11.323684576</v>
          </cell>
          <cell r="G4278">
            <v>8.48</v>
          </cell>
          <cell r="H4278">
            <v>7.08</v>
          </cell>
          <cell r="I4278">
            <v>0.6</v>
          </cell>
          <cell r="J4278" t="str">
            <v>12"x40</v>
          </cell>
        </row>
        <row r="4279">
          <cell r="B4279">
            <v>0</v>
          </cell>
          <cell r="C4279">
            <v>0</v>
          </cell>
        </row>
        <row r="4280">
          <cell r="B4280" t="str">
            <v>camyünü boru izolasyonu-50-15İZOCAM</v>
          </cell>
          <cell r="C4280" t="str">
            <v>Camyünü Boru İzolasyonu 50mm DN15</v>
          </cell>
          <cell r="F4280">
            <v>3.6952922594042552</v>
          </cell>
          <cell r="G4280">
            <v>2.7699999999999996</v>
          </cell>
          <cell r="H4280">
            <v>2.3199999999999998</v>
          </cell>
          <cell r="I4280">
            <v>0.15</v>
          </cell>
          <cell r="J4280" t="str">
            <v>1/2"x50</v>
          </cell>
        </row>
        <row r="4281">
          <cell r="B4281" t="str">
            <v>camyünü boru izolasyonu-50-20İZOCAM</v>
          </cell>
          <cell r="C4281" t="str">
            <v>Camyünü Boru İzolasyonu 50mm DN20</v>
          </cell>
          <cell r="F4281">
            <v>3.88449345906383</v>
          </cell>
          <cell r="G4281">
            <v>2.9099999999999997</v>
          </cell>
          <cell r="H4281">
            <v>2.4299999999999997</v>
          </cell>
          <cell r="I4281">
            <v>0.15</v>
          </cell>
          <cell r="J4281" t="str">
            <v>3/4"x50</v>
          </cell>
        </row>
        <row r="4282">
          <cell r="B4282" t="str">
            <v>camyünü boru izolasyonu-50-25İZOCAM</v>
          </cell>
          <cell r="C4282" t="str">
            <v>Camyünü Boru İzolasyonu 50mm DN25</v>
          </cell>
          <cell r="F4282">
            <v>4.2294060364255319</v>
          </cell>
          <cell r="G4282">
            <v>3.17</v>
          </cell>
          <cell r="H4282">
            <v>2.65</v>
          </cell>
          <cell r="I4282">
            <v>0.15</v>
          </cell>
          <cell r="J4282" t="str">
            <v>1"x50</v>
          </cell>
        </row>
        <row r="4283">
          <cell r="B4283" t="str">
            <v>camyünü boru izolasyonu-50-32İZOCAM</v>
          </cell>
          <cell r="C4283" t="str">
            <v>Camyünü Boru İzolasyonu 50mm DN32</v>
          </cell>
          <cell r="F4283">
            <v>4.605318613787234</v>
          </cell>
          <cell r="G4283">
            <v>3.4499999999999997</v>
          </cell>
          <cell r="H4283">
            <v>2.88</v>
          </cell>
          <cell r="I4283">
            <v>0.15</v>
          </cell>
          <cell r="J4283" t="str">
            <v>11/4"x50</v>
          </cell>
        </row>
        <row r="4284">
          <cell r="B4284" t="str">
            <v>camyünü boru izolasyonu-50-40İZOCAM</v>
          </cell>
          <cell r="C4284" t="str">
            <v>Camyünü Boru İzolasyonu 50mm DN40</v>
          </cell>
          <cell r="F4284">
            <v>4.9186976578723405</v>
          </cell>
          <cell r="G4284">
            <v>3.69</v>
          </cell>
          <cell r="H4284">
            <v>3.0799999999999996</v>
          </cell>
          <cell r="I4284">
            <v>0.2</v>
          </cell>
          <cell r="J4284" t="str">
            <v>11/2"x50</v>
          </cell>
        </row>
        <row r="4285">
          <cell r="B4285" t="str">
            <v>camyünü boru izolasyonu-50-50İZOCAM</v>
          </cell>
          <cell r="C4285" t="str">
            <v>Camyünü Boru İzolasyonu 50mm DN50</v>
          </cell>
          <cell r="F4285">
            <v>5.4524557460425536</v>
          </cell>
          <cell r="G4285">
            <v>4.08</v>
          </cell>
          <cell r="H4285">
            <v>3.4099999999999997</v>
          </cell>
          <cell r="I4285">
            <v>0.2</v>
          </cell>
          <cell r="J4285" t="str">
            <v>2"x50</v>
          </cell>
        </row>
        <row r="4286">
          <cell r="B4286" t="str">
            <v>camyünü boru izolasyonu-50-65İZOCAM</v>
          </cell>
          <cell r="C4286" t="str">
            <v>Camyünü Boru İzolasyonu 50mm DN65</v>
          </cell>
          <cell r="F4286">
            <v>6.1743479673191493</v>
          </cell>
          <cell r="G4286">
            <v>4.62</v>
          </cell>
          <cell r="H4286">
            <v>3.8699999999999997</v>
          </cell>
          <cell r="I4286">
            <v>0.2</v>
          </cell>
          <cell r="J4286" t="str">
            <v>21/2"x50</v>
          </cell>
        </row>
        <row r="4287">
          <cell r="B4287" t="str">
            <v>camyünü boru izolasyonu-50-80İZOCAM</v>
          </cell>
          <cell r="C4287" t="str">
            <v>Camyünü Boru İzolasyonu 50mm DN80</v>
          </cell>
          <cell r="F4287">
            <v>6.8016395887659584</v>
          </cell>
          <cell r="G4287">
            <v>5.09</v>
          </cell>
          <cell r="H4287">
            <v>4.26</v>
          </cell>
          <cell r="I4287">
            <v>0.3</v>
          </cell>
          <cell r="J4287" t="str">
            <v>3"x50</v>
          </cell>
        </row>
        <row r="4288">
          <cell r="B4288" t="str">
            <v>camyünü boru izolasyonu-50-100İZOCAM</v>
          </cell>
          <cell r="C4288" t="str">
            <v>Camyünü Boru İzolasyonu 50mm DN100</v>
          </cell>
          <cell r="F4288">
            <v>7.9935114539574466</v>
          </cell>
          <cell r="G4288">
            <v>5.99</v>
          </cell>
          <cell r="H4288">
            <v>5</v>
          </cell>
          <cell r="I4288">
            <v>0.3</v>
          </cell>
          <cell r="J4288" t="str">
            <v>4"x50</v>
          </cell>
        </row>
        <row r="4289">
          <cell r="B4289" t="str">
            <v>camyünü boru izolasyonu-50-125İZOCAM</v>
          </cell>
          <cell r="C4289" t="str">
            <v>Camyünü Boru İzolasyonu 50mm DN125</v>
          </cell>
          <cell r="F4289">
            <v>9.0000946968510629</v>
          </cell>
          <cell r="G4289">
            <v>6.74</v>
          </cell>
          <cell r="H4289">
            <v>5.63</v>
          </cell>
          <cell r="I4289">
            <v>0.3</v>
          </cell>
          <cell r="J4289" t="str">
            <v>5"x50</v>
          </cell>
        </row>
        <row r="4290">
          <cell r="B4290" t="str">
            <v>camyünü boru izolasyonu-50-150İZOCAM</v>
          </cell>
          <cell r="C4290" t="str">
            <v>Camyünü Boru İzolasyonu 50mm DN150</v>
          </cell>
          <cell r="F4290">
            <v>9.5122785395744689</v>
          </cell>
          <cell r="G4290">
            <v>7.12</v>
          </cell>
          <cell r="H4290">
            <v>5.95</v>
          </cell>
          <cell r="I4290">
            <v>0.4</v>
          </cell>
          <cell r="J4290" t="str">
            <v>6"x50</v>
          </cell>
        </row>
        <row r="4291">
          <cell r="B4291" t="str">
            <v>camyünü boru izolasyonu-50-200İZOCAM</v>
          </cell>
          <cell r="C4291" t="str">
            <v>Camyünü Boru İzolasyonu 50mm DN200</v>
          </cell>
          <cell r="F4291">
            <v>11.586200114382978</v>
          </cell>
          <cell r="G4291">
            <v>8.67</v>
          </cell>
          <cell r="H4291">
            <v>7.25</v>
          </cell>
          <cell r="I4291">
            <v>0.5</v>
          </cell>
          <cell r="J4291" t="str">
            <v>8"x50</v>
          </cell>
        </row>
        <row r="4292">
          <cell r="B4292" t="str">
            <v>camyünü boru izolasyonu-50-250İZOCAM</v>
          </cell>
          <cell r="C4292" t="str">
            <v>Camyünü Boru İzolasyonu 50mm DN250</v>
          </cell>
          <cell r="F4292">
            <v>13.848433666723405</v>
          </cell>
          <cell r="G4292">
            <v>10.37</v>
          </cell>
          <cell r="H4292">
            <v>8.66</v>
          </cell>
          <cell r="I4292">
            <v>0.6</v>
          </cell>
          <cell r="J4292" t="str">
            <v>10"x50</v>
          </cell>
        </row>
        <row r="4293">
          <cell r="B4293" t="str">
            <v>camyünü boru izolasyonu-50-300İZOCAM</v>
          </cell>
          <cell r="C4293" t="str">
            <v>Camyünü Boru İzolasyonu 50mm DN300</v>
          </cell>
          <cell r="F4293">
            <v>16.54288877480851</v>
          </cell>
          <cell r="G4293">
            <v>12.379999999999999</v>
          </cell>
          <cell r="H4293">
            <v>10.35</v>
          </cell>
          <cell r="I4293">
            <v>0.6</v>
          </cell>
          <cell r="J4293" t="str">
            <v>12"x50</v>
          </cell>
        </row>
        <row r="4294">
          <cell r="B4294">
            <v>0</v>
          </cell>
          <cell r="C4294">
            <v>0</v>
          </cell>
        </row>
        <row r="4295">
          <cell r="B4295" t="str">
            <v>camyünü boru izolasyonu-60-15İZOCAM</v>
          </cell>
          <cell r="C4295" t="str">
            <v>Camyünü Boru İzolasyonu 60mm DN15</v>
          </cell>
          <cell r="F4295">
            <v>4.8533186137872342</v>
          </cell>
          <cell r="G4295">
            <v>3.6399999999999997</v>
          </cell>
          <cell r="H4295">
            <v>3.0399999999999996</v>
          </cell>
          <cell r="I4295">
            <v>0.15</v>
          </cell>
          <cell r="J4295" t="str">
            <v>1/2"x60</v>
          </cell>
        </row>
        <row r="4296">
          <cell r="B4296" t="str">
            <v>camyünü boru izolasyonu-60-20İZOCAM</v>
          </cell>
          <cell r="C4296" t="str">
            <v>Camyünü Boru İzolasyonu 60mm DN20</v>
          </cell>
          <cell r="F4296">
            <v>5.1356976578723401</v>
          </cell>
          <cell r="G4296">
            <v>3.8499999999999996</v>
          </cell>
          <cell r="H4296">
            <v>3.2199999999999998</v>
          </cell>
          <cell r="I4296">
            <v>0.15</v>
          </cell>
          <cell r="J4296" t="str">
            <v>3/4"x60</v>
          </cell>
        </row>
        <row r="4297">
          <cell r="B4297" t="str">
            <v>camyünü boru izolasyonu-60-25İZOCAM</v>
          </cell>
          <cell r="C4297" t="str">
            <v>Camyünü Boru İzolasyonu 60mm DN25</v>
          </cell>
          <cell r="F4297">
            <v>5.5426102352340427</v>
          </cell>
          <cell r="G4297">
            <v>4.1499999999999995</v>
          </cell>
          <cell r="H4297">
            <v>3.4699999999999998</v>
          </cell>
          <cell r="I4297">
            <v>0.15</v>
          </cell>
          <cell r="J4297" t="str">
            <v>1"x60</v>
          </cell>
        </row>
        <row r="4298">
          <cell r="B4298" t="str">
            <v>camyünü boru izolasyonu-60-32İZOCAM</v>
          </cell>
          <cell r="C4298" t="str">
            <v>Camyünü Boru İzolasyonu 60mm DN32</v>
          </cell>
          <cell r="F4298">
            <v>6.0425228125957444</v>
          </cell>
          <cell r="G4298">
            <v>4.5299999999999994</v>
          </cell>
          <cell r="H4298">
            <v>3.78</v>
          </cell>
          <cell r="I4298">
            <v>0.15</v>
          </cell>
          <cell r="J4298" t="str">
            <v>11/4"x60</v>
          </cell>
        </row>
        <row r="4299">
          <cell r="B4299" t="str">
            <v>camyünü boru izolasyonu-60-40İZOCAM</v>
          </cell>
          <cell r="C4299" t="str">
            <v>Camyünü Boru İzolasyonu 60mm DN40</v>
          </cell>
          <cell r="F4299">
            <v>6.2939018566808516</v>
          </cell>
          <cell r="G4299">
            <v>4.71</v>
          </cell>
          <cell r="H4299">
            <v>3.94</v>
          </cell>
          <cell r="I4299">
            <v>0.2</v>
          </cell>
          <cell r="J4299" t="str">
            <v>11/2"x60</v>
          </cell>
        </row>
        <row r="4300">
          <cell r="B4300" t="str">
            <v>camyünü boru izolasyonu-60-50İZOCAM</v>
          </cell>
          <cell r="C4300" t="str">
            <v>Camyünü Boru İzolasyonu 60mm DN50</v>
          </cell>
          <cell r="F4300">
            <v>6.9826599448510631</v>
          </cell>
          <cell r="G4300">
            <v>5.2299999999999995</v>
          </cell>
          <cell r="H4300">
            <v>4.37</v>
          </cell>
          <cell r="I4300">
            <v>0.2</v>
          </cell>
          <cell r="J4300" t="str">
            <v>2"x60</v>
          </cell>
        </row>
        <row r="4301">
          <cell r="B4301" t="str">
            <v>camyünü boru izolasyonu-60-65İZOCAM</v>
          </cell>
          <cell r="C4301" t="str">
            <v>Camyünü Boru İzolasyonu 60mm DN65</v>
          </cell>
          <cell r="F4301">
            <v>7.8595521661276599</v>
          </cell>
          <cell r="G4301">
            <v>5.89</v>
          </cell>
          <cell r="H4301">
            <v>4.92</v>
          </cell>
          <cell r="I4301">
            <v>0.2</v>
          </cell>
          <cell r="J4301" t="str">
            <v>21/2"x60</v>
          </cell>
        </row>
        <row r="4302">
          <cell r="B4302" t="str">
            <v>camyünü boru izolasyonu-60-80İZOCAM</v>
          </cell>
          <cell r="C4302" t="str">
            <v>Camyünü Boru İzolasyonu 60mm DN80</v>
          </cell>
          <cell r="F4302">
            <v>8.5488437875744676</v>
          </cell>
          <cell r="G4302">
            <v>6.3999999999999995</v>
          </cell>
          <cell r="H4302">
            <v>5.35</v>
          </cell>
          <cell r="I4302">
            <v>0.3</v>
          </cell>
          <cell r="J4302" t="str">
            <v>3"x60</v>
          </cell>
        </row>
        <row r="4303">
          <cell r="B4303" t="str">
            <v>camyünü boru izolasyonu-60-100İZOCAM</v>
          </cell>
          <cell r="C4303" t="str">
            <v>Camyünü Boru İzolasyonu 60mm DN100</v>
          </cell>
          <cell r="F4303">
            <v>9.9267156527659584</v>
          </cell>
          <cell r="G4303">
            <v>7.43</v>
          </cell>
          <cell r="H4303">
            <v>6.21</v>
          </cell>
          <cell r="I4303">
            <v>0.3</v>
          </cell>
          <cell r="J4303" t="str">
            <v>4"x60</v>
          </cell>
        </row>
        <row r="4304">
          <cell r="B4304" t="str">
            <v>camyünü boru izolasyonu-60-125İZOCAM</v>
          </cell>
          <cell r="C4304" t="str">
            <v>Camyünü Boru İzolasyonu 60mm DN125</v>
          </cell>
          <cell r="F4304">
            <v>11.181298895659575</v>
          </cell>
          <cell r="G4304">
            <v>8.3699999999999992</v>
          </cell>
          <cell r="H4304">
            <v>7</v>
          </cell>
          <cell r="I4304">
            <v>0.3</v>
          </cell>
          <cell r="J4304" t="str">
            <v>5"x60</v>
          </cell>
        </row>
        <row r="4305">
          <cell r="B4305" t="str">
            <v>camyünü boru izolasyonu-60-150İZOCAM</v>
          </cell>
          <cell r="C4305" t="str">
            <v>Camyünü Boru İzolasyonu 60mm DN150</v>
          </cell>
          <cell r="F4305">
            <v>11.755482738382979</v>
          </cell>
          <cell r="G4305">
            <v>8.7999999999999989</v>
          </cell>
          <cell r="H4305">
            <v>7.35</v>
          </cell>
          <cell r="I4305">
            <v>0.4</v>
          </cell>
          <cell r="J4305" t="str">
            <v>6"x60</v>
          </cell>
        </row>
        <row r="4306">
          <cell r="B4306" t="str">
            <v>camyünü boru izolasyonu-60-200İZOCAM</v>
          </cell>
          <cell r="C4306" t="str">
            <v>Camyünü Boru İzolasyonu 60mm DN200</v>
          </cell>
          <cell r="F4306">
            <v>14.201404313191491</v>
          </cell>
          <cell r="G4306">
            <v>10.629999999999999</v>
          </cell>
          <cell r="H4306">
            <v>8.879999999999999</v>
          </cell>
          <cell r="I4306">
            <v>0.5</v>
          </cell>
          <cell r="J4306" t="str">
            <v>8"x60</v>
          </cell>
        </row>
        <row r="4307">
          <cell r="B4307" t="str">
            <v>camyünü boru izolasyonu-60-250İZOCAM</v>
          </cell>
          <cell r="C4307" t="str">
            <v>Camyünü Boru İzolasyonu 60mm DN250</v>
          </cell>
          <cell r="F4307">
            <v>16.959637865531914</v>
          </cell>
          <cell r="G4307">
            <v>12.69</v>
          </cell>
          <cell r="H4307">
            <v>10.61</v>
          </cell>
          <cell r="I4307">
            <v>0.6</v>
          </cell>
          <cell r="J4307" t="str">
            <v>10"x60</v>
          </cell>
        </row>
        <row r="4308">
          <cell r="B4308" t="str">
            <v>camyünü boru izolasyonu-60-300İZOCAM</v>
          </cell>
          <cell r="C4308" t="str">
            <v>Camyünü Boru İzolasyonu 60mm DN300</v>
          </cell>
          <cell r="F4308">
            <v>20.150092973617021</v>
          </cell>
          <cell r="G4308">
            <v>15.08</v>
          </cell>
          <cell r="H4308">
            <v>12.6</v>
          </cell>
          <cell r="I4308">
            <v>0.6</v>
          </cell>
          <cell r="J4308" t="str">
            <v>12"x60</v>
          </cell>
        </row>
        <row r="4309">
          <cell r="B4309">
            <v>0</v>
          </cell>
          <cell r="C4309">
            <v>0</v>
          </cell>
        </row>
        <row r="4310">
          <cell r="B4310" t="str">
            <v>camyünü boru izolasyonu-80-15İZOCAM</v>
          </cell>
          <cell r="C4310" t="str">
            <v>Camyünü Boru İzolasyonu 80mm DN15</v>
          </cell>
          <cell r="F4310" t="str">
            <v>YOK</v>
          </cell>
          <cell r="G4310" t="str">
            <v>YOK</v>
          </cell>
          <cell r="H4310" t="str">
            <v>YOK</v>
          </cell>
        </row>
        <row r="4311">
          <cell r="B4311" t="str">
            <v>camyünü boru izolasyonu-80-20İZOCAM</v>
          </cell>
          <cell r="C4311" t="str">
            <v>Camyünü Boru İzolasyonu 80mm DN20</v>
          </cell>
          <cell r="F4311" t="str">
            <v>YOK</v>
          </cell>
          <cell r="G4311" t="str">
            <v>YOK</v>
          </cell>
          <cell r="H4311" t="str">
            <v>YOK</v>
          </cell>
        </row>
        <row r="4312">
          <cell r="B4312" t="str">
            <v>camyünü boru izolasyonu-80-25İZOCAM</v>
          </cell>
          <cell r="C4312" t="str">
            <v>Camyünü Boru İzolasyonu 80mm DN25</v>
          </cell>
          <cell r="F4312" t="str">
            <v>YOK</v>
          </cell>
          <cell r="G4312" t="str">
            <v>YOK</v>
          </cell>
          <cell r="H4312" t="str">
            <v>YOK</v>
          </cell>
        </row>
        <row r="4313">
          <cell r="B4313" t="str">
            <v>camyünü boru izolasyonu-80-32İZOCAM</v>
          </cell>
          <cell r="C4313" t="str">
            <v>Camyünü Boru İzolasyonu 80mm DN32</v>
          </cell>
          <cell r="F4313" t="str">
            <v>YOK</v>
          </cell>
          <cell r="G4313" t="str">
            <v>YOK</v>
          </cell>
          <cell r="H4313" t="str">
            <v>YOK</v>
          </cell>
        </row>
        <row r="4314">
          <cell r="B4314" t="str">
            <v>camyünü boru izolasyonu-80-40İZOCAM</v>
          </cell>
          <cell r="C4314" t="str">
            <v>Camyünü Boru İzolasyonu 80mm DN40</v>
          </cell>
          <cell r="F4314" t="str">
            <v>YOK</v>
          </cell>
          <cell r="G4314" t="str">
            <v>YOK</v>
          </cell>
          <cell r="H4314" t="str">
            <v>YOK</v>
          </cell>
        </row>
        <row r="4315">
          <cell r="B4315" t="str">
            <v>camyünü boru izolasyonu-80-50İZOCAM</v>
          </cell>
          <cell r="C4315" t="str">
            <v>Camyünü Boru İzolasyonu 80mm DN50</v>
          </cell>
          <cell r="F4315">
            <v>10.600890498042553</v>
          </cell>
          <cell r="G4315">
            <v>7.9399999999999995</v>
          </cell>
          <cell r="H4315">
            <v>6.63</v>
          </cell>
          <cell r="I4315">
            <v>0.2</v>
          </cell>
          <cell r="J4315" t="str">
            <v>2"x80</v>
          </cell>
        </row>
        <row r="4316">
          <cell r="B4316" t="str">
            <v>camyünü boru izolasyonu-80-65İZOCAM</v>
          </cell>
          <cell r="C4316" t="str">
            <v>Camyünü Boru İzolasyonu 80mm DN65</v>
          </cell>
          <cell r="F4316">
            <v>11.663960563744681</v>
          </cell>
          <cell r="G4316">
            <v>8.73</v>
          </cell>
          <cell r="H4316">
            <v>7.3</v>
          </cell>
          <cell r="I4316">
            <v>0.2</v>
          </cell>
          <cell r="J4316" t="str">
            <v>21/2"x80</v>
          </cell>
        </row>
        <row r="4317">
          <cell r="B4317" t="str">
            <v>camyünü boru izolasyonu-80-80İZOCAM</v>
          </cell>
          <cell r="C4317" t="str">
            <v>Camyünü Boru İzolasyonu 80mm DN80</v>
          </cell>
          <cell r="F4317">
            <v>12.601074340765958</v>
          </cell>
          <cell r="G4317">
            <v>9.43</v>
          </cell>
          <cell r="H4317">
            <v>7.88</v>
          </cell>
          <cell r="I4317">
            <v>0.3</v>
          </cell>
          <cell r="J4317" t="str">
            <v>3"x80</v>
          </cell>
        </row>
        <row r="4318">
          <cell r="B4318" t="str">
            <v>camyünü boru izolasyonu-80-100İZOCAM</v>
          </cell>
          <cell r="C4318" t="str">
            <v>Camyünü Boru İzolasyonu 80mm DN100</v>
          </cell>
          <cell r="F4318">
            <v>14.351124050382978</v>
          </cell>
          <cell r="G4318">
            <v>10.74</v>
          </cell>
          <cell r="H4318">
            <v>8.98</v>
          </cell>
          <cell r="I4318">
            <v>0.3</v>
          </cell>
          <cell r="J4318" t="str">
            <v>4"x80</v>
          </cell>
        </row>
        <row r="4319">
          <cell r="B4319" t="str">
            <v>camyünü boru izolasyonu-80-125İZOCAM</v>
          </cell>
          <cell r="C4319" t="str">
            <v>Camyünü Boru İzolasyonu 80mm DN125</v>
          </cell>
          <cell r="F4319">
            <v>16.039529448851063</v>
          </cell>
          <cell r="G4319">
            <v>12.01</v>
          </cell>
          <cell r="H4319">
            <v>10.029999999999999</v>
          </cell>
          <cell r="I4319">
            <v>0.3</v>
          </cell>
          <cell r="J4319" t="str">
            <v>5"x80</v>
          </cell>
        </row>
        <row r="4320">
          <cell r="B4320" t="str">
            <v>camyünü boru izolasyonu-80-150İZOCAM</v>
          </cell>
          <cell r="C4320" t="str">
            <v>Camyünü Boru İzolasyonu 80mm DN150</v>
          </cell>
          <cell r="F4320">
            <v>16.675891136000001</v>
          </cell>
          <cell r="G4320">
            <v>12.48</v>
          </cell>
          <cell r="H4320">
            <v>10.43</v>
          </cell>
          <cell r="I4320">
            <v>0.4</v>
          </cell>
          <cell r="J4320" t="str">
            <v>6"x80</v>
          </cell>
        </row>
        <row r="4321">
          <cell r="B4321" t="str">
            <v>camyünü boru izolasyonu-80-200İZOCAM</v>
          </cell>
          <cell r="C4321" t="str">
            <v>Camyünü Boru İzolasyonu 80mm DN200</v>
          </cell>
          <cell r="F4321">
            <v>19.92781271080851</v>
          </cell>
          <cell r="G4321">
            <v>14.92</v>
          </cell>
          <cell r="H4321">
            <v>12.459999999999999</v>
          </cell>
          <cell r="I4321">
            <v>0.5</v>
          </cell>
          <cell r="J4321" t="str">
            <v>8"x80</v>
          </cell>
        </row>
        <row r="4322">
          <cell r="B4322" t="str">
            <v>camyünü boru izolasyonu-80-250İZOCAM</v>
          </cell>
          <cell r="C4322" t="str">
            <v>Camyünü Boru İzolasyonu 80mm DN250</v>
          </cell>
          <cell r="F4322">
            <v>23.429868418723402</v>
          </cell>
          <cell r="G4322">
            <v>17.540000000000003</v>
          </cell>
          <cell r="H4322">
            <v>14.65</v>
          </cell>
          <cell r="I4322">
            <v>0.6</v>
          </cell>
          <cell r="J4322" t="str">
            <v>10"x80</v>
          </cell>
        </row>
        <row r="4323">
          <cell r="B4323">
            <v>0</v>
          </cell>
          <cell r="C4323">
            <v>0</v>
          </cell>
        </row>
        <row r="4324">
          <cell r="B4324" t="str">
            <v>camyünü boru izolasyonu-100-15İZOCAM</v>
          </cell>
          <cell r="C4324" t="str">
            <v>Camyünü Boru İzolasyonu 100mm DN15</v>
          </cell>
          <cell r="F4324" t="str">
            <v>YOK</v>
          </cell>
          <cell r="G4324" t="str">
            <v>YOK</v>
          </cell>
          <cell r="H4324" t="str">
            <v>YOK</v>
          </cell>
        </row>
        <row r="4325">
          <cell r="B4325" t="str">
            <v>camyünü boru izolasyonu-100-20İZOCAM</v>
          </cell>
          <cell r="C4325" t="str">
            <v>Camyünü Boru İzolasyonu 100mm DN20</v>
          </cell>
          <cell r="F4325" t="str">
            <v>YOK</v>
          </cell>
          <cell r="G4325" t="str">
            <v>YOK</v>
          </cell>
          <cell r="H4325" t="str">
            <v>YOK</v>
          </cell>
        </row>
        <row r="4326">
          <cell r="B4326" t="str">
            <v>camyünü boru izolasyonu-100-25İZOCAM</v>
          </cell>
          <cell r="C4326" t="str">
            <v>Camyünü Boru İzolasyonu 100mm DN25</v>
          </cell>
          <cell r="F4326" t="str">
            <v>YOK</v>
          </cell>
          <cell r="G4326" t="str">
            <v>YOK</v>
          </cell>
          <cell r="H4326" t="str">
            <v>YOK</v>
          </cell>
        </row>
        <row r="4327">
          <cell r="B4327" t="str">
            <v>camyünü boru izolasyonu-100-32İZOCAM</v>
          </cell>
          <cell r="C4327" t="str">
            <v>Camyünü Boru İzolasyonu 100mm DN32</v>
          </cell>
          <cell r="F4327" t="str">
            <v>YOK</v>
          </cell>
          <cell r="G4327" t="str">
            <v>YOK</v>
          </cell>
          <cell r="H4327" t="str">
            <v>YOK</v>
          </cell>
        </row>
        <row r="4328">
          <cell r="B4328" t="str">
            <v>camyünü boru izolasyonu-100-40İZOCAM</v>
          </cell>
          <cell r="C4328" t="str">
            <v>Camyünü Boru İzolasyonu 100mm DN40</v>
          </cell>
          <cell r="F4328" t="str">
            <v>YOK</v>
          </cell>
          <cell r="G4328" t="str">
            <v>YOK</v>
          </cell>
          <cell r="H4328" t="str">
            <v>YOK</v>
          </cell>
        </row>
        <row r="4329">
          <cell r="B4329" t="str">
            <v>camyünü boru izolasyonu-100-50İZOCAM</v>
          </cell>
          <cell r="C4329" t="str">
            <v>Camyünü Boru İzolasyonu 100mm DN50</v>
          </cell>
          <cell r="F4329" t="str">
            <v>YOK</v>
          </cell>
          <cell r="G4329" t="str">
            <v>YOK</v>
          </cell>
          <cell r="H4329" t="str">
            <v>YOK</v>
          </cell>
        </row>
        <row r="4330">
          <cell r="B4330" t="str">
            <v>camyünü boru izolasyonu-100-65İZOCAM</v>
          </cell>
          <cell r="C4330" t="str">
            <v>Camyünü Boru İzolasyonu 100mm DN65</v>
          </cell>
          <cell r="F4330">
            <v>15.15819111693617</v>
          </cell>
          <cell r="G4330">
            <v>11.35</v>
          </cell>
          <cell r="H4330">
            <v>9.48</v>
          </cell>
          <cell r="I4330">
            <v>0.2</v>
          </cell>
          <cell r="J4330" t="str">
            <v>21/2"x100</v>
          </cell>
        </row>
        <row r="4331">
          <cell r="B4331" t="str">
            <v>camyünü boru izolasyonu-100-80İZOCAM</v>
          </cell>
          <cell r="C4331" t="str">
            <v>Camyünü Boru İzolasyonu 100mm DN80</v>
          </cell>
          <cell r="F4331">
            <v>17.273482738382981</v>
          </cell>
          <cell r="G4331">
            <v>12.93</v>
          </cell>
          <cell r="H4331">
            <v>10.799999999999999</v>
          </cell>
          <cell r="I4331">
            <v>0.3</v>
          </cell>
          <cell r="J4331" t="str">
            <v>3"x100</v>
          </cell>
        </row>
        <row r="4332">
          <cell r="B4332" t="str">
            <v>camyünü boru izolasyonu-100-100İZOCAM</v>
          </cell>
          <cell r="C4332" t="str">
            <v>Camyünü Boru İzolasyonu 100mm DN100</v>
          </cell>
          <cell r="F4332">
            <v>19.51935460357447</v>
          </cell>
          <cell r="G4332">
            <v>14.61</v>
          </cell>
          <cell r="H4332">
            <v>12.209999999999999</v>
          </cell>
          <cell r="I4332">
            <v>0.3</v>
          </cell>
          <cell r="J4332" t="str">
            <v>4"x100</v>
          </cell>
        </row>
        <row r="4333">
          <cell r="B4333" t="str">
            <v>camyünü boru izolasyonu-100-125İZOCAM</v>
          </cell>
          <cell r="C4333" t="str">
            <v>Camyünü Boru İzolasyonu 100mm DN125</v>
          </cell>
          <cell r="F4333">
            <v>21.517937846468083</v>
          </cell>
          <cell r="G4333">
            <v>16.110000000000003</v>
          </cell>
          <cell r="H4333">
            <v>13.459999999999999</v>
          </cell>
          <cell r="I4333">
            <v>0.3</v>
          </cell>
          <cell r="J4333" t="str">
            <v>5"x100</v>
          </cell>
        </row>
        <row r="4334">
          <cell r="B4334" t="str">
            <v>camyünü boru izolasyonu-100-150İZOCAM</v>
          </cell>
          <cell r="C4334" t="str">
            <v>Camyünü Boru İzolasyonu 100mm DN150</v>
          </cell>
          <cell r="F4334">
            <v>22.27812168919149</v>
          </cell>
          <cell r="G4334">
            <v>16.670000000000002</v>
          </cell>
          <cell r="H4334">
            <v>13.93</v>
          </cell>
          <cell r="I4334">
            <v>0.4</v>
          </cell>
          <cell r="J4334" t="str">
            <v>6"x100</v>
          </cell>
        </row>
        <row r="4335">
          <cell r="B4335" t="str">
            <v>camyünü boru izolasyonu-100-200İZOCAM</v>
          </cell>
          <cell r="C4335" t="str">
            <v>Camyünü Boru İzolasyonu 100mm DN200</v>
          </cell>
          <cell r="F4335">
            <v>26.274043263999999</v>
          </cell>
          <cell r="G4335">
            <v>19.66</v>
          </cell>
          <cell r="H4335">
            <v>16.430000000000003</v>
          </cell>
          <cell r="I4335">
            <v>0.5</v>
          </cell>
          <cell r="J4335" t="str">
            <v>8"x100</v>
          </cell>
        </row>
        <row r="4336">
          <cell r="B4336" t="str">
            <v>camyünü boru izolasyonu-100-250İZOCAM</v>
          </cell>
          <cell r="C4336" t="str">
            <v>Camyünü Boru İzolasyonu 100mm DN250</v>
          </cell>
          <cell r="F4336" t="str">
            <v>YOK</v>
          </cell>
          <cell r="G4336" t="str">
            <v>YOK</v>
          </cell>
          <cell r="H4336" t="str">
            <v>YOK</v>
          </cell>
          <cell r="I4336">
            <v>0.6</v>
          </cell>
        </row>
        <row r="4337">
          <cell r="B4337">
            <v>0</v>
          </cell>
          <cell r="C4337">
            <v>0</v>
          </cell>
        </row>
        <row r="4338">
          <cell r="B4338" t="str">
            <v>camyünü boru izolasyonu-25-15İZOTOPRAK</v>
          </cell>
          <cell r="C4338" t="str">
            <v>Camyünü Boru İzolasyonu 25mm DN15</v>
          </cell>
          <cell r="F4338">
            <v>1.5768706845957445</v>
          </cell>
          <cell r="G4338">
            <v>1.18</v>
          </cell>
          <cell r="H4338">
            <v>0.99</v>
          </cell>
          <cell r="I4338">
            <v>0.15</v>
          </cell>
          <cell r="J4338" t="str">
            <v>1/2"x25</v>
          </cell>
        </row>
        <row r="4339">
          <cell r="B4339" t="str">
            <v>camyünü boru izolasyonu-25-20İZOTOPRAK</v>
          </cell>
          <cell r="C4339" t="str">
            <v>Camyünü Boru İzolasyonu 25mm DN20</v>
          </cell>
          <cell r="F4339">
            <v>1.6325718842553192</v>
          </cell>
          <cell r="G4339">
            <v>1.23</v>
          </cell>
          <cell r="H4339">
            <v>1.03</v>
          </cell>
          <cell r="I4339">
            <v>0.15</v>
          </cell>
          <cell r="J4339" t="str">
            <v>3/4"x25</v>
          </cell>
        </row>
        <row r="4340">
          <cell r="B4340" t="str">
            <v>camyünü boru izolasyonu-25-25İZOTOPRAK</v>
          </cell>
          <cell r="C4340" t="str">
            <v>Camyünü Boru İzolasyonu 25mm DN25</v>
          </cell>
          <cell r="F4340">
            <v>1.7981844616170211</v>
          </cell>
          <cell r="G4340">
            <v>1.35</v>
          </cell>
          <cell r="H4340">
            <v>1.1300000000000001</v>
          </cell>
          <cell r="I4340">
            <v>0.15</v>
          </cell>
          <cell r="J4340" t="str">
            <v>1"x25</v>
          </cell>
        </row>
        <row r="4341">
          <cell r="B4341" t="str">
            <v>camyünü boru izolasyonu-25-32İZOTOPRAK</v>
          </cell>
          <cell r="C4341" t="str">
            <v>Camyünü Boru İzolasyonu 25mm DN32</v>
          </cell>
          <cell r="F4341">
            <v>1.9882970389787233</v>
          </cell>
          <cell r="G4341">
            <v>1.49</v>
          </cell>
          <cell r="H4341">
            <v>1.25</v>
          </cell>
          <cell r="I4341">
            <v>0.15</v>
          </cell>
          <cell r="J4341" t="str">
            <v>11/4"x25</v>
          </cell>
        </row>
        <row r="4342">
          <cell r="B4342" t="str">
            <v>camyünü boru izolasyonu-25-40İZOTOPRAK</v>
          </cell>
          <cell r="C4342" t="str">
            <v>Camyünü Boru İzolasyonu 25mm DN40</v>
          </cell>
          <cell r="F4342">
            <v>2.1617760830638297</v>
          </cell>
          <cell r="G4342">
            <v>1.62</v>
          </cell>
          <cell r="H4342">
            <v>1.36</v>
          </cell>
          <cell r="I4342">
            <v>0.2</v>
          </cell>
          <cell r="J4342" t="str">
            <v>11/2"x25</v>
          </cell>
        </row>
        <row r="4343">
          <cell r="B4343" t="str">
            <v>camyünü boru izolasyonu-25-50İZOTOPRAK</v>
          </cell>
          <cell r="C4343" t="str">
            <v>Camyünü Boru İzolasyonu 25mm DN50</v>
          </cell>
          <cell r="F4343">
            <v>2.4513341712340426</v>
          </cell>
          <cell r="G4343">
            <v>1.84</v>
          </cell>
          <cell r="H4343">
            <v>1.54</v>
          </cell>
          <cell r="I4343">
            <v>0.2</v>
          </cell>
          <cell r="J4343" t="str">
            <v>2"x25</v>
          </cell>
        </row>
        <row r="4344">
          <cell r="B4344" t="str">
            <v>camyünü boru izolasyonu-25-65İZOTOPRAK</v>
          </cell>
          <cell r="C4344" t="str">
            <v>Camyünü Boru İzolasyonu 25mm DN65</v>
          </cell>
          <cell r="F4344">
            <v>2.8564263925106381</v>
          </cell>
          <cell r="G4344">
            <v>2.1399999999999997</v>
          </cell>
          <cell r="H4344">
            <v>1.79</v>
          </cell>
          <cell r="I4344">
            <v>0.2</v>
          </cell>
          <cell r="J4344" t="str">
            <v>21/2"x25</v>
          </cell>
        </row>
        <row r="4345">
          <cell r="B4345" t="str">
            <v>camyünü boru izolasyonu-25-80İZOTOPRAK</v>
          </cell>
          <cell r="C4345" t="str">
            <v>Camyünü Boru İzolasyonu 25mm DN80</v>
          </cell>
          <cell r="F4345">
            <v>3.1339180139574463</v>
          </cell>
          <cell r="G4345">
            <v>2.3499999999999996</v>
          </cell>
          <cell r="H4345">
            <v>1.96</v>
          </cell>
          <cell r="I4345">
            <v>0.3</v>
          </cell>
          <cell r="J4345" t="str">
            <v>3"x25</v>
          </cell>
        </row>
        <row r="4346">
          <cell r="B4346" t="str">
            <v>camyünü boru izolasyonu-25-100İZOTOPRAK</v>
          </cell>
          <cell r="C4346" t="str">
            <v>Camyünü Boru İzolasyonu 25mm DN100</v>
          </cell>
          <cell r="F4346" t="str">
            <v>YOK</v>
          </cell>
          <cell r="G4346" t="str">
            <v>YOK</v>
          </cell>
          <cell r="H4346" t="str">
            <v>YOK</v>
          </cell>
        </row>
        <row r="4347">
          <cell r="B4347" t="str">
            <v>camyünü boru izolasyonu-25-125İZOTOPRAK</v>
          </cell>
          <cell r="C4347" t="str">
            <v>Camyünü Boru İzolasyonu 25mm DN125</v>
          </cell>
          <cell r="F4347" t="str">
            <v>YOK</v>
          </cell>
          <cell r="G4347" t="str">
            <v>YOK</v>
          </cell>
          <cell r="H4347" t="str">
            <v>YOK</v>
          </cell>
        </row>
        <row r="4348">
          <cell r="B4348" t="str">
            <v>camyünü boru izolasyonu-25-150İZOTOPRAK</v>
          </cell>
          <cell r="C4348" t="str">
            <v>Camyünü Boru İzolasyonu 25mm DN150</v>
          </cell>
          <cell r="F4348" t="str">
            <v>YOK</v>
          </cell>
          <cell r="G4348" t="str">
            <v>YOK</v>
          </cell>
          <cell r="H4348" t="str">
            <v>YOK</v>
          </cell>
        </row>
        <row r="4349">
          <cell r="B4349" t="str">
            <v>camyünü boru izolasyonu-25-200İZOTOPRAK</v>
          </cell>
          <cell r="C4349" t="str">
            <v>Camyünü Boru İzolasyonu 25mm DN200</v>
          </cell>
          <cell r="F4349" t="str">
            <v>YOK</v>
          </cell>
          <cell r="G4349" t="str">
            <v>YOK</v>
          </cell>
          <cell r="H4349" t="str">
            <v>YOK</v>
          </cell>
        </row>
        <row r="4350">
          <cell r="B4350" t="str">
            <v>camyünü boru izolasyonu-25-250İZOTOPRAK</v>
          </cell>
          <cell r="C4350" t="str">
            <v>Camyünü Boru İzolasyonu 25mm DN250</v>
          </cell>
          <cell r="F4350" t="str">
            <v>YOK</v>
          </cell>
          <cell r="G4350" t="str">
            <v>YOK</v>
          </cell>
          <cell r="H4350" t="str">
            <v>YOK</v>
          </cell>
        </row>
        <row r="4351">
          <cell r="B4351">
            <v>0</v>
          </cell>
          <cell r="C4351">
            <v>0</v>
          </cell>
        </row>
        <row r="4352">
          <cell r="B4352" t="str">
            <v>camyünü boru izolasyonu-30-15İZOTOPRAK</v>
          </cell>
          <cell r="C4352" t="str">
            <v>Camyünü Boru İzolasyonu 30mm DN15</v>
          </cell>
          <cell r="F4352">
            <v>1.8455838617872342</v>
          </cell>
          <cell r="G4352">
            <v>1.39</v>
          </cell>
          <cell r="H4352">
            <v>1.1599999999999999</v>
          </cell>
          <cell r="I4352">
            <v>0.15</v>
          </cell>
          <cell r="J4352" t="str">
            <v>1/2"x30</v>
          </cell>
        </row>
        <row r="4353">
          <cell r="B4353" t="str">
            <v>camyünü boru izolasyonu-30-20İZOTOPRAK</v>
          </cell>
          <cell r="C4353" t="str">
            <v>Camyünü Boru İzolasyonu 30mm DN20</v>
          </cell>
          <cell r="F4353">
            <v>2.0183629058723405</v>
          </cell>
          <cell r="G4353">
            <v>1.52</v>
          </cell>
          <cell r="H4353">
            <v>1.27</v>
          </cell>
          <cell r="I4353">
            <v>0.15</v>
          </cell>
          <cell r="J4353" t="str">
            <v>3/4"x30</v>
          </cell>
        </row>
        <row r="4354">
          <cell r="B4354" t="str">
            <v>camyünü boru izolasyonu-30-25İZOTOPRAK</v>
          </cell>
          <cell r="C4354" t="str">
            <v>Camyünü Boru İzolasyonu 30mm DN25</v>
          </cell>
          <cell r="F4354">
            <v>2.2119754832340424</v>
          </cell>
          <cell r="G4354">
            <v>1.66</v>
          </cell>
          <cell r="H4354">
            <v>1.39</v>
          </cell>
          <cell r="I4354">
            <v>0.15</v>
          </cell>
          <cell r="J4354" t="str">
            <v>1"x30</v>
          </cell>
        </row>
        <row r="4355">
          <cell r="B4355" t="str">
            <v>camyünü boru izolasyonu-30-32İZOTOPRAK</v>
          </cell>
          <cell r="C4355" t="str">
            <v>Camyünü Boru İzolasyonu 30mm DN32</v>
          </cell>
          <cell r="F4355">
            <v>2.5028880605957449</v>
          </cell>
          <cell r="G4355">
            <v>1.8800000000000001</v>
          </cell>
          <cell r="H4355">
            <v>1.57</v>
          </cell>
          <cell r="I4355">
            <v>0.15</v>
          </cell>
          <cell r="J4355" t="str">
            <v>11/4"x30</v>
          </cell>
        </row>
        <row r="4356">
          <cell r="B4356" t="str">
            <v>camyünü boru izolasyonu-30-40İZOTOPRAK</v>
          </cell>
          <cell r="C4356" t="str">
            <v>Camyünü Boru İzolasyonu 30mm DN40</v>
          </cell>
          <cell r="F4356">
            <v>2.6196671046808513</v>
          </cell>
          <cell r="G4356">
            <v>1.97</v>
          </cell>
          <cell r="H4356">
            <v>1.64</v>
          </cell>
          <cell r="I4356">
            <v>0.2</v>
          </cell>
          <cell r="J4356" t="str">
            <v>11/2"x30</v>
          </cell>
        </row>
        <row r="4357">
          <cell r="B4357" t="str">
            <v>camyünü boru izolasyonu-30-50İZOTOPRAK</v>
          </cell>
          <cell r="C4357" t="str">
            <v>Camyünü Boru İzolasyonu 30mm DN50</v>
          </cell>
          <cell r="F4357">
            <v>2.9860473484255317</v>
          </cell>
          <cell r="G4357">
            <v>2.2399999999999998</v>
          </cell>
          <cell r="H4357">
            <v>1.87</v>
          </cell>
          <cell r="I4357">
            <v>0.2</v>
          </cell>
          <cell r="J4357" t="str">
            <v>2"x30</v>
          </cell>
        </row>
        <row r="4358">
          <cell r="B4358" t="str">
            <v>camyünü boru izolasyonu-30-65İZOTOPRAK</v>
          </cell>
          <cell r="C4358" t="str">
            <v>Camyünü Boru İzolasyonu 30mm DN65</v>
          </cell>
          <cell r="F4358">
            <v>3.4641174141276596</v>
          </cell>
          <cell r="G4358">
            <v>2.5999999999999996</v>
          </cell>
          <cell r="H4358">
            <v>2.17</v>
          </cell>
          <cell r="I4358">
            <v>0.2</v>
          </cell>
          <cell r="J4358" t="str">
            <v>21/2"x30</v>
          </cell>
        </row>
        <row r="4359">
          <cell r="B4359" t="str">
            <v>camyünü boru izolasyonu-30-80İZOTOPRAK</v>
          </cell>
          <cell r="C4359" t="str">
            <v>Camyünü Boru İzolasyonu 30mm DN80</v>
          </cell>
          <cell r="F4359">
            <v>3.8352311911489361</v>
          </cell>
          <cell r="G4359">
            <v>2.8699999999999997</v>
          </cell>
          <cell r="H4359">
            <v>2.4</v>
          </cell>
          <cell r="I4359">
            <v>0.3</v>
          </cell>
          <cell r="J4359" t="str">
            <v>3"x30</v>
          </cell>
        </row>
        <row r="4360">
          <cell r="B4360" t="str">
            <v>camyünü boru izolasyonu-30-100İZOTOPRAK</v>
          </cell>
          <cell r="C4360" t="str">
            <v>Camyünü Boru İzolasyonu 30mm DN100</v>
          </cell>
          <cell r="F4360">
            <v>4.5569809007659572</v>
          </cell>
          <cell r="G4360">
            <v>3.4099999999999997</v>
          </cell>
          <cell r="H4360">
            <v>2.8499999999999996</v>
          </cell>
          <cell r="I4360">
            <v>0.3</v>
          </cell>
          <cell r="J4360" t="str">
            <v>4"x30</v>
          </cell>
        </row>
        <row r="4361">
          <cell r="B4361" t="str">
            <v>camyünü boru izolasyonu-30-125İZOTOPRAK</v>
          </cell>
          <cell r="C4361" t="str">
            <v>Camyünü Boru İzolasyonu 30mm DN125</v>
          </cell>
          <cell r="F4361">
            <v>5.2741862992340423</v>
          </cell>
          <cell r="G4361">
            <v>3.9499999999999997</v>
          </cell>
          <cell r="H4361">
            <v>3.3</v>
          </cell>
          <cell r="I4361">
            <v>0.3</v>
          </cell>
          <cell r="J4361" t="str">
            <v>5"x30</v>
          </cell>
        </row>
        <row r="4362">
          <cell r="B4362" t="str">
            <v>camyünü boru izolasyonu-30-150İZOTOPRAK</v>
          </cell>
          <cell r="C4362" t="str">
            <v>Camyünü Boru İzolasyonu 30mm DN150</v>
          </cell>
          <cell r="F4362">
            <v>5.6062479863829777</v>
          </cell>
          <cell r="G4362">
            <v>4.2</v>
          </cell>
          <cell r="H4362">
            <v>3.51</v>
          </cell>
          <cell r="I4362">
            <v>0.4</v>
          </cell>
          <cell r="J4362" t="str">
            <v>6"x30</v>
          </cell>
        </row>
        <row r="4363">
          <cell r="B4363" t="str">
            <v>camyünü boru izolasyonu-30-200İZOTOPRAK</v>
          </cell>
          <cell r="C4363" t="str">
            <v>Camyünü Boru İzolasyonu 30mm DN200</v>
          </cell>
          <cell r="F4363">
            <v>6.9963695611914893</v>
          </cell>
          <cell r="G4363">
            <v>5.24</v>
          </cell>
          <cell r="H4363">
            <v>4.38</v>
          </cell>
          <cell r="I4363">
            <v>0.5</v>
          </cell>
          <cell r="J4363" t="str">
            <v>8"x30</v>
          </cell>
        </row>
        <row r="4364">
          <cell r="B4364" t="str">
            <v>camyünü boru izolasyonu-30-250İZOTOPRAK</v>
          </cell>
          <cell r="C4364" t="str">
            <v>Camyünü Boru İzolasyonu 30mm DN250</v>
          </cell>
          <cell r="F4364">
            <v>8.3970252691063827</v>
          </cell>
          <cell r="G4364">
            <v>6.29</v>
          </cell>
          <cell r="H4364">
            <v>5.25</v>
          </cell>
          <cell r="I4364">
            <v>0.6</v>
          </cell>
          <cell r="J4364" t="str">
            <v>10"x30</v>
          </cell>
        </row>
        <row r="4365">
          <cell r="B4365">
            <v>0</v>
          </cell>
          <cell r="C4365">
            <v>0</v>
          </cell>
        </row>
        <row r="4366">
          <cell r="B4366" t="str">
            <v>camyünü boru izolasyonu-40-15İZOTOPRAK</v>
          </cell>
          <cell r="C4366" t="str">
            <v>Camyünü Boru İzolasyonu 40mm DN15</v>
          </cell>
          <cell r="F4366">
            <v>2.6687880605957446</v>
          </cell>
          <cell r="G4366">
            <v>2</v>
          </cell>
          <cell r="H4366">
            <v>1.67</v>
          </cell>
          <cell r="I4366">
            <v>0.15</v>
          </cell>
          <cell r="J4366" t="str">
            <v>1/2"x40</v>
          </cell>
        </row>
        <row r="4367">
          <cell r="B4367" t="str">
            <v>camyünü boru izolasyonu-40-20İZOTOPRAK</v>
          </cell>
          <cell r="C4367" t="str">
            <v>Camyünü Boru İzolasyonu 40mm DN20</v>
          </cell>
          <cell r="F4367">
            <v>2.9227671046808514</v>
          </cell>
          <cell r="G4367">
            <v>2.19</v>
          </cell>
          <cell r="H4367">
            <v>1.83</v>
          </cell>
          <cell r="I4367">
            <v>0.15</v>
          </cell>
          <cell r="J4367" t="str">
            <v>3/4"x40</v>
          </cell>
        </row>
        <row r="4368">
          <cell r="B4368" t="str">
            <v>camyünü boru izolasyonu-40-25İZOTOPRAK</v>
          </cell>
          <cell r="C4368" t="str">
            <v>Camyünü Boru İzolasyonu 40mm DN25</v>
          </cell>
          <cell r="F4368">
            <v>3.1772796820425531</v>
          </cell>
          <cell r="G4368">
            <v>2.38</v>
          </cell>
          <cell r="H4368">
            <v>1.99</v>
          </cell>
          <cell r="I4368">
            <v>0.15</v>
          </cell>
          <cell r="J4368" t="str">
            <v>1"x40</v>
          </cell>
        </row>
        <row r="4369">
          <cell r="B4369" t="str">
            <v>camyünü boru izolasyonu-40-32İZOTOPRAK</v>
          </cell>
          <cell r="C4369" t="str">
            <v>Camyünü Boru İzolasyonu 40mm DN32</v>
          </cell>
          <cell r="F4369">
            <v>3.5045922594042551</v>
          </cell>
          <cell r="G4369">
            <v>2.63</v>
          </cell>
          <cell r="H4369">
            <v>2.1999999999999997</v>
          </cell>
          <cell r="I4369">
            <v>0.15</v>
          </cell>
          <cell r="J4369" t="str">
            <v>11/4"x40</v>
          </cell>
        </row>
        <row r="4370">
          <cell r="B4370" t="str">
            <v>camyünü boru izolasyonu-40-40İZOTOPRAK</v>
          </cell>
          <cell r="C4370" t="str">
            <v>Camyünü Boru İzolasyonu 40mm DN40</v>
          </cell>
          <cell r="F4370">
            <v>3.7261934590638295</v>
          </cell>
          <cell r="G4370">
            <v>2.7899999999999996</v>
          </cell>
          <cell r="H4370">
            <v>2.3299999999999996</v>
          </cell>
          <cell r="I4370">
            <v>0.2</v>
          </cell>
          <cell r="J4370" t="str">
            <v>11/2"x40</v>
          </cell>
        </row>
        <row r="4371">
          <cell r="B4371" t="str">
            <v>camyünü boru izolasyonu-40-50İZOTOPRAK</v>
          </cell>
          <cell r="C4371" t="str">
            <v>Camyünü Boru İzolasyonu 40mm DN50</v>
          </cell>
          <cell r="F4371">
            <v>4.1774515472340426</v>
          </cell>
          <cell r="G4371">
            <v>3.13</v>
          </cell>
          <cell r="H4371">
            <v>2.6199999999999997</v>
          </cell>
          <cell r="I4371">
            <v>0.2</v>
          </cell>
          <cell r="J4371" t="str">
            <v>2"x40</v>
          </cell>
        </row>
        <row r="4372">
          <cell r="B4372" t="str">
            <v>camyünü boru izolasyonu-40-65İZOTOPRAK</v>
          </cell>
          <cell r="C4372" t="str">
            <v>Camyünü Boru İzolasyonu 40mm DN65</v>
          </cell>
          <cell r="F4372">
            <v>4.7974437685106386</v>
          </cell>
          <cell r="G4372">
            <v>3.59</v>
          </cell>
          <cell r="H4372">
            <v>3</v>
          </cell>
          <cell r="I4372">
            <v>0.2</v>
          </cell>
          <cell r="J4372" t="str">
            <v>21/2"x40</v>
          </cell>
        </row>
        <row r="4373">
          <cell r="B4373" t="str">
            <v>camyünü boru izolasyonu-40-80İZOTOPRAK</v>
          </cell>
          <cell r="C4373" t="str">
            <v>Camyünü Boru İzolasyonu 40mm DN80</v>
          </cell>
          <cell r="F4373">
            <v>5.2737353899574462</v>
          </cell>
          <cell r="G4373">
            <v>3.9499999999999997</v>
          </cell>
          <cell r="H4373">
            <v>3.3</v>
          </cell>
          <cell r="I4373">
            <v>0.3</v>
          </cell>
          <cell r="J4373" t="str">
            <v>3"x40</v>
          </cell>
        </row>
        <row r="4374">
          <cell r="B4374" t="str">
            <v>camyünü boru izolasyonu-40-100İZOTOPRAK</v>
          </cell>
          <cell r="C4374" t="str">
            <v>Camyünü Boru İzolasyonu 40mm DN100</v>
          </cell>
          <cell r="F4374">
            <v>6.2530850995744673</v>
          </cell>
          <cell r="G4374">
            <v>4.68</v>
          </cell>
          <cell r="H4374">
            <v>3.9099999999999997</v>
          </cell>
          <cell r="I4374">
            <v>0.3</v>
          </cell>
          <cell r="J4374" t="str">
            <v>4"x40</v>
          </cell>
        </row>
        <row r="4375">
          <cell r="B4375" t="str">
            <v>camyünü boru izolasyonu-40-125İZOTOPRAK</v>
          </cell>
          <cell r="C4375" t="str">
            <v>Camyünü Boru İzolasyonu 40mm DN125</v>
          </cell>
          <cell r="F4375">
            <v>7.157190498042552</v>
          </cell>
          <cell r="G4375">
            <v>5.3599999999999994</v>
          </cell>
          <cell r="H4375">
            <v>4.4799999999999995</v>
          </cell>
          <cell r="I4375">
            <v>0.3</v>
          </cell>
          <cell r="J4375" t="str">
            <v>5"x40</v>
          </cell>
        </row>
        <row r="4376">
          <cell r="B4376" t="str">
            <v>camyünü boru izolasyonu-40-150İZOTOPRAK</v>
          </cell>
          <cell r="C4376" t="str">
            <v>Camyünü Boru İzolasyonu 40mm DN150</v>
          </cell>
          <cell r="F4376">
            <v>7.6101743407659574</v>
          </cell>
          <cell r="G4376">
            <v>5.7</v>
          </cell>
          <cell r="H4376">
            <v>4.76</v>
          </cell>
          <cell r="I4376">
            <v>0.4</v>
          </cell>
          <cell r="J4376" t="str">
            <v>6"x40</v>
          </cell>
        </row>
        <row r="4377">
          <cell r="B4377" t="str">
            <v>camyünü boru izolasyonu-40-200İZOTOPRAK</v>
          </cell>
          <cell r="C4377" t="str">
            <v>Camyünü Boru İzolasyonu 40mm DN200</v>
          </cell>
          <cell r="F4377">
            <v>9.3964959155744676</v>
          </cell>
          <cell r="G4377">
            <v>7.04</v>
          </cell>
          <cell r="H4377">
            <v>5.88</v>
          </cell>
          <cell r="I4377">
            <v>0.5</v>
          </cell>
          <cell r="J4377" t="str">
            <v>8"x40</v>
          </cell>
        </row>
        <row r="4378">
          <cell r="B4378" t="str">
            <v>camyünü boru izolasyonu-40-250İZOTOPRAK</v>
          </cell>
          <cell r="C4378" t="str">
            <v>Camyünü Boru İzolasyonu 40mm DN250</v>
          </cell>
          <cell r="F4378">
            <v>11.209629467914894</v>
          </cell>
          <cell r="G4378">
            <v>8.39</v>
          </cell>
          <cell r="H4378">
            <v>7.01</v>
          </cell>
          <cell r="I4378">
            <v>0.6</v>
          </cell>
          <cell r="J4378" t="str">
            <v>10"x40</v>
          </cell>
        </row>
        <row r="4379">
          <cell r="B4379" t="str">
            <v>camyünü boru izolasyonu-40-300İZOTOPRAK</v>
          </cell>
          <cell r="C4379" t="str">
            <v>Camyünü Boru İzolasyonu 40mm DN300</v>
          </cell>
          <cell r="F4379">
            <v>11.586684576</v>
          </cell>
          <cell r="G4379">
            <v>8.67</v>
          </cell>
          <cell r="H4379">
            <v>7.25</v>
          </cell>
          <cell r="I4379">
            <v>0.6</v>
          </cell>
          <cell r="J4379" t="str">
            <v>12"x40</v>
          </cell>
        </row>
        <row r="4380">
          <cell r="B4380">
            <v>0</v>
          </cell>
          <cell r="C4380">
            <v>0</v>
          </cell>
        </row>
        <row r="4381">
          <cell r="B4381" t="str">
            <v>camyünü boru izolasyonu-50-15İZOTOPRAK</v>
          </cell>
          <cell r="C4381" t="str">
            <v>Camyünü Boru İzolasyonu 50mm DN15</v>
          </cell>
          <cell r="F4381">
            <v>3.763592259404255</v>
          </cell>
          <cell r="G4381">
            <v>2.82</v>
          </cell>
          <cell r="H4381">
            <v>2.36</v>
          </cell>
          <cell r="I4381">
            <v>0.15</v>
          </cell>
          <cell r="J4381" t="str">
            <v>1/2"x50</v>
          </cell>
        </row>
        <row r="4382">
          <cell r="B4382" t="str">
            <v>camyünü boru izolasyonu-50-20İZOTOPRAK</v>
          </cell>
          <cell r="C4382" t="str">
            <v>Camyünü Boru İzolasyonu 50mm DN20</v>
          </cell>
          <cell r="F4382">
            <v>3.9851934590638298</v>
          </cell>
          <cell r="G4382">
            <v>2.9899999999999998</v>
          </cell>
          <cell r="H4382">
            <v>2.5</v>
          </cell>
          <cell r="I4382">
            <v>0.15</v>
          </cell>
          <cell r="J4382" t="str">
            <v>3/4"x50</v>
          </cell>
        </row>
        <row r="4383">
          <cell r="B4383" t="str">
            <v>camyünü boru izolasyonu-50-25İZOTOPRAK</v>
          </cell>
          <cell r="C4383" t="str">
            <v>Camyünü Boru İzolasyonu 50mm DN25</v>
          </cell>
          <cell r="F4383">
            <v>4.3363060364255315</v>
          </cell>
          <cell r="G4383">
            <v>3.25</v>
          </cell>
          <cell r="H4383">
            <v>2.7199999999999998</v>
          </cell>
          <cell r="I4383">
            <v>0.15</v>
          </cell>
          <cell r="J4383" t="str">
            <v>1"x50</v>
          </cell>
        </row>
        <row r="4384">
          <cell r="B4384" t="str">
            <v>camyünü boru izolasyonu-50-32İZOTOPRAK</v>
          </cell>
          <cell r="C4384" t="str">
            <v>Camyünü Boru İzolasyonu 50mm DN32</v>
          </cell>
          <cell r="F4384">
            <v>4.7245186137872341</v>
          </cell>
          <cell r="G4384">
            <v>3.5399999999999996</v>
          </cell>
          <cell r="H4384">
            <v>2.96</v>
          </cell>
          <cell r="I4384">
            <v>0.15</v>
          </cell>
          <cell r="J4384" t="str">
            <v>11/4"x50</v>
          </cell>
        </row>
        <row r="4385">
          <cell r="B4385" t="str">
            <v>camyünü boru izolasyonu-50-40İZOTOPRAK</v>
          </cell>
          <cell r="C4385" t="str">
            <v>Camyünü Boru İzolasyonu 50mm DN40</v>
          </cell>
          <cell r="F4385">
            <v>5.0351976578723399</v>
          </cell>
          <cell r="G4385">
            <v>3.7699999999999996</v>
          </cell>
          <cell r="H4385">
            <v>3.15</v>
          </cell>
          <cell r="I4385">
            <v>0.2</v>
          </cell>
          <cell r="J4385" t="str">
            <v>11/2"x50</v>
          </cell>
        </row>
        <row r="4386">
          <cell r="B4386" t="str">
            <v>camyünü boru izolasyonu-50-50İZOTOPRAK</v>
          </cell>
          <cell r="C4386" t="str">
            <v>Camyünü Boru İzolasyonu 50mm DN50</v>
          </cell>
          <cell r="F4386">
            <v>5.5837557460425531</v>
          </cell>
          <cell r="G4386">
            <v>4.18</v>
          </cell>
          <cell r="H4386">
            <v>3.5</v>
          </cell>
          <cell r="I4386">
            <v>0.2</v>
          </cell>
          <cell r="J4386" t="str">
            <v>2"x50</v>
          </cell>
        </row>
        <row r="4387">
          <cell r="B4387" t="str">
            <v>camyünü boru izolasyonu-50-65İZOTOPRAK</v>
          </cell>
          <cell r="C4387" t="str">
            <v>Camyünü Boru İzolasyonu 50mm DN65</v>
          </cell>
          <cell r="F4387">
            <v>6.3241479673191483</v>
          </cell>
          <cell r="G4387">
            <v>4.74</v>
          </cell>
          <cell r="H4387">
            <v>3.96</v>
          </cell>
          <cell r="I4387">
            <v>0.2</v>
          </cell>
          <cell r="J4387" t="str">
            <v>21/2"x50</v>
          </cell>
        </row>
        <row r="4388">
          <cell r="B4388" t="str">
            <v>camyünü boru izolasyonu-50-80İZOTOPRAK</v>
          </cell>
          <cell r="C4388" t="str">
            <v>Camyünü Boru İzolasyonu 50mm DN80</v>
          </cell>
          <cell r="F4388">
            <v>6.9460395887659576</v>
          </cell>
          <cell r="G4388">
            <v>5.2</v>
          </cell>
          <cell r="H4388">
            <v>4.3499999999999996</v>
          </cell>
          <cell r="I4388">
            <v>0.3</v>
          </cell>
          <cell r="J4388" t="str">
            <v>3"x50</v>
          </cell>
        </row>
        <row r="4389">
          <cell r="B4389" t="str">
            <v>camyünü boru izolasyonu-50-100İZOTOPRAK</v>
          </cell>
          <cell r="C4389" t="str">
            <v>Camyünü Boru İzolasyonu 50mm DN100</v>
          </cell>
          <cell r="F4389">
            <v>8.1443114539574459</v>
          </cell>
          <cell r="G4389">
            <v>6.1</v>
          </cell>
          <cell r="H4389">
            <v>5.0999999999999996</v>
          </cell>
          <cell r="I4389">
            <v>0.3</v>
          </cell>
          <cell r="J4389" t="str">
            <v>4"x50</v>
          </cell>
        </row>
        <row r="4390">
          <cell r="B4390" t="str">
            <v>camyünü boru izolasyonu-50-125İZOTOPRAK</v>
          </cell>
          <cell r="C4390" t="str">
            <v>Camyünü Boru İzolasyonu 50mm DN125</v>
          </cell>
          <cell r="F4390">
            <v>9.2179946968510631</v>
          </cell>
          <cell r="G4390">
            <v>6.8999999999999995</v>
          </cell>
          <cell r="H4390">
            <v>5.77</v>
          </cell>
          <cell r="I4390">
            <v>0.3</v>
          </cell>
          <cell r="J4390" t="str">
            <v>5"x50</v>
          </cell>
        </row>
        <row r="4391">
          <cell r="B4391" t="str">
            <v>camyünü boru izolasyonu-50-150İZOTOPRAK</v>
          </cell>
          <cell r="C4391" t="str">
            <v>Camyünü Boru İzolasyonu 50mm DN150</v>
          </cell>
          <cell r="F4391">
            <v>9.7192785395744679</v>
          </cell>
          <cell r="G4391">
            <v>7.2799999999999994</v>
          </cell>
          <cell r="H4391">
            <v>6.08</v>
          </cell>
          <cell r="I4391">
            <v>0.4</v>
          </cell>
          <cell r="J4391" t="str">
            <v>6"x50</v>
          </cell>
        </row>
        <row r="4392">
          <cell r="B4392" t="str">
            <v>camyünü boru izolasyonu-50-200İZOTOPRAK</v>
          </cell>
          <cell r="C4392" t="str">
            <v>Camyünü Boru İzolasyonu 50mm DN200</v>
          </cell>
          <cell r="F4392">
            <v>11.794700114382977</v>
          </cell>
          <cell r="G4392">
            <v>8.83</v>
          </cell>
          <cell r="H4392">
            <v>7.38</v>
          </cell>
          <cell r="I4392">
            <v>0.5</v>
          </cell>
          <cell r="J4392" t="str">
            <v>8"x50</v>
          </cell>
        </row>
        <row r="4393">
          <cell r="B4393" t="str">
            <v>camyünü boru izolasyonu-50-250İZOTOPRAK</v>
          </cell>
          <cell r="C4393" t="str">
            <v>Camyünü Boru İzolasyonu 50mm DN250</v>
          </cell>
          <cell r="F4393">
            <v>14.179733666723404</v>
          </cell>
          <cell r="G4393">
            <v>10.61</v>
          </cell>
          <cell r="H4393">
            <v>8.8699999999999992</v>
          </cell>
          <cell r="I4393">
            <v>0.6</v>
          </cell>
          <cell r="J4393" t="str">
            <v>10"x50</v>
          </cell>
        </row>
        <row r="4394">
          <cell r="B4394" t="str">
            <v>camyünü boru izolasyonu-50-300İZOTOPRAK</v>
          </cell>
          <cell r="C4394" t="str">
            <v>Camyünü Boru İzolasyonu 50mm DN300</v>
          </cell>
          <cell r="F4394">
            <v>16.966888774808506</v>
          </cell>
          <cell r="G4394">
            <v>12.7</v>
          </cell>
          <cell r="H4394">
            <v>10.61</v>
          </cell>
          <cell r="I4394">
            <v>0.6</v>
          </cell>
          <cell r="J4394" t="str">
            <v>12"x50</v>
          </cell>
        </row>
        <row r="4395">
          <cell r="B4395">
            <v>0</v>
          </cell>
          <cell r="C4395">
            <v>0</v>
          </cell>
        </row>
        <row r="4396">
          <cell r="B4396" t="str">
            <v>camyünü boru izolasyonu-60-15İZOTOPRAK</v>
          </cell>
          <cell r="C4396" t="str">
            <v>Camyünü Boru İzolasyonu 60mm DN15</v>
          </cell>
          <cell r="F4396">
            <v>4.9751186137872336</v>
          </cell>
          <cell r="G4396">
            <v>3.73</v>
          </cell>
          <cell r="H4396">
            <v>3.1199999999999997</v>
          </cell>
          <cell r="I4396">
            <v>0.15</v>
          </cell>
          <cell r="J4396" t="str">
            <v>1/2"x60</v>
          </cell>
        </row>
        <row r="4397">
          <cell r="B4397" t="str">
            <v>camyünü boru izolasyonu-60-20İZOTOPRAK</v>
          </cell>
          <cell r="C4397" t="str">
            <v>Camyünü Boru İzolasyonu 60mm DN20</v>
          </cell>
          <cell r="F4397">
            <v>5.2451976578723398</v>
          </cell>
          <cell r="G4397">
            <v>3.9299999999999997</v>
          </cell>
          <cell r="H4397">
            <v>3.28</v>
          </cell>
          <cell r="I4397">
            <v>0.15</v>
          </cell>
          <cell r="J4397" t="str">
            <v>3/4"x60</v>
          </cell>
        </row>
        <row r="4398">
          <cell r="B4398" t="str">
            <v>camyünü boru izolasyonu-60-25İZOTOPRAK</v>
          </cell>
          <cell r="C4398" t="str">
            <v>Camyünü Boru İzolasyonu 60mm DN25</v>
          </cell>
          <cell r="F4398">
            <v>5.678210235234042</v>
          </cell>
          <cell r="G4398">
            <v>4.25</v>
          </cell>
          <cell r="H4398">
            <v>3.55</v>
          </cell>
          <cell r="I4398">
            <v>0.15</v>
          </cell>
          <cell r="J4398" t="str">
            <v>1"x60</v>
          </cell>
        </row>
        <row r="4399">
          <cell r="B4399" t="str">
            <v>camyünü boru izolasyonu-60-32İZOTOPRAK</v>
          </cell>
          <cell r="C4399" t="str">
            <v>Camyünü Boru İzolasyonu 60mm DN32</v>
          </cell>
          <cell r="F4399">
            <v>6.1707228125957441</v>
          </cell>
          <cell r="G4399">
            <v>4.62</v>
          </cell>
          <cell r="H4399">
            <v>3.86</v>
          </cell>
          <cell r="I4399">
            <v>0.15</v>
          </cell>
          <cell r="J4399" t="str">
            <v>11/4"x60</v>
          </cell>
        </row>
        <row r="4400">
          <cell r="B4400" t="str">
            <v>camyünü boru izolasyonu-60-40İZOTOPRAK</v>
          </cell>
          <cell r="C4400" t="str">
            <v>Camyünü Boru İzolasyonu 60mm DN40</v>
          </cell>
          <cell r="F4400">
            <v>6.4408018566808511</v>
          </cell>
          <cell r="G4400">
            <v>4.8199999999999994</v>
          </cell>
          <cell r="H4400">
            <v>4.0299999999999994</v>
          </cell>
          <cell r="I4400">
            <v>0.2</v>
          </cell>
          <cell r="J4400" t="str">
            <v>11/2"x60</v>
          </cell>
        </row>
        <row r="4401">
          <cell r="B4401" t="str">
            <v>camyünü boru izolasyonu-60-50İZOTOPRAK</v>
          </cell>
          <cell r="C4401" t="str">
            <v>Camyünü Boru İzolasyonu 60mm DN50</v>
          </cell>
          <cell r="F4401">
            <v>7.1349599448510626</v>
          </cell>
          <cell r="G4401">
            <v>5.34</v>
          </cell>
          <cell r="H4401">
            <v>4.47</v>
          </cell>
          <cell r="I4401">
            <v>0.2</v>
          </cell>
          <cell r="J4401" t="str">
            <v>2"x60</v>
          </cell>
        </row>
        <row r="4402">
          <cell r="B4402" t="str">
            <v>camyünü boru izolasyonu-60-65İZOTOPRAK</v>
          </cell>
          <cell r="C4402" t="str">
            <v>Camyünü Boru İzolasyonu 60mm DN65</v>
          </cell>
          <cell r="F4402">
            <v>8.0090521661276597</v>
          </cell>
          <cell r="G4402">
            <v>6</v>
          </cell>
          <cell r="H4402">
            <v>5.01</v>
          </cell>
          <cell r="I4402">
            <v>0.2</v>
          </cell>
          <cell r="J4402" t="str">
            <v>21/2"x60</v>
          </cell>
        </row>
        <row r="4403">
          <cell r="B4403" t="str">
            <v>camyünü boru izolasyonu-60-80İZOTOPRAK</v>
          </cell>
          <cell r="C4403" t="str">
            <v>Camyünü Boru İzolasyonu 60mm DN80</v>
          </cell>
          <cell r="F4403">
            <v>8.711443787574467</v>
          </cell>
          <cell r="G4403">
            <v>6.52</v>
          </cell>
          <cell r="H4403">
            <v>5.45</v>
          </cell>
          <cell r="I4403">
            <v>0.3</v>
          </cell>
          <cell r="J4403" t="str">
            <v>3"x60</v>
          </cell>
        </row>
        <row r="4404">
          <cell r="B4404" t="str">
            <v>camyünü boru izolasyonu-60-100İZOTOPRAK</v>
          </cell>
          <cell r="C4404" t="str">
            <v>Camyünü Boru İzolasyonu 60mm DN100</v>
          </cell>
          <cell r="F4404">
            <v>10.132315652765957</v>
          </cell>
          <cell r="G4404">
            <v>7.59</v>
          </cell>
          <cell r="H4404">
            <v>6.34</v>
          </cell>
          <cell r="I4404">
            <v>0.3</v>
          </cell>
          <cell r="J4404" t="str">
            <v>4"x60</v>
          </cell>
        </row>
        <row r="4405">
          <cell r="B4405" t="str">
            <v>camyünü boru izolasyonu-60-125İZOTOPRAK</v>
          </cell>
          <cell r="C4405" t="str">
            <v>Camyünü Boru İzolasyonu 60mm DN125</v>
          </cell>
          <cell r="F4405">
            <v>11.448198895659573</v>
          </cell>
          <cell r="G4405">
            <v>8.57</v>
          </cell>
          <cell r="H4405">
            <v>7.16</v>
          </cell>
          <cell r="I4405">
            <v>0.3</v>
          </cell>
          <cell r="J4405" t="str">
            <v>5"x60</v>
          </cell>
        </row>
        <row r="4406">
          <cell r="B4406" t="str">
            <v>camyünü boru izolasyonu-60-150İZOTOPRAK</v>
          </cell>
          <cell r="C4406" t="str">
            <v>Camyünü Boru İzolasyonu 60mm DN150</v>
          </cell>
          <cell r="F4406">
            <v>12.026482738382978</v>
          </cell>
          <cell r="G4406">
            <v>9</v>
          </cell>
          <cell r="H4406">
            <v>7.52</v>
          </cell>
          <cell r="I4406">
            <v>0.4</v>
          </cell>
          <cell r="J4406" t="str">
            <v>6"x60</v>
          </cell>
        </row>
        <row r="4407">
          <cell r="B4407" t="str">
            <v>camyünü boru izolasyonu-60-200İZOTOPRAK</v>
          </cell>
          <cell r="C4407" t="str">
            <v>Camyünü Boru İzolasyonu 60mm DN200</v>
          </cell>
          <cell r="F4407">
            <v>14.535904313191489</v>
          </cell>
          <cell r="G4407">
            <v>10.879999999999999</v>
          </cell>
          <cell r="H4407">
            <v>9.09</v>
          </cell>
          <cell r="I4407">
            <v>0.5</v>
          </cell>
          <cell r="J4407" t="str">
            <v>8"x60</v>
          </cell>
        </row>
        <row r="4408">
          <cell r="B4408" t="str">
            <v>camyünü boru izolasyonu-60-250İZOTOPRAK</v>
          </cell>
          <cell r="C4408" t="str">
            <v>Camyünü Boru İzolasyonu 60mm DN250</v>
          </cell>
          <cell r="F4408">
            <v>17.352137865531915</v>
          </cell>
          <cell r="G4408">
            <v>12.99</v>
          </cell>
          <cell r="H4408">
            <v>10.85</v>
          </cell>
          <cell r="I4408">
            <v>0.6</v>
          </cell>
          <cell r="J4408" t="str">
            <v>10"x60</v>
          </cell>
        </row>
        <row r="4409">
          <cell r="B4409" t="str">
            <v>camyünü boru izolasyonu-60-300İZOTOPRAK</v>
          </cell>
          <cell r="C4409" t="str">
            <v>Camyünü Boru İzolasyonu 60mm DN300</v>
          </cell>
          <cell r="F4409">
            <v>20.674092973617018</v>
          </cell>
          <cell r="G4409">
            <v>15.47</v>
          </cell>
          <cell r="H4409">
            <v>12.93</v>
          </cell>
          <cell r="I4409">
            <v>0.6</v>
          </cell>
          <cell r="J4409" t="str">
            <v>12"x60</v>
          </cell>
        </row>
        <row r="4410">
          <cell r="B4410">
            <v>0</v>
          </cell>
          <cell r="C4410">
            <v>0</v>
          </cell>
        </row>
        <row r="4411">
          <cell r="B4411" t="str">
            <v>camyünü boru izolasyonu-80-15İZOTOPRAK</v>
          </cell>
          <cell r="C4411" t="str">
            <v>Camyünü Boru İzolasyonu 80mm DN15</v>
          </cell>
          <cell r="F4411" t="str">
            <v>YOK</v>
          </cell>
          <cell r="G4411" t="str">
            <v>YOK</v>
          </cell>
          <cell r="H4411" t="str">
            <v>YOK</v>
          </cell>
        </row>
        <row r="4412">
          <cell r="B4412" t="str">
            <v>camyünü boru izolasyonu-80-20İZOTOPRAK</v>
          </cell>
          <cell r="C4412" t="str">
            <v>Camyünü Boru İzolasyonu 80mm DN20</v>
          </cell>
          <cell r="F4412" t="str">
            <v>YOK</v>
          </cell>
          <cell r="G4412" t="str">
            <v>YOK</v>
          </cell>
          <cell r="H4412" t="str">
            <v>YOK</v>
          </cell>
        </row>
        <row r="4413">
          <cell r="B4413" t="str">
            <v>camyünü boru izolasyonu-80-25İZOTOPRAK</v>
          </cell>
          <cell r="C4413" t="str">
            <v>Camyünü Boru İzolasyonu 80mm DN25</v>
          </cell>
          <cell r="F4413" t="str">
            <v>YOK</v>
          </cell>
          <cell r="G4413" t="str">
            <v>YOK</v>
          </cell>
          <cell r="H4413" t="str">
            <v>YOK</v>
          </cell>
        </row>
        <row r="4414">
          <cell r="B4414" t="str">
            <v>camyünü boru izolasyonu-80-32İZOTOPRAK</v>
          </cell>
          <cell r="C4414" t="str">
            <v>Camyünü Boru İzolasyonu 80mm DN32</v>
          </cell>
          <cell r="F4414" t="str">
            <v>YOK</v>
          </cell>
          <cell r="G4414" t="str">
            <v>YOK</v>
          </cell>
          <cell r="H4414" t="str">
            <v>YOK</v>
          </cell>
        </row>
        <row r="4415">
          <cell r="B4415" t="str">
            <v>camyünü boru izolasyonu-80-40İZOTOPRAK</v>
          </cell>
          <cell r="C4415" t="str">
            <v>Camyünü Boru İzolasyonu 80mm DN40</v>
          </cell>
          <cell r="F4415" t="str">
            <v>YOK</v>
          </cell>
          <cell r="G4415" t="str">
            <v>YOK</v>
          </cell>
          <cell r="H4415" t="str">
            <v>YOK</v>
          </cell>
        </row>
        <row r="4416">
          <cell r="B4416" t="str">
            <v>camyünü boru izolasyonu-80-50İZOTOPRAK</v>
          </cell>
          <cell r="C4416" t="str">
            <v>Camyünü Boru İzolasyonu 80mm DN50</v>
          </cell>
          <cell r="F4416">
            <v>10.819590498042553</v>
          </cell>
          <cell r="G4416">
            <v>8.1</v>
          </cell>
          <cell r="H4416">
            <v>6.77</v>
          </cell>
          <cell r="I4416">
            <v>0.2</v>
          </cell>
          <cell r="J4416" t="str">
            <v>2"x80</v>
          </cell>
        </row>
        <row r="4417">
          <cell r="B4417" t="str">
            <v>camyünü boru izolasyonu-80-65İZOTOPRAK</v>
          </cell>
          <cell r="C4417" t="str">
            <v>Camyünü Boru İzolasyonu 80mm DN65</v>
          </cell>
          <cell r="F4417">
            <v>11.92416056374468</v>
          </cell>
          <cell r="G4417">
            <v>8.93</v>
          </cell>
          <cell r="H4417">
            <v>7.46</v>
          </cell>
          <cell r="I4417">
            <v>0.2</v>
          </cell>
          <cell r="J4417" t="str">
            <v>21/2"x80</v>
          </cell>
        </row>
        <row r="4418">
          <cell r="B4418" t="str">
            <v>camyünü boru izolasyonu-80-80İZOTOPRAK</v>
          </cell>
          <cell r="C4418" t="str">
            <v>Camyünü Boru İzolasyonu 80mm DN80</v>
          </cell>
          <cell r="F4418">
            <v>12.873474340765956</v>
          </cell>
          <cell r="G4418">
            <v>9.64</v>
          </cell>
          <cell r="H4418">
            <v>8.0499999999999989</v>
          </cell>
          <cell r="I4418">
            <v>0.3</v>
          </cell>
          <cell r="J4418" t="str">
            <v>3"x80</v>
          </cell>
        </row>
        <row r="4419">
          <cell r="B4419" t="str">
            <v>camyünü boru izolasyonu-80-100İZOTOPRAK</v>
          </cell>
          <cell r="C4419" t="str">
            <v>Camyünü Boru İzolasyonu 80mm DN100</v>
          </cell>
          <cell r="F4419">
            <v>14.682324050382979</v>
          </cell>
          <cell r="G4419">
            <v>10.99</v>
          </cell>
          <cell r="H4419">
            <v>9.18</v>
          </cell>
          <cell r="I4419">
            <v>0.3</v>
          </cell>
          <cell r="J4419" t="str">
            <v>4"x80</v>
          </cell>
        </row>
        <row r="4420">
          <cell r="B4420" t="str">
            <v>camyünü boru izolasyonu-80-125İZOTOPRAK</v>
          </cell>
          <cell r="C4420" t="str">
            <v>Camyünü Boru İzolasyonu 80mm DN125</v>
          </cell>
          <cell r="F4420">
            <v>16.455129448851064</v>
          </cell>
          <cell r="G4420">
            <v>12.32</v>
          </cell>
          <cell r="H4420">
            <v>10.29</v>
          </cell>
          <cell r="I4420">
            <v>0.3</v>
          </cell>
          <cell r="J4420" t="str">
            <v>5"x80</v>
          </cell>
        </row>
        <row r="4421">
          <cell r="B4421" t="str">
            <v>camyünü boru izolasyonu-80-150İZOTOPRAK</v>
          </cell>
          <cell r="C4421" t="str">
            <v>Camyünü Boru İzolasyonu 80mm DN150</v>
          </cell>
          <cell r="F4421">
            <v>17.086091136</v>
          </cell>
          <cell r="G4421">
            <v>12.79</v>
          </cell>
          <cell r="H4421">
            <v>10.69</v>
          </cell>
          <cell r="I4421">
            <v>0.4</v>
          </cell>
          <cell r="J4421" t="str">
            <v>6"x80</v>
          </cell>
        </row>
        <row r="4422">
          <cell r="B4422" t="str">
            <v>camyünü boru izolasyonu-80-200İZOTOPRAK</v>
          </cell>
          <cell r="C4422" t="str">
            <v>Camyünü Boru İzolasyonu 80mm DN200</v>
          </cell>
          <cell r="F4422">
            <v>20.27241271080851</v>
          </cell>
          <cell r="G4422">
            <v>15.17</v>
          </cell>
          <cell r="H4422">
            <v>12.68</v>
          </cell>
          <cell r="I4422">
            <v>0.5</v>
          </cell>
          <cell r="J4422" t="str">
            <v>8"x80</v>
          </cell>
        </row>
        <row r="4423">
          <cell r="B4423" t="str">
            <v>camyünü boru izolasyonu-80-250İZOTOPRAK</v>
          </cell>
          <cell r="C4423" t="str">
            <v>Camyünü Boru İzolasyonu 80mm DN250</v>
          </cell>
          <cell r="F4423">
            <v>24.036268418723399</v>
          </cell>
          <cell r="G4423">
            <v>17.990000000000002</v>
          </cell>
          <cell r="H4423">
            <v>15.03</v>
          </cell>
          <cell r="I4423">
            <v>0.6</v>
          </cell>
          <cell r="J4423" t="str">
            <v>10"x80</v>
          </cell>
        </row>
        <row r="4424">
          <cell r="B4424">
            <v>0</v>
          </cell>
          <cell r="C4424">
            <v>0</v>
          </cell>
        </row>
        <row r="4425">
          <cell r="B4425" t="str">
            <v>camyünü boru izolasyonu-100-15İZOTOPRAK</v>
          </cell>
          <cell r="C4425" t="str">
            <v>Camyünü Boru İzolasyonu 100mm DN15</v>
          </cell>
          <cell r="F4425" t="str">
            <v>YOK</v>
          </cell>
          <cell r="G4425" t="str">
            <v>YOK</v>
          </cell>
          <cell r="H4425" t="str">
            <v>YOK</v>
          </cell>
        </row>
        <row r="4426">
          <cell r="B4426" t="str">
            <v>camyünü boru izolasyonu-100-20İZOTOPRAK</v>
          </cell>
          <cell r="C4426" t="str">
            <v>Camyünü Boru İzolasyonu 100mm DN20</v>
          </cell>
          <cell r="F4426" t="str">
            <v>YOK</v>
          </cell>
          <cell r="G4426" t="str">
            <v>YOK</v>
          </cell>
          <cell r="H4426" t="str">
            <v>YOK</v>
          </cell>
        </row>
        <row r="4427">
          <cell r="B4427" t="str">
            <v>camyünü boru izolasyonu-100-25İZOTOPRAK</v>
          </cell>
          <cell r="C4427" t="str">
            <v>Camyünü Boru İzolasyonu 100mm DN25</v>
          </cell>
          <cell r="F4427" t="str">
            <v>YOK</v>
          </cell>
          <cell r="G4427" t="str">
            <v>YOK</v>
          </cell>
          <cell r="H4427" t="str">
            <v>YOK</v>
          </cell>
        </row>
        <row r="4428">
          <cell r="B4428" t="str">
            <v>camyünü boru izolasyonu-100-32İZOTOPRAK</v>
          </cell>
          <cell r="C4428" t="str">
            <v>Camyünü Boru İzolasyonu 100mm DN32</v>
          </cell>
          <cell r="F4428" t="str">
            <v>YOK</v>
          </cell>
          <cell r="G4428" t="str">
            <v>YOK</v>
          </cell>
          <cell r="H4428" t="str">
            <v>YOK</v>
          </cell>
        </row>
        <row r="4429">
          <cell r="B4429" t="str">
            <v>camyünü boru izolasyonu-100-40İZOTOPRAK</v>
          </cell>
          <cell r="C4429" t="str">
            <v>Camyünü Boru İzolasyonu 100mm DN40</v>
          </cell>
          <cell r="F4429" t="str">
            <v>YOK</v>
          </cell>
          <cell r="G4429" t="str">
            <v>YOK</v>
          </cell>
          <cell r="H4429" t="str">
            <v>YOK</v>
          </cell>
        </row>
        <row r="4430">
          <cell r="B4430" t="str">
            <v>camyünü boru izolasyonu-100-50İZOTOPRAK</v>
          </cell>
          <cell r="C4430" t="str">
            <v>Camyünü Boru İzolasyonu 100mm DN50</v>
          </cell>
          <cell r="F4430" t="str">
            <v>YOK</v>
          </cell>
          <cell r="G4430" t="str">
            <v>YOK</v>
          </cell>
          <cell r="H4430" t="str">
            <v>YOK</v>
          </cell>
        </row>
        <row r="4431">
          <cell r="B4431" t="str">
            <v>camyünü boru izolasyonu-100-65İZOTOPRAK</v>
          </cell>
          <cell r="C4431" t="str">
            <v>Camyünü Boru İzolasyonu 100mm DN65</v>
          </cell>
          <cell r="F4431">
            <v>15.520591116936171</v>
          </cell>
          <cell r="G4431">
            <v>11.62</v>
          </cell>
          <cell r="H4431">
            <v>9.7099999999999991</v>
          </cell>
          <cell r="I4431">
            <v>0.2</v>
          </cell>
          <cell r="J4431" t="str">
            <v>21/2"x100</v>
          </cell>
        </row>
        <row r="4432">
          <cell r="B4432" t="str">
            <v>camyünü boru izolasyonu-100-80İZOTOPRAK</v>
          </cell>
          <cell r="C4432" t="str">
            <v>Camyünü Boru İzolasyonu 100mm DN80</v>
          </cell>
          <cell r="F4432">
            <v>17.697882738382976</v>
          </cell>
          <cell r="G4432">
            <v>13.25</v>
          </cell>
          <cell r="H4432">
            <v>11.07</v>
          </cell>
          <cell r="I4432">
            <v>0.3</v>
          </cell>
          <cell r="J4432" t="str">
            <v>3"x100</v>
          </cell>
        </row>
        <row r="4433">
          <cell r="B4433" t="str">
            <v>camyünü boru izolasyonu-100-100İZOTOPRAK</v>
          </cell>
          <cell r="C4433" t="str">
            <v>Camyünü Boru İzolasyonu 100mm DN100</v>
          </cell>
          <cell r="F4433">
            <v>19.992354603574466</v>
          </cell>
          <cell r="G4433">
            <v>14.959999999999999</v>
          </cell>
          <cell r="H4433">
            <v>12.5</v>
          </cell>
          <cell r="I4433">
            <v>0.3</v>
          </cell>
          <cell r="J4433" t="str">
            <v>4"x100</v>
          </cell>
        </row>
        <row r="4434">
          <cell r="B4434" t="str">
            <v>camyünü boru izolasyonu-100-125İZOTOPRAK</v>
          </cell>
          <cell r="C4434" t="str">
            <v>Camyünü Boru İzolasyonu 100mm DN125</v>
          </cell>
          <cell r="F4434">
            <v>22.076137846468082</v>
          </cell>
          <cell r="G4434">
            <v>16.520000000000003</v>
          </cell>
          <cell r="H4434">
            <v>13.81</v>
          </cell>
          <cell r="I4434">
            <v>0.3</v>
          </cell>
          <cell r="J4434" t="str">
            <v>5"x100</v>
          </cell>
        </row>
        <row r="4435">
          <cell r="B4435" t="str">
            <v>camyünü boru izolasyonu-100-150İZOTOPRAK</v>
          </cell>
          <cell r="C4435" t="str">
            <v>Camyünü Boru İzolasyonu 100mm DN150</v>
          </cell>
          <cell r="F4435">
            <v>22.808421689191491</v>
          </cell>
          <cell r="G4435">
            <v>17.07</v>
          </cell>
          <cell r="H4435">
            <v>14.26</v>
          </cell>
          <cell r="I4435">
            <v>0.4</v>
          </cell>
          <cell r="J4435" t="str">
            <v>6"x100</v>
          </cell>
        </row>
        <row r="4436">
          <cell r="B4436" t="str">
            <v>camyünü boru izolasyonu-100-200İZOTOPRAK</v>
          </cell>
          <cell r="C4436" t="str">
            <v>Camyünü Boru İzolasyonu 100mm DN200</v>
          </cell>
          <cell r="F4436">
            <v>26.941143263999997</v>
          </cell>
          <cell r="G4436">
            <v>20.16</v>
          </cell>
          <cell r="H4436">
            <v>16.850000000000001</v>
          </cell>
          <cell r="I4436">
            <v>0.5</v>
          </cell>
          <cell r="J4436" t="str">
            <v>8"x100</v>
          </cell>
        </row>
        <row r="4437">
          <cell r="B4437" t="str">
            <v>camyünü boru izolasyonu-100-250İZOTOPRAK</v>
          </cell>
          <cell r="C4437" t="str">
            <v>Camyünü Boru İzolasyonu 100mm DN250</v>
          </cell>
          <cell r="F4437">
            <v>32.520276816340427</v>
          </cell>
          <cell r="G4437">
            <v>24.34</v>
          </cell>
          <cell r="H4437">
            <v>20.34</v>
          </cell>
          <cell r="I4437">
            <v>0.6</v>
          </cell>
          <cell r="J4437" t="str">
            <v>10"x100</v>
          </cell>
        </row>
        <row r="4438">
          <cell r="B4438">
            <v>0</v>
          </cell>
          <cell r="C4438">
            <v>0</v>
          </cell>
        </row>
        <row r="4439">
          <cell r="B4439" t="str">
            <v>taşyünü boru izolasyonu-25-15İZOCAM</v>
          </cell>
          <cell r="C4439" t="str">
            <v>Taşyünü Boru İzolasyonu 25mm DN15</v>
          </cell>
          <cell r="F4439">
            <v>2.3413699620000004</v>
          </cell>
          <cell r="G4439">
            <v>1.76</v>
          </cell>
          <cell r="H4439">
            <v>1.47</v>
          </cell>
          <cell r="I4439">
            <v>0.15</v>
          </cell>
          <cell r="J4439" t="str">
            <v>1/2"x25</v>
          </cell>
        </row>
        <row r="4440">
          <cell r="B4440" t="str">
            <v>taşyünü boru izolasyonu-25-20İZOCAM</v>
          </cell>
          <cell r="C4440" t="str">
            <v>Taşyünü Boru İzolasyonu 25mm DN20</v>
          </cell>
          <cell r="F4440">
            <v>2.5980424700000002</v>
          </cell>
          <cell r="G4440">
            <v>1.95</v>
          </cell>
          <cell r="H4440">
            <v>1.6300000000000001</v>
          </cell>
          <cell r="I4440">
            <v>0.15</v>
          </cell>
          <cell r="J4440" t="str">
            <v>3/4"x25</v>
          </cell>
        </row>
        <row r="4441">
          <cell r="B4441" t="str">
            <v>taşyünü boru izolasyonu-25-25İZOCAM</v>
          </cell>
          <cell r="C4441" t="str">
            <v>Taşyünü Boru İzolasyonu 25mm DN25</v>
          </cell>
          <cell r="F4441">
            <v>2.8566422020000002</v>
          </cell>
          <cell r="G4441">
            <v>2.1399999999999997</v>
          </cell>
          <cell r="H4441">
            <v>1.79</v>
          </cell>
          <cell r="I4441">
            <v>0.15</v>
          </cell>
          <cell r="J4441" t="str">
            <v>1"x25</v>
          </cell>
        </row>
        <row r="4442">
          <cell r="B4442" t="str">
            <v>taşyünü boru izolasyonu-25-32İZOCAM</v>
          </cell>
          <cell r="C4442" t="str">
            <v>Taşyünü Boru İzolasyonu 25mm DN32</v>
          </cell>
          <cell r="F4442">
            <v>3.1772419340000004</v>
          </cell>
          <cell r="G4442">
            <v>2.38</v>
          </cell>
          <cell r="H4442">
            <v>1.99</v>
          </cell>
          <cell r="I4442">
            <v>0.15</v>
          </cell>
          <cell r="J4442" t="str">
            <v>11/4"x25</v>
          </cell>
        </row>
        <row r="4443">
          <cell r="B4443" t="str">
            <v>taşyünü boru izolasyonu-25-40İZOCAM</v>
          </cell>
          <cell r="C4443" t="str">
            <v>Taşyünü Boru İzolasyonu 25mm DN40</v>
          </cell>
          <cell r="F4443">
            <v>3.3723962480000003</v>
          </cell>
          <cell r="G4443">
            <v>2.5299999999999998</v>
          </cell>
          <cell r="H4443">
            <v>2.11</v>
          </cell>
          <cell r="I4443">
            <v>0.2</v>
          </cell>
          <cell r="J4443" t="str">
            <v>11/2"x25</v>
          </cell>
        </row>
        <row r="4444">
          <cell r="B4444" t="str">
            <v>taşyünü boru izolasyonu-25-50İZOCAM</v>
          </cell>
          <cell r="C4444" t="str">
            <v>Taşyünü Boru İzolasyonu 25mm DN50</v>
          </cell>
          <cell r="F4444">
            <v>3.8867048759999996</v>
          </cell>
          <cell r="G4444">
            <v>2.9099999999999997</v>
          </cell>
          <cell r="H4444">
            <v>2.4299999999999997</v>
          </cell>
          <cell r="I4444">
            <v>0.2</v>
          </cell>
          <cell r="J4444" t="str">
            <v>2"x25</v>
          </cell>
        </row>
        <row r="4445">
          <cell r="B4445" t="str">
            <v>taşyünü boru izolasyonu-25-65İZOCAM</v>
          </cell>
          <cell r="C4445" t="str">
            <v>Taşyünü Boru İzolasyonu 25mm DN65</v>
          </cell>
          <cell r="F4445">
            <v>4.4687951760000004</v>
          </cell>
          <cell r="G4445">
            <v>3.3499999999999996</v>
          </cell>
          <cell r="H4445">
            <v>2.8</v>
          </cell>
          <cell r="I4445">
            <v>0.2</v>
          </cell>
          <cell r="J4445" t="str">
            <v>21/2"x25</v>
          </cell>
        </row>
        <row r="4446">
          <cell r="B4446" t="str">
            <v>taşyünü boru izolasyonu-25-80İZOCAM</v>
          </cell>
          <cell r="C4446" t="str">
            <v>Taşyünü Boru İzolasyonu 25mm DN80</v>
          </cell>
          <cell r="F4446">
            <v>4.9845492220000001</v>
          </cell>
          <cell r="G4446">
            <v>3.73</v>
          </cell>
          <cell r="H4446">
            <v>3.1199999999999997</v>
          </cell>
          <cell r="I4446">
            <v>0.3</v>
          </cell>
          <cell r="J4446" t="str">
            <v>3"x25</v>
          </cell>
        </row>
        <row r="4447">
          <cell r="B4447" t="str">
            <v>taşyünü boru izolasyonu-25-100İZOCAM</v>
          </cell>
          <cell r="C4447" t="str">
            <v>Taşyünü Boru İzolasyonu 25mm DN100</v>
          </cell>
          <cell r="F4447" t="str">
            <v>YOK</v>
          </cell>
          <cell r="G4447" t="str">
            <v>YOK</v>
          </cell>
          <cell r="H4447" t="str">
            <v>YOK</v>
          </cell>
        </row>
        <row r="4448">
          <cell r="B4448" t="str">
            <v>taşyünü boru izolasyonu-25-125İZOCAM</v>
          </cell>
          <cell r="C4448" t="str">
            <v>Taşyünü Boru İzolasyonu 25mm DN125</v>
          </cell>
          <cell r="F4448" t="str">
            <v>YOK</v>
          </cell>
          <cell r="G4448" t="str">
            <v>YOK</v>
          </cell>
          <cell r="H4448" t="str">
            <v>YOK</v>
          </cell>
        </row>
        <row r="4449">
          <cell r="B4449" t="str">
            <v>taşyünü boru izolasyonu-25-150İZOCAM</v>
          </cell>
          <cell r="C4449" t="str">
            <v>Taşyünü Boru İzolasyonu 25mm DN150</v>
          </cell>
          <cell r="F4449" t="str">
            <v>YOK</v>
          </cell>
          <cell r="G4449" t="str">
            <v>YOK</v>
          </cell>
          <cell r="H4449" t="str">
            <v>YOK</v>
          </cell>
        </row>
        <row r="4450">
          <cell r="B4450" t="str">
            <v>taşyünü boru izolasyonu-25-200İZOCAM</v>
          </cell>
          <cell r="C4450" t="str">
            <v>Taşyünü Boru İzolasyonu 25mm DN200</v>
          </cell>
          <cell r="F4450" t="str">
            <v>YOK</v>
          </cell>
          <cell r="G4450" t="str">
            <v>YOK</v>
          </cell>
          <cell r="H4450" t="str">
            <v>YOK</v>
          </cell>
        </row>
        <row r="4451">
          <cell r="B4451" t="str">
            <v>taşyünü boru izolasyonu-25-250İZOCAM</v>
          </cell>
          <cell r="C4451" t="str">
            <v>Taşyünü Boru İzolasyonu 25mm DN250</v>
          </cell>
          <cell r="F4451" t="str">
            <v>YOK</v>
          </cell>
          <cell r="G4451" t="str">
            <v>YOK</v>
          </cell>
          <cell r="H4451" t="str">
            <v>YOK</v>
          </cell>
        </row>
        <row r="4452">
          <cell r="B4452">
            <v>0</v>
          </cell>
          <cell r="C4452">
            <v>0</v>
          </cell>
          <cell r="F4452">
            <v>0</v>
          </cell>
          <cell r="G4452">
            <v>0</v>
          </cell>
          <cell r="H4452">
            <v>0</v>
          </cell>
        </row>
        <row r="4453">
          <cell r="B4453" t="str">
            <v>taşyünü boru izolasyonu-30-15İZOCAM</v>
          </cell>
          <cell r="C4453" t="str">
            <v>Taşyünü Boru İzolasyonu 30mm DN15</v>
          </cell>
          <cell r="F4453">
            <v>2.8523059480000001</v>
          </cell>
          <cell r="G4453">
            <v>2.1399999999999997</v>
          </cell>
          <cell r="H4453">
            <v>1.79</v>
          </cell>
          <cell r="I4453">
            <v>0.15</v>
          </cell>
          <cell r="J4453" t="str">
            <v>1/2"x30</v>
          </cell>
        </row>
        <row r="4454">
          <cell r="B4454" t="str">
            <v>taşyünü boru izolasyonu-30-20İZOCAM</v>
          </cell>
          <cell r="C4454" t="str">
            <v>Taşyünü Boru İzolasyonu 30mm DN20</v>
          </cell>
          <cell r="F4454">
            <v>3.1094602619999998</v>
          </cell>
          <cell r="G4454">
            <v>2.3299999999999996</v>
          </cell>
          <cell r="H4454">
            <v>1.95</v>
          </cell>
          <cell r="I4454">
            <v>0.15</v>
          </cell>
          <cell r="J4454" t="str">
            <v>3/4"x30</v>
          </cell>
        </row>
        <row r="4455">
          <cell r="B4455" t="str">
            <v>taşyünü boru izolasyonu-30-25İZOCAM</v>
          </cell>
          <cell r="C4455" t="str">
            <v>Taşyünü Boru İzolasyonu 30mm DN25</v>
          </cell>
          <cell r="F4455">
            <v>3.4300599940000001</v>
          </cell>
          <cell r="G4455">
            <v>2.57</v>
          </cell>
          <cell r="H4455">
            <v>2.15</v>
          </cell>
          <cell r="I4455">
            <v>0.15</v>
          </cell>
          <cell r="J4455" t="str">
            <v>1"x30</v>
          </cell>
        </row>
        <row r="4456">
          <cell r="B4456" t="str">
            <v>taşyünü boru izolasyonu-30-32İZOCAM</v>
          </cell>
          <cell r="C4456" t="str">
            <v>Taşyünü Boru İzolasyonu 30mm DN32</v>
          </cell>
          <cell r="F4456">
            <v>3.874659726</v>
          </cell>
          <cell r="G4456">
            <v>2.9</v>
          </cell>
          <cell r="H4456">
            <v>2.4299999999999997</v>
          </cell>
          <cell r="I4456">
            <v>0.15</v>
          </cell>
          <cell r="J4456" t="str">
            <v>11/4"x30</v>
          </cell>
        </row>
        <row r="4457">
          <cell r="B4457" t="str">
            <v>taşyünü boru izolasyonu-30-40İZOCAM</v>
          </cell>
          <cell r="C4457" t="str">
            <v>Taşyünü Boru İzolasyonu 30mm DN40</v>
          </cell>
          <cell r="F4457">
            <v>4.0698140399999998</v>
          </cell>
          <cell r="G4457">
            <v>3.05</v>
          </cell>
          <cell r="H4457">
            <v>2.5499999999999998</v>
          </cell>
          <cell r="I4457">
            <v>0.2</v>
          </cell>
          <cell r="J4457" t="str">
            <v>11/2"x30</v>
          </cell>
        </row>
        <row r="4458">
          <cell r="B4458" t="str">
            <v>taşyünü boru izolasyonu-30-50İZOCAM</v>
          </cell>
          <cell r="C4458" t="str">
            <v>Taşyünü Boru İzolasyonu 30mm DN50</v>
          </cell>
          <cell r="F4458">
            <v>4.3976408620000003</v>
          </cell>
          <cell r="G4458">
            <v>3.3</v>
          </cell>
          <cell r="H4458">
            <v>2.75</v>
          </cell>
          <cell r="I4458">
            <v>0.2</v>
          </cell>
          <cell r="J4458" t="str">
            <v>2"x30</v>
          </cell>
        </row>
        <row r="4459">
          <cell r="B4459" t="str">
            <v>taşyünü boru izolasyonu-30-65İZOCAM</v>
          </cell>
          <cell r="C4459" t="str">
            <v>Taşyünü Boru İzolasyonu 30mm DN65</v>
          </cell>
          <cell r="F4459">
            <v>5.1042129680000006</v>
          </cell>
          <cell r="G4459">
            <v>3.82</v>
          </cell>
          <cell r="H4459">
            <v>3.1999999999999997</v>
          </cell>
          <cell r="I4459">
            <v>0.2</v>
          </cell>
          <cell r="J4459" t="str">
            <v>21/2"x30</v>
          </cell>
        </row>
        <row r="4460">
          <cell r="B4460" t="str">
            <v>taşyünü boru izolasyonu-30-80İZOCAM</v>
          </cell>
          <cell r="C4460" t="str">
            <v>Taşyünü Boru İzolasyonu 30mm DN80</v>
          </cell>
          <cell r="F4460">
            <v>5.6194852079999995</v>
          </cell>
          <cell r="G4460">
            <v>4.21</v>
          </cell>
          <cell r="H4460">
            <v>3.5199999999999996</v>
          </cell>
          <cell r="I4460">
            <v>0.3</v>
          </cell>
          <cell r="J4460" t="str">
            <v>3"x30</v>
          </cell>
        </row>
        <row r="4461">
          <cell r="B4461" t="str">
            <v>taşyünü boru izolasyonu-30-100İZOCAM</v>
          </cell>
          <cell r="C4461" t="str">
            <v>Taşyünü Boru İzolasyonu 30mm DN100</v>
          </cell>
          <cell r="F4461">
            <v>6.1535478819999998</v>
          </cell>
          <cell r="G4461">
            <v>4.6099999999999994</v>
          </cell>
          <cell r="H4461">
            <v>3.8499999999999996</v>
          </cell>
          <cell r="I4461">
            <v>0.3</v>
          </cell>
          <cell r="J4461" t="str">
            <v>4"x30</v>
          </cell>
        </row>
        <row r="4462">
          <cell r="B4462" t="str">
            <v>taşyünü boru izolasyonu-30-125İZOCAM</v>
          </cell>
          <cell r="C4462" t="str">
            <v>Taşyünü Boru İzolasyonu 30mm DN125</v>
          </cell>
          <cell r="F4462">
            <v>7.1225741679999999</v>
          </cell>
          <cell r="G4462">
            <v>5.33</v>
          </cell>
          <cell r="H4462">
            <v>4.46</v>
          </cell>
          <cell r="I4462">
            <v>0.3</v>
          </cell>
          <cell r="J4462" t="str">
            <v>5"x30</v>
          </cell>
        </row>
        <row r="4463">
          <cell r="B4463" t="str">
            <v>taşyünü boru izolasyonu-30-150İZOCAM</v>
          </cell>
          <cell r="C4463" t="str">
            <v>Taşyünü Boru İzolasyonu 30mm DN150</v>
          </cell>
          <cell r="F4463">
            <v>8.4069003200000001</v>
          </cell>
          <cell r="G4463">
            <v>6.3</v>
          </cell>
          <cell r="H4463">
            <v>5.26</v>
          </cell>
          <cell r="I4463">
            <v>0.4</v>
          </cell>
          <cell r="J4463" t="str">
            <v>6"x30</v>
          </cell>
        </row>
        <row r="4464">
          <cell r="B4464" t="str">
            <v>taşyünü boru izolasyonu-30-200İZOCAM</v>
          </cell>
          <cell r="C4464" t="str">
            <v>Taşyünü Boru İzolasyonu 30mm DN200</v>
          </cell>
          <cell r="F4464">
            <v>12.264543862</v>
          </cell>
          <cell r="G4464">
            <v>9.18</v>
          </cell>
          <cell r="H4464">
            <v>7.67</v>
          </cell>
          <cell r="I4464">
            <v>0.5</v>
          </cell>
          <cell r="J4464" t="str">
            <v>8"x30</v>
          </cell>
        </row>
        <row r="4465">
          <cell r="B4465" t="str">
            <v>taşyünü boru izolasyonu-30-250İZOCAM</v>
          </cell>
          <cell r="C4465" t="str">
            <v>Taşyünü Boru İzolasyonu 30mm DN250</v>
          </cell>
          <cell r="F4465">
            <v>14.081969076</v>
          </cell>
          <cell r="G4465">
            <v>10.54</v>
          </cell>
          <cell r="H4465">
            <v>8.81</v>
          </cell>
          <cell r="I4465">
            <v>0.6</v>
          </cell>
          <cell r="J4465" t="str">
            <v>10"x30</v>
          </cell>
        </row>
        <row r="4466">
          <cell r="B4466" t="str">
            <v>taşyünü boru izolasyonu-30-300İZOCAM</v>
          </cell>
          <cell r="C4466" t="str">
            <v>Taşyünü Boru İzolasyonu 30mm DN300</v>
          </cell>
          <cell r="F4466">
            <v>16.702503454000002</v>
          </cell>
          <cell r="G4466">
            <v>12.5</v>
          </cell>
          <cell r="H4466">
            <v>10.45</v>
          </cell>
          <cell r="I4466">
            <v>0.7</v>
          </cell>
          <cell r="J4466" t="str">
            <v>12"x30</v>
          </cell>
        </row>
        <row r="4467">
          <cell r="B4467" t="str">
            <v>taşyünü boru izolasyonu-30-350İZOCAM</v>
          </cell>
          <cell r="C4467" t="str">
            <v>Taşyünü Boru İzolasyonu 30mm DN350</v>
          </cell>
          <cell r="F4467">
            <v>19.980947532000002</v>
          </cell>
          <cell r="G4467">
            <v>14.959999999999999</v>
          </cell>
          <cell r="H4467">
            <v>12.5</v>
          </cell>
          <cell r="I4467">
            <v>0.8</v>
          </cell>
          <cell r="J4467" t="str">
            <v>14"x30</v>
          </cell>
        </row>
        <row r="4468">
          <cell r="B4468">
            <v>0</v>
          </cell>
          <cell r="C4468">
            <v>0</v>
          </cell>
          <cell r="F4468">
            <v>0</v>
          </cell>
          <cell r="G4468">
            <v>0</v>
          </cell>
          <cell r="H4468">
            <v>0</v>
          </cell>
        </row>
        <row r="4469">
          <cell r="B4469" t="str">
            <v>taşyünü boru izolasyonu-40-15İZOCAM</v>
          </cell>
          <cell r="C4469" t="str">
            <v>Taşyünü Boru İzolasyonu 40mm DN15</v>
          </cell>
          <cell r="F4469">
            <v>4.1226597260000002</v>
          </cell>
          <cell r="G4469">
            <v>3.09</v>
          </cell>
          <cell r="H4469">
            <v>2.5799999999999996</v>
          </cell>
          <cell r="I4469">
            <v>0.15</v>
          </cell>
          <cell r="J4469" t="str">
            <v>1/2"x40</v>
          </cell>
        </row>
        <row r="4470">
          <cell r="B4470" t="str">
            <v>taşyünü boru izolasyonu-40-20İZOCAM</v>
          </cell>
          <cell r="C4470" t="str">
            <v>Taşyünü Boru İzolasyonu 40mm DN20</v>
          </cell>
          <cell r="F4470">
            <v>4.4418140400000006</v>
          </cell>
          <cell r="G4470">
            <v>3.3299999999999996</v>
          </cell>
          <cell r="H4470">
            <v>2.78</v>
          </cell>
          <cell r="I4470">
            <v>0.15</v>
          </cell>
          <cell r="J4470" t="str">
            <v>3/4"x40</v>
          </cell>
        </row>
        <row r="4471">
          <cell r="B4471" t="str">
            <v>taşyünü boru izolasyonu-40-25İZOCAM</v>
          </cell>
          <cell r="C4471" t="str">
            <v>Taşyünü Boru İzolasyonu 40mm DN25</v>
          </cell>
          <cell r="F4471">
            <v>4.8244137720000007</v>
          </cell>
          <cell r="G4471">
            <v>3.61</v>
          </cell>
          <cell r="H4471">
            <v>3.0199999999999996</v>
          </cell>
          <cell r="I4471">
            <v>0.15</v>
          </cell>
          <cell r="J4471" t="str">
            <v>1"x40</v>
          </cell>
        </row>
        <row r="4472">
          <cell r="B4472" t="str">
            <v>taşyünü boru izolasyonu-40-32İZOCAM</v>
          </cell>
          <cell r="C4472" t="str">
            <v>Taşyünü Boru İzolasyonu 40mm DN32</v>
          </cell>
          <cell r="F4472">
            <v>5.2690135039999992</v>
          </cell>
          <cell r="G4472">
            <v>3.9499999999999997</v>
          </cell>
          <cell r="H4472">
            <v>3.3</v>
          </cell>
          <cell r="I4472">
            <v>0.15</v>
          </cell>
          <cell r="J4472" t="str">
            <v>11/4"x40</v>
          </cell>
        </row>
        <row r="4473">
          <cell r="B4473" t="str">
            <v>taşyünü boru izolasyonu-40-40İZOCAM</v>
          </cell>
          <cell r="C4473" t="str">
            <v>Taşyünü Boru İzolasyonu 40mm DN40</v>
          </cell>
          <cell r="F4473">
            <v>5.5256860119999995</v>
          </cell>
          <cell r="G4473">
            <v>4.1399999999999997</v>
          </cell>
          <cell r="H4473">
            <v>3.46</v>
          </cell>
          <cell r="I4473">
            <v>0.2</v>
          </cell>
          <cell r="J4473" t="str">
            <v>11/2"x40</v>
          </cell>
        </row>
        <row r="4474">
          <cell r="B4474" t="str">
            <v>taşyünü boru izolasyonu-40-50İZOCAM</v>
          </cell>
          <cell r="C4474" t="str">
            <v>Taşyünü Boru İzolasyonu 40mm DN50</v>
          </cell>
          <cell r="F4474">
            <v>5.8539946399999998</v>
          </cell>
          <cell r="G4474">
            <v>4.3899999999999997</v>
          </cell>
          <cell r="H4474">
            <v>3.6599999999999997</v>
          </cell>
          <cell r="I4474">
            <v>0.2</v>
          </cell>
          <cell r="J4474" t="str">
            <v>2"x40</v>
          </cell>
        </row>
        <row r="4475">
          <cell r="B4475" t="str">
            <v>taşyünü boru izolasyonu-40-65İZOCAM</v>
          </cell>
          <cell r="C4475" t="str">
            <v>Taşyünü Boru İzolasyonu 40mm DN65</v>
          </cell>
          <cell r="F4475">
            <v>6.1880849399999995</v>
          </cell>
          <cell r="G4475">
            <v>4.6399999999999997</v>
          </cell>
          <cell r="H4475">
            <v>3.8699999999999997</v>
          </cell>
          <cell r="I4475">
            <v>0.2</v>
          </cell>
          <cell r="J4475" t="str">
            <v>21/2"x40</v>
          </cell>
        </row>
        <row r="4476">
          <cell r="B4476" t="str">
            <v>taşyünü boru izolasyonu-40-80İZOCAM</v>
          </cell>
          <cell r="C4476" t="str">
            <v>Taşyünü Boru İzolasyonu 40mm DN80</v>
          </cell>
          <cell r="F4476">
            <v>6.6418389859999998</v>
          </cell>
          <cell r="G4476">
            <v>4.97</v>
          </cell>
          <cell r="H4476">
            <v>4.16</v>
          </cell>
          <cell r="I4476">
            <v>0.3</v>
          </cell>
          <cell r="J4476" t="str">
            <v>3"x40</v>
          </cell>
        </row>
        <row r="4477">
          <cell r="B4477" t="str">
            <v>taşyünü boru izolasyonu-40-100İZOCAM</v>
          </cell>
          <cell r="C4477" t="str">
            <v>Taşyünü Boru İzolasyonu 40mm DN100</v>
          </cell>
          <cell r="F4477">
            <v>8.0439016599999995</v>
          </cell>
          <cell r="G4477">
            <v>6.02</v>
          </cell>
          <cell r="H4477">
            <v>5.0299999999999994</v>
          </cell>
          <cell r="I4477">
            <v>0.3</v>
          </cell>
          <cell r="J4477" t="str">
            <v>4"x40</v>
          </cell>
        </row>
        <row r="4478">
          <cell r="B4478" t="str">
            <v>taşyünü boru izolasyonu-40-125İZOCAM</v>
          </cell>
          <cell r="C4478" t="str">
            <v>Taşyünü Boru İzolasyonu 40mm DN125</v>
          </cell>
          <cell r="F4478">
            <v>9.4469279459999989</v>
          </cell>
          <cell r="G4478">
            <v>7.0699999999999994</v>
          </cell>
          <cell r="H4478">
            <v>5.91</v>
          </cell>
          <cell r="I4478">
            <v>0.3</v>
          </cell>
          <cell r="J4478" t="str">
            <v>5"x40</v>
          </cell>
        </row>
        <row r="4479">
          <cell r="B4479" t="str">
            <v>taşyünü boru izolasyonu-40-150İZOCAM</v>
          </cell>
          <cell r="C4479" t="str">
            <v>Taşyünü Boru İzolasyonu 40mm DN150</v>
          </cell>
          <cell r="F4479">
            <v>10.792772292</v>
          </cell>
          <cell r="G4479">
            <v>8.08</v>
          </cell>
          <cell r="H4479">
            <v>6.75</v>
          </cell>
          <cell r="I4479">
            <v>0.4</v>
          </cell>
          <cell r="J4479" t="str">
            <v>6"x40</v>
          </cell>
        </row>
        <row r="4480">
          <cell r="B4480" t="str">
            <v>taşyünü boru izolasyonu-40-200İZOCAM</v>
          </cell>
          <cell r="C4480" t="str">
            <v>Taşyünü Boru İzolasyonu 40mm DN200</v>
          </cell>
          <cell r="F4480">
            <v>13.968415834</v>
          </cell>
          <cell r="G4480">
            <v>10.459999999999999</v>
          </cell>
          <cell r="H4480">
            <v>8.74</v>
          </cell>
          <cell r="I4480">
            <v>0.5</v>
          </cell>
          <cell r="J4480" t="str">
            <v>8"x40</v>
          </cell>
        </row>
        <row r="4481">
          <cell r="B4481" t="str">
            <v>taşyünü boru izolasyonu-40-250İZOCAM</v>
          </cell>
          <cell r="C4481" t="str">
            <v>Taşyünü Boru İzolasyonu 40mm DN250</v>
          </cell>
          <cell r="F4481">
            <v>17.336322853999999</v>
          </cell>
          <cell r="G4481">
            <v>12.98</v>
          </cell>
          <cell r="H4481">
            <v>10.84</v>
          </cell>
          <cell r="I4481">
            <v>0.6</v>
          </cell>
          <cell r="J4481" t="str">
            <v>10"x40</v>
          </cell>
        </row>
        <row r="4482">
          <cell r="B4482" t="str">
            <v>taşyünü boru izolasyonu-40-300İZOCAM</v>
          </cell>
          <cell r="C4482" t="str">
            <v>Taşyünü Boru İzolasyonu 40mm DN300</v>
          </cell>
          <cell r="F4482">
            <v>20.576857232000002</v>
          </cell>
          <cell r="G4482">
            <v>15.4</v>
          </cell>
          <cell r="H4482">
            <v>12.87</v>
          </cell>
          <cell r="I4482">
            <v>0.7</v>
          </cell>
          <cell r="J4482" t="str">
            <v>12"x40</v>
          </cell>
        </row>
        <row r="4483">
          <cell r="B4483" t="str">
            <v>taşyünü boru izolasyonu-40-350İZOCAM</v>
          </cell>
          <cell r="C4483" t="str">
            <v>Taşyünü Boru İzolasyonu 40mm DN350</v>
          </cell>
          <cell r="F4483">
            <v>24.53730131</v>
          </cell>
          <cell r="G4483">
            <v>18.360000000000003</v>
          </cell>
          <cell r="H4483">
            <v>15.35</v>
          </cell>
          <cell r="I4483">
            <v>0.8</v>
          </cell>
          <cell r="J4483" t="str">
            <v>14"x40</v>
          </cell>
        </row>
        <row r="4484">
          <cell r="B4484">
            <v>0</v>
          </cell>
          <cell r="C4484">
            <v>0</v>
          </cell>
          <cell r="F4484">
            <v>0</v>
          </cell>
        </row>
        <row r="4485">
          <cell r="B4485" t="str">
            <v>taşyünü boru izolasyonu-50-15İZOCAM</v>
          </cell>
          <cell r="C4485" t="str">
            <v>Taşyünü Boru İzolasyonu 50mm DN15</v>
          </cell>
          <cell r="F4485">
            <v>5.641013504</v>
          </cell>
          <cell r="G4485">
            <v>4.2299999999999995</v>
          </cell>
          <cell r="H4485">
            <v>3.53</v>
          </cell>
          <cell r="I4485">
            <v>0.15</v>
          </cell>
          <cell r="J4485" t="str">
            <v>1/2"x50</v>
          </cell>
        </row>
        <row r="4486">
          <cell r="B4486" t="str">
            <v>taşyünü boru izolasyonu-50-20İZOCAM</v>
          </cell>
          <cell r="C4486" t="str">
            <v>Taşyünü Boru İzolasyonu 50mm DN20</v>
          </cell>
          <cell r="F4486">
            <v>6.021686012</v>
          </cell>
          <cell r="G4486">
            <v>4.51</v>
          </cell>
          <cell r="H4486">
            <v>3.7699999999999996</v>
          </cell>
          <cell r="I4486">
            <v>0.15</v>
          </cell>
          <cell r="J4486" t="str">
            <v>3/4"x50</v>
          </cell>
        </row>
        <row r="4487">
          <cell r="B4487" t="str">
            <v>taşyünü boru izolasyonu-50-25İZOCAM</v>
          </cell>
          <cell r="C4487" t="str">
            <v>Taşyünü Boru İzolasyonu 50mm DN25</v>
          </cell>
          <cell r="F4487">
            <v>6.5282857439999997</v>
          </cell>
          <cell r="G4487">
            <v>4.8899999999999997</v>
          </cell>
          <cell r="H4487">
            <v>4.09</v>
          </cell>
          <cell r="I4487">
            <v>0.15</v>
          </cell>
          <cell r="J4487" t="str">
            <v>1"x50</v>
          </cell>
        </row>
        <row r="4488">
          <cell r="B4488" t="str">
            <v>taşyünü boru izolasyonu-50-32İZOCAM</v>
          </cell>
          <cell r="C4488" t="str">
            <v>Taşyünü Boru İzolasyonu 50mm DN32</v>
          </cell>
          <cell r="F4488">
            <v>6.8488854759999995</v>
          </cell>
          <cell r="G4488">
            <v>5.13</v>
          </cell>
          <cell r="H4488">
            <v>4.29</v>
          </cell>
          <cell r="I4488">
            <v>0.15</v>
          </cell>
          <cell r="J4488" t="str">
            <v>11/4"x50</v>
          </cell>
        </row>
        <row r="4489">
          <cell r="B4489" t="str">
            <v>taşyünü boru izolasyonu-50-40İZOCAM</v>
          </cell>
          <cell r="C4489" t="str">
            <v>Taşyünü Boru İzolasyonu 50mm DN40</v>
          </cell>
          <cell r="F4489">
            <v>7.2300397900000002</v>
          </cell>
          <cell r="G4489">
            <v>5.41</v>
          </cell>
          <cell r="H4489">
            <v>4.5299999999999994</v>
          </cell>
          <cell r="I4489">
            <v>0.2</v>
          </cell>
          <cell r="J4489" t="str">
            <v>11/2"x50</v>
          </cell>
        </row>
        <row r="4490">
          <cell r="B4490" t="str">
            <v>taşyünü boru izolasyonu-50-50İZOCAM</v>
          </cell>
          <cell r="C4490" t="str">
            <v>Taşyünü Boru İzolasyonu 50mm DN50</v>
          </cell>
          <cell r="F4490">
            <v>7.6203484179999998</v>
          </cell>
          <cell r="G4490">
            <v>5.71</v>
          </cell>
          <cell r="H4490">
            <v>4.7699999999999996</v>
          </cell>
          <cell r="I4490">
            <v>0.2</v>
          </cell>
          <cell r="J4490" t="str">
            <v>2"x50</v>
          </cell>
        </row>
        <row r="4491">
          <cell r="B4491" t="str">
            <v>taşyünü boru izolasyonu-50-65İZOCAM</v>
          </cell>
          <cell r="C4491" t="str">
            <v>Taşyünü Boru İzolasyonu 50mm DN65</v>
          </cell>
          <cell r="F4491">
            <v>8.1404387180000004</v>
          </cell>
          <cell r="G4491">
            <v>6.1</v>
          </cell>
          <cell r="H4491">
            <v>5.09</v>
          </cell>
          <cell r="I4491">
            <v>0.2</v>
          </cell>
          <cell r="J4491" t="str">
            <v>21/2"x50</v>
          </cell>
        </row>
        <row r="4492">
          <cell r="B4492" t="str">
            <v>taşyünü boru izolasyonu-50-80İZOCAM</v>
          </cell>
          <cell r="C4492" t="str">
            <v>Taşyünü Boru İzolasyonu 50mm DN80</v>
          </cell>
          <cell r="F4492">
            <v>8.7801927640000006</v>
          </cell>
          <cell r="G4492">
            <v>6.5699999999999994</v>
          </cell>
          <cell r="H4492">
            <v>5.49</v>
          </cell>
          <cell r="I4492">
            <v>0.3</v>
          </cell>
          <cell r="J4492" t="str">
            <v>3"x50</v>
          </cell>
        </row>
        <row r="4493">
          <cell r="B4493" t="str">
            <v>taşyünü boru izolasyonu-50-100İZOCAM</v>
          </cell>
          <cell r="C4493" t="str">
            <v>Taşyünü Boru İzolasyonu 50mm DN100</v>
          </cell>
          <cell r="F4493">
            <v>10.119773632000001</v>
          </cell>
          <cell r="G4493">
            <v>7.58</v>
          </cell>
          <cell r="H4493">
            <v>6.33</v>
          </cell>
          <cell r="I4493">
            <v>0.3</v>
          </cell>
          <cell r="J4493" t="str">
            <v>4"x50</v>
          </cell>
        </row>
        <row r="4494">
          <cell r="B4494" t="str">
            <v>taşyünü boru izolasyonu-50-125İZOCAM</v>
          </cell>
          <cell r="C4494" t="str">
            <v>Taşyünü Boru İzolasyonu 50mm DN125</v>
          </cell>
          <cell r="F4494">
            <v>11.647281723999999</v>
          </cell>
          <cell r="G4494">
            <v>8.7200000000000006</v>
          </cell>
          <cell r="H4494">
            <v>7.29</v>
          </cell>
          <cell r="I4494">
            <v>0.3</v>
          </cell>
          <cell r="J4494" t="str">
            <v>5"x50</v>
          </cell>
        </row>
        <row r="4495">
          <cell r="B4495" t="str">
            <v>taşyünü boru izolasyonu-50-150İZOCAM</v>
          </cell>
          <cell r="C4495" t="str">
            <v>Taşyünü Boru İzolasyonu 50mm DN150</v>
          </cell>
          <cell r="F4495">
            <v>14.419126070000001</v>
          </cell>
          <cell r="G4495">
            <v>10.79</v>
          </cell>
          <cell r="H4495">
            <v>9.02</v>
          </cell>
          <cell r="I4495">
            <v>0.4</v>
          </cell>
          <cell r="J4495" t="str">
            <v>6"x50</v>
          </cell>
        </row>
        <row r="4496">
          <cell r="B4496" t="str">
            <v>taşyünü boru izolasyonu-50-200İZOCAM</v>
          </cell>
          <cell r="C4496" t="str">
            <v>Taşyünü Boru İzolasyonu 50mm DN200</v>
          </cell>
          <cell r="F4496">
            <v>17.780769611999997</v>
          </cell>
          <cell r="G4496">
            <v>13.31</v>
          </cell>
          <cell r="H4496">
            <v>11.12</v>
          </cell>
          <cell r="I4496">
            <v>0.5</v>
          </cell>
          <cell r="J4496" t="str">
            <v>8"x50</v>
          </cell>
        </row>
        <row r="4497">
          <cell r="B4497" t="str">
            <v>taşyünü boru izolasyonu-50-250İZOCAM</v>
          </cell>
          <cell r="C4497" t="str">
            <v>Taşyünü Boru İzolasyonu 50mm DN250</v>
          </cell>
          <cell r="F4497">
            <v>21.582676632000002</v>
          </cell>
          <cell r="G4497">
            <v>16.150000000000002</v>
          </cell>
          <cell r="H4497">
            <v>13.5</v>
          </cell>
          <cell r="I4497">
            <v>0.6</v>
          </cell>
          <cell r="J4497" t="str">
            <v>10"x50</v>
          </cell>
        </row>
        <row r="4498">
          <cell r="B4498" t="str">
            <v>taşyünü boru izolasyonu-50-300İZOCAM</v>
          </cell>
          <cell r="C4498" t="str">
            <v>Taşyünü Boru İzolasyonu 50mm DN300</v>
          </cell>
          <cell r="F4498">
            <v>25.877211010000003</v>
          </cell>
          <cell r="G4498">
            <v>19.37</v>
          </cell>
          <cell r="H4498">
            <v>16.180000000000003</v>
          </cell>
          <cell r="I4498">
            <v>0.7</v>
          </cell>
          <cell r="J4498" t="str">
            <v>12"x50</v>
          </cell>
        </row>
        <row r="4499">
          <cell r="B4499" t="str">
            <v>taşyünü boru izolasyonu-50-350İZOCAM</v>
          </cell>
          <cell r="C4499" t="str">
            <v>Taşyünü Boru İzolasyonu 50mm DN350</v>
          </cell>
          <cell r="F4499">
            <v>30.953655087999998</v>
          </cell>
          <cell r="G4499">
            <v>23.17</v>
          </cell>
          <cell r="H4499">
            <v>19.360000000000003</v>
          </cell>
          <cell r="I4499">
            <v>0.8</v>
          </cell>
          <cell r="J4499" t="str">
            <v>14"x50</v>
          </cell>
        </row>
        <row r="4500">
          <cell r="B4500">
            <v>0</v>
          </cell>
          <cell r="C4500">
            <v>0</v>
          </cell>
          <cell r="F4500">
            <v>0</v>
          </cell>
        </row>
        <row r="4501">
          <cell r="B4501" t="str">
            <v>taşyünü boru izolasyonu-60-15İZOCAM</v>
          </cell>
          <cell r="C4501" t="str">
            <v>Taşyünü Boru İzolasyonu 60mm DN15</v>
          </cell>
          <cell r="F4501">
            <v>7.0968854759999997</v>
          </cell>
          <cell r="G4501">
            <v>5.3199999999999994</v>
          </cell>
          <cell r="H4501">
            <v>4.4399999999999995</v>
          </cell>
          <cell r="I4501">
            <v>0.15</v>
          </cell>
          <cell r="J4501" t="str">
            <v>1/2"x60</v>
          </cell>
        </row>
        <row r="4502">
          <cell r="B4502" t="str">
            <v>taşyünü boru izolasyonu-60-20İZOCAM</v>
          </cell>
          <cell r="C4502" t="str">
            <v>Taşyünü Boru İzolasyonu 60mm DN20</v>
          </cell>
          <cell r="F4502">
            <v>7.5400397900000007</v>
          </cell>
          <cell r="G4502">
            <v>5.6499999999999995</v>
          </cell>
          <cell r="H4502">
            <v>4.72</v>
          </cell>
          <cell r="I4502">
            <v>0.15</v>
          </cell>
          <cell r="J4502" t="str">
            <v>3/4"x60</v>
          </cell>
        </row>
        <row r="4503">
          <cell r="B4503" t="str">
            <v>taşyünü boru izolasyonu-60-25İZOCAM</v>
          </cell>
          <cell r="C4503" t="str">
            <v>Taşyünü Boru İzolasyonu 60mm DN25</v>
          </cell>
          <cell r="F4503">
            <v>7.9846395220000002</v>
          </cell>
          <cell r="G4503">
            <v>5.9799999999999995</v>
          </cell>
          <cell r="H4503">
            <v>5</v>
          </cell>
          <cell r="I4503">
            <v>0.15</v>
          </cell>
          <cell r="J4503" t="str">
            <v>1"x60</v>
          </cell>
        </row>
        <row r="4504">
          <cell r="B4504" t="str">
            <v>taşyünü boru izolasyonu-60-32İZOCAM</v>
          </cell>
          <cell r="C4504" t="str">
            <v>Taşyünü Boru İzolasyonu 60mm DN32</v>
          </cell>
          <cell r="F4504">
            <v>8.5532392539999993</v>
          </cell>
          <cell r="G4504">
            <v>6.3999999999999995</v>
          </cell>
          <cell r="H4504">
            <v>5.35</v>
          </cell>
          <cell r="I4504">
            <v>0.15</v>
          </cell>
          <cell r="J4504" t="str">
            <v>11/4"x60</v>
          </cell>
        </row>
        <row r="4505">
          <cell r="B4505" t="str">
            <v>taşyünü boru izolasyonu-60-40İZOCAM</v>
          </cell>
          <cell r="C4505" t="str">
            <v>Taşyünü Boru İzolasyonu 60mm DN40</v>
          </cell>
          <cell r="F4505">
            <v>9.0583935679999996</v>
          </cell>
          <cell r="G4505">
            <v>6.7799999999999994</v>
          </cell>
          <cell r="H4505">
            <v>5.67</v>
          </cell>
          <cell r="I4505">
            <v>0.2</v>
          </cell>
          <cell r="J4505" t="str">
            <v>11/2"x60</v>
          </cell>
        </row>
        <row r="4506">
          <cell r="B4506" t="str">
            <v>taşyünü boru izolasyonu-60-50İZOCAM</v>
          </cell>
          <cell r="C4506" t="str">
            <v>Taşyünü Boru İzolasyonu 60mm DN50</v>
          </cell>
          <cell r="F4506">
            <v>9.5727021959999998</v>
          </cell>
          <cell r="G4506">
            <v>7.17</v>
          </cell>
          <cell r="H4506">
            <v>5.99</v>
          </cell>
          <cell r="I4506">
            <v>0.2</v>
          </cell>
          <cell r="J4506" t="str">
            <v>2"x60</v>
          </cell>
        </row>
        <row r="4507">
          <cell r="B4507" t="str">
            <v>taşyünü boru izolasyonu-60-65İZOCAM</v>
          </cell>
          <cell r="C4507" t="str">
            <v>Taşyünü Boru İzolasyonu 60mm DN65</v>
          </cell>
          <cell r="F4507">
            <v>10.154792496000001</v>
          </cell>
          <cell r="G4507">
            <v>7.6</v>
          </cell>
          <cell r="H4507">
            <v>6.35</v>
          </cell>
          <cell r="I4507">
            <v>0.2</v>
          </cell>
          <cell r="J4507" t="str">
            <v>21/2"x60</v>
          </cell>
        </row>
        <row r="4508">
          <cell r="B4508" t="str">
            <v>taşyünü boru izolasyonu-60-80İZOCAM</v>
          </cell>
          <cell r="C4508" t="str">
            <v>Taşyünü Boru İzolasyonu 60mm DN80</v>
          </cell>
          <cell r="F4508">
            <v>10.670546541999999</v>
          </cell>
          <cell r="G4508">
            <v>7.99</v>
          </cell>
          <cell r="H4508">
            <v>6.68</v>
          </cell>
          <cell r="I4508">
            <v>0.3</v>
          </cell>
          <cell r="J4508" t="str">
            <v>3"x60</v>
          </cell>
        </row>
        <row r="4509">
          <cell r="B4509" t="str">
            <v>taşyünü boru izolasyonu-60-100İZOCAM</v>
          </cell>
          <cell r="C4509" t="str">
            <v>Taşyünü Boru İzolasyonu 60mm DN100</v>
          </cell>
          <cell r="F4509">
            <v>12.44412741</v>
          </cell>
          <cell r="G4509">
            <v>9.32</v>
          </cell>
          <cell r="H4509">
            <v>7.79</v>
          </cell>
          <cell r="I4509">
            <v>0.3</v>
          </cell>
          <cell r="J4509" t="str">
            <v>4"x60</v>
          </cell>
        </row>
        <row r="4510">
          <cell r="B4510" t="str">
            <v>taşyünü boru izolasyonu-60-125İZOCAM</v>
          </cell>
          <cell r="C4510" t="str">
            <v>Taşyünü Boru İzolasyonu 60mm DN125</v>
          </cell>
          <cell r="F4510">
            <v>14.653635502</v>
          </cell>
          <cell r="G4510">
            <v>10.97</v>
          </cell>
          <cell r="H4510">
            <v>9.17</v>
          </cell>
          <cell r="I4510">
            <v>0.3</v>
          </cell>
          <cell r="J4510" t="str">
            <v>5"x60</v>
          </cell>
        </row>
        <row r="4511">
          <cell r="B4511" t="str">
            <v>taşyünü boru izolasyonu-60-150İZOCAM</v>
          </cell>
          <cell r="C4511" t="str">
            <v>Taşyünü Boru İzolasyonu 60mm DN150</v>
          </cell>
          <cell r="F4511">
            <v>17.115479847999996</v>
          </cell>
          <cell r="G4511">
            <v>12.81</v>
          </cell>
          <cell r="H4511">
            <v>10.709999999999999</v>
          </cell>
          <cell r="I4511">
            <v>0.4</v>
          </cell>
          <cell r="J4511" t="str">
            <v>6"x60</v>
          </cell>
        </row>
        <row r="4512">
          <cell r="B4512" t="str">
            <v>taşyünü boru izolasyonu-60-200İZOCAM</v>
          </cell>
          <cell r="C4512" t="str">
            <v>Taşyünü Boru İzolasyonu 60mm DN200</v>
          </cell>
          <cell r="F4512">
            <v>21.221123389999999</v>
          </cell>
          <cell r="G4512">
            <v>15.879999999999999</v>
          </cell>
          <cell r="H4512">
            <v>13.27</v>
          </cell>
          <cell r="I4512">
            <v>0.5</v>
          </cell>
          <cell r="J4512" t="str">
            <v>8"x60</v>
          </cell>
        </row>
        <row r="4513">
          <cell r="B4513" t="str">
            <v>taşyünü boru izolasyonu-60-250İZOCAM</v>
          </cell>
          <cell r="C4513" t="str">
            <v>Taşyünü Boru İzolasyonu 60mm DN250</v>
          </cell>
          <cell r="F4513">
            <v>25.95303041</v>
          </cell>
          <cell r="G4513">
            <v>19.420000000000002</v>
          </cell>
          <cell r="H4513">
            <v>16.23</v>
          </cell>
          <cell r="I4513">
            <v>0.6</v>
          </cell>
          <cell r="J4513" t="str">
            <v>10"x60</v>
          </cell>
        </row>
        <row r="4514">
          <cell r="B4514" t="str">
            <v>taşyünü boru izolasyonu-60-300İZOCAM</v>
          </cell>
          <cell r="C4514" t="str">
            <v>Taşyünü Boru İzolasyonu 60mm DN300</v>
          </cell>
          <cell r="F4514">
            <v>31.363564788000001</v>
          </cell>
          <cell r="G4514">
            <v>23.470000000000002</v>
          </cell>
          <cell r="H4514">
            <v>19.610000000000003</v>
          </cell>
          <cell r="I4514">
            <v>0.7</v>
          </cell>
          <cell r="J4514" t="str">
            <v>12"x60</v>
          </cell>
        </row>
        <row r="4515">
          <cell r="B4515" t="str">
            <v>taşyünü boru izolasyonu-60-350İZOCAM</v>
          </cell>
          <cell r="C4515" t="str">
            <v>Taşyünü Boru İzolasyonu 60mm DN350</v>
          </cell>
          <cell r="F4515" t="str">
            <v>YOK</v>
          </cell>
          <cell r="G4515" t="str">
            <v>YOK</v>
          </cell>
          <cell r="H4515" t="str">
            <v>YOK</v>
          </cell>
        </row>
        <row r="4516">
          <cell r="B4516">
            <v>0</v>
          </cell>
          <cell r="C4516">
            <v>0</v>
          </cell>
          <cell r="F4516">
            <v>0</v>
          </cell>
        </row>
        <row r="4517">
          <cell r="B4517" t="str">
            <v>taşyünü boru izolasyonu-80-15İZOCAM</v>
          </cell>
          <cell r="C4517" t="str">
            <v>Taşyünü Boru İzolasyonu 80mm DN15</v>
          </cell>
          <cell r="F4517" t="str">
            <v>YOK</v>
          </cell>
          <cell r="G4517" t="str">
            <v>YOK</v>
          </cell>
          <cell r="H4517" t="str">
            <v>YOK</v>
          </cell>
        </row>
        <row r="4518">
          <cell r="B4518" t="str">
            <v>taşyünü boru izolasyonu-80-20İZOCAM</v>
          </cell>
          <cell r="C4518" t="str">
            <v>Taşyünü Boru İzolasyonu 80mm DN20</v>
          </cell>
          <cell r="F4518" t="str">
            <v>YOK</v>
          </cell>
          <cell r="G4518" t="str">
            <v>YOK</v>
          </cell>
          <cell r="H4518" t="str">
            <v>YOK</v>
          </cell>
        </row>
        <row r="4519">
          <cell r="B4519" t="str">
            <v>taşyünü boru izolasyonu-80-25İZOCAM</v>
          </cell>
          <cell r="C4519" t="str">
            <v>Taşyünü Boru İzolasyonu 80mm DN25</v>
          </cell>
          <cell r="F4519" t="str">
            <v>YOK</v>
          </cell>
          <cell r="G4519" t="str">
            <v>YOK</v>
          </cell>
          <cell r="H4519" t="str">
            <v>YOK</v>
          </cell>
        </row>
        <row r="4520">
          <cell r="B4520" t="str">
            <v>taşyünü boru izolasyonu-80-32İZOCAM</v>
          </cell>
          <cell r="C4520" t="str">
            <v>Taşyünü Boru İzolasyonu 80mm DN32</v>
          </cell>
          <cell r="F4520" t="str">
            <v>YOK</v>
          </cell>
          <cell r="G4520" t="str">
            <v>YOK</v>
          </cell>
          <cell r="H4520" t="str">
            <v>YOK</v>
          </cell>
        </row>
        <row r="4521">
          <cell r="B4521" t="str">
            <v>taşyünü boru izolasyonu-80-40İZOCAM</v>
          </cell>
          <cell r="C4521" t="str">
            <v>Taşyünü Boru İzolasyonu 80mm DN40</v>
          </cell>
          <cell r="F4521" t="str">
            <v>YOK</v>
          </cell>
          <cell r="G4521" t="str">
            <v>YOK</v>
          </cell>
          <cell r="H4521" t="str">
            <v>YOK</v>
          </cell>
        </row>
        <row r="4522">
          <cell r="B4522" t="str">
            <v>taşyünü boru izolasyonu-80-50İZOCAM</v>
          </cell>
          <cell r="C4522" t="str">
            <v>Taşyünü Boru İzolasyonu 80mm DN50</v>
          </cell>
          <cell r="F4522">
            <v>12.980927946</v>
          </cell>
          <cell r="G4522">
            <v>9.7200000000000006</v>
          </cell>
          <cell r="H4522">
            <v>8.1199999999999992</v>
          </cell>
          <cell r="I4522">
            <v>0.2</v>
          </cell>
          <cell r="J4522" t="str">
            <v>2"x80</v>
          </cell>
        </row>
        <row r="4523">
          <cell r="B4523" t="str">
            <v>taşyünü boru izolasyonu-80-65İZOCAM</v>
          </cell>
          <cell r="C4523" t="str">
            <v>Taşyünü Boru İzolasyonu 80mm DN65</v>
          </cell>
          <cell r="F4523">
            <v>14.183500052000001</v>
          </cell>
          <cell r="G4523">
            <v>10.62</v>
          </cell>
          <cell r="H4523">
            <v>8.8699999999999992</v>
          </cell>
          <cell r="I4523">
            <v>0.2</v>
          </cell>
          <cell r="J4523" t="str">
            <v>21/2"x80</v>
          </cell>
        </row>
        <row r="4524">
          <cell r="B4524" t="str">
            <v>taşyünü boru izolasyonu-80-80İZOCAM</v>
          </cell>
          <cell r="C4524" t="str">
            <v>Taşyünü Boru İzolasyonu 80mm DN80</v>
          </cell>
          <cell r="F4524">
            <v>15.318772292</v>
          </cell>
          <cell r="G4524">
            <v>11.47</v>
          </cell>
          <cell r="H4524">
            <v>9.58</v>
          </cell>
          <cell r="I4524">
            <v>0.3</v>
          </cell>
          <cell r="J4524" t="str">
            <v>3"x80</v>
          </cell>
        </row>
        <row r="4525">
          <cell r="B4525" t="str">
            <v>taşyünü boru izolasyonu-80-100İZOCAM</v>
          </cell>
          <cell r="C4525" t="str">
            <v>Taşyünü Boru İzolasyonu 80mm DN100</v>
          </cell>
          <cell r="F4525">
            <v>18.084834965999999</v>
          </cell>
          <cell r="G4525">
            <v>13.54</v>
          </cell>
          <cell r="H4525">
            <v>11.31</v>
          </cell>
          <cell r="I4525">
            <v>0.3</v>
          </cell>
          <cell r="J4525" t="str">
            <v>4"x80</v>
          </cell>
        </row>
        <row r="4526">
          <cell r="B4526" t="str">
            <v>taşyünü boru izolasyonu-80-125İZOCAM</v>
          </cell>
          <cell r="C4526" t="str">
            <v>Taşyünü Boru İzolasyonu 80mm DN125</v>
          </cell>
          <cell r="F4526">
            <v>20.355861252</v>
          </cell>
          <cell r="G4526">
            <v>15.24</v>
          </cell>
          <cell r="H4526">
            <v>12.73</v>
          </cell>
          <cell r="I4526">
            <v>0.3</v>
          </cell>
          <cell r="J4526" t="str">
            <v>5"x80</v>
          </cell>
        </row>
        <row r="4527">
          <cell r="B4527" t="str">
            <v>taşyünü boru izolasyonu-80-150İZOCAM</v>
          </cell>
          <cell r="C4527" t="str">
            <v>Taşyünü Boru İzolasyonu 80mm DN150</v>
          </cell>
          <cell r="F4527">
            <v>25.484187403999996</v>
          </cell>
          <cell r="G4527">
            <v>19.07</v>
          </cell>
          <cell r="H4527">
            <v>15.94</v>
          </cell>
          <cell r="I4527">
            <v>0.4</v>
          </cell>
          <cell r="J4527" t="str">
            <v>6"x80</v>
          </cell>
        </row>
        <row r="4528">
          <cell r="B4528" t="str">
            <v>taşyünü boru izolasyonu-80-200İZOCAM</v>
          </cell>
          <cell r="C4528" t="str">
            <v>Taşyünü Boru İzolasyonu 80mm DN200</v>
          </cell>
          <cell r="F4528">
            <v>31.139830946</v>
          </cell>
          <cell r="G4528">
            <v>23.3</v>
          </cell>
          <cell r="H4528">
            <v>19.470000000000002</v>
          </cell>
          <cell r="I4528">
            <v>0.5</v>
          </cell>
          <cell r="J4528" t="str">
            <v>8"x80</v>
          </cell>
        </row>
        <row r="4529">
          <cell r="B4529" t="str">
            <v>taşyünü boru izolasyonu-80-250İZOCAM</v>
          </cell>
          <cell r="C4529" t="str">
            <v>Taşyünü Boru İzolasyonu 80mm DN250</v>
          </cell>
          <cell r="F4529">
            <v>36.057256160000001</v>
          </cell>
          <cell r="G4529">
            <v>26.98</v>
          </cell>
          <cell r="H4529">
            <v>22.55</v>
          </cell>
          <cell r="I4529">
            <v>0.6</v>
          </cell>
          <cell r="J4529" t="str">
            <v>10"x80</v>
          </cell>
        </row>
        <row r="4530">
          <cell r="B4530" t="str">
            <v>taşyünü boru izolasyonu-80-300İZOCAM</v>
          </cell>
          <cell r="C4530" t="str">
            <v>Taşyünü Boru İzolasyonu 80mm DN300</v>
          </cell>
          <cell r="F4530" t="str">
            <v>YOK</v>
          </cell>
          <cell r="G4530" t="str">
            <v>YOK</v>
          </cell>
          <cell r="H4530" t="str">
            <v>YOK</v>
          </cell>
        </row>
        <row r="4531">
          <cell r="B4531" t="str">
            <v>taşyünü boru izolasyonu-80-350İZOCAM</v>
          </cell>
          <cell r="C4531" t="str">
            <v>Taşyünü Boru İzolasyonu 80mm DN350</v>
          </cell>
          <cell r="F4531" t="str">
            <v>YOK</v>
          </cell>
          <cell r="G4531" t="str">
            <v>YOK</v>
          </cell>
          <cell r="H4531" t="str">
            <v>YOK</v>
          </cell>
        </row>
        <row r="4532">
          <cell r="B4532">
            <v>0</v>
          </cell>
          <cell r="C4532">
            <v>0</v>
          </cell>
          <cell r="F4532">
            <v>0</v>
          </cell>
        </row>
        <row r="4533">
          <cell r="B4533" t="str">
            <v>taşyünü boru izolasyonu-100-15İZOCAM</v>
          </cell>
          <cell r="C4533" t="str">
            <v>Taşyünü Boru İzolasyonu 100mm DN15</v>
          </cell>
          <cell r="F4533" t="str">
            <v>YOK</v>
          </cell>
          <cell r="G4533" t="str">
            <v>YOK</v>
          </cell>
          <cell r="H4533" t="str">
            <v>YOK</v>
          </cell>
        </row>
        <row r="4534">
          <cell r="B4534" t="str">
            <v>taşyünü boru izolasyonu-100-20İZOCAM</v>
          </cell>
          <cell r="C4534" t="str">
            <v>Taşyünü Boru İzolasyonu 100mm DN20</v>
          </cell>
          <cell r="F4534" t="str">
            <v>YOK</v>
          </cell>
          <cell r="G4534" t="str">
            <v>YOK</v>
          </cell>
          <cell r="H4534" t="str">
            <v>YOK</v>
          </cell>
        </row>
        <row r="4535">
          <cell r="B4535" t="str">
            <v>taşyünü boru izolasyonu-100-25İZOCAM</v>
          </cell>
          <cell r="C4535" t="str">
            <v>Taşyünü Boru İzolasyonu 100mm DN25</v>
          </cell>
          <cell r="F4535" t="str">
            <v>YOK</v>
          </cell>
          <cell r="G4535" t="str">
            <v>YOK</v>
          </cell>
          <cell r="H4535" t="str">
            <v>YOK</v>
          </cell>
        </row>
        <row r="4536">
          <cell r="B4536" t="str">
            <v>taşyünü boru izolasyonu-100-32İZOCAM</v>
          </cell>
          <cell r="C4536" t="str">
            <v>Taşyünü Boru İzolasyonu 100mm DN32</v>
          </cell>
          <cell r="F4536" t="str">
            <v>YOK</v>
          </cell>
          <cell r="G4536" t="str">
            <v>YOK</v>
          </cell>
          <cell r="H4536" t="str">
            <v>YOK</v>
          </cell>
        </row>
        <row r="4537">
          <cell r="B4537" t="str">
            <v>taşyünü boru izolasyonu-100-40İZOCAM</v>
          </cell>
          <cell r="C4537" t="str">
            <v>Taşyünü Boru İzolasyonu 100mm DN40</v>
          </cell>
          <cell r="F4537" t="str">
            <v>YOK</v>
          </cell>
          <cell r="G4537" t="str">
            <v>YOK</v>
          </cell>
          <cell r="H4537" t="str">
            <v>YOK</v>
          </cell>
        </row>
        <row r="4538">
          <cell r="B4538" t="str">
            <v>taşyünü boru izolasyonu-100-50İZOCAM</v>
          </cell>
          <cell r="C4538" t="str">
            <v>Taşyünü Boru İzolasyonu 100mm DN50</v>
          </cell>
          <cell r="F4538" t="str">
            <v>YOK</v>
          </cell>
          <cell r="G4538" t="str">
            <v>YOK</v>
          </cell>
          <cell r="H4538" t="str">
            <v>YOK</v>
          </cell>
        </row>
        <row r="4539">
          <cell r="B4539" t="str">
            <v>taşyünü boru izolasyonu-100-65İZOCAM</v>
          </cell>
          <cell r="C4539" t="str">
            <v>Taşyünü Boru İzolasyonu 100mm DN65</v>
          </cell>
          <cell r="F4539">
            <v>19.885725802</v>
          </cell>
          <cell r="G4539">
            <v>14.879999999999999</v>
          </cell>
          <cell r="H4539">
            <v>12.44</v>
          </cell>
          <cell r="I4539">
            <v>0.2</v>
          </cell>
          <cell r="J4539" t="str">
            <v>21/2"x100</v>
          </cell>
        </row>
        <row r="4540">
          <cell r="B4540" t="str">
            <v>taşyünü boru izolasyonu-100-80İZOCAM</v>
          </cell>
          <cell r="C4540" t="str">
            <v>Taşyünü Boru İzolasyonu 100mm DN80</v>
          </cell>
          <cell r="F4540">
            <v>21.703479847999997</v>
          </cell>
          <cell r="G4540">
            <v>16.240000000000002</v>
          </cell>
          <cell r="H4540">
            <v>13.57</v>
          </cell>
          <cell r="I4540">
            <v>0.3</v>
          </cell>
          <cell r="J4540" t="str">
            <v>3"x100</v>
          </cell>
        </row>
        <row r="4541">
          <cell r="B4541" t="str">
            <v>taşyünü boru izolasyonu-100-100İZOCAM</v>
          </cell>
          <cell r="C4541" t="str">
            <v>Taşyünü Boru İzolasyonu 100mm DN100</v>
          </cell>
          <cell r="F4541">
            <v>23.911060715999998</v>
          </cell>
          <cell r="G4541">
            <v>17.900000000000002</v>
          </cell>
          <cell r="H4541">
            <v>14.95</v>
          </cell>
          <cell r="I4541">
            <v>0.3</v>
          </cell>
          <cell r="J4541" t="str">
            <v>4"x100</v>
          </cell>
        </row>
        <row r="4542">
          <cell r="B4542" t="str">
            <v>taşyünü boru izolasyonu-100-125İZOCAM</v>
          </cell>
          <cell r="C4542" t="str">
            <v>Taşyünü Boru İzolasyonu 100mm DN125</v>
          </cell>
          <cell r="F4542">
            <v>28.662568808</v>
          </cell>
          <cell r="G4542">
            <v>21.450000000000003</v>
          </cell>
          <cell r="H4542">
            <v>17.920000000000002</v>
          </cell>
          <cell r="I4542">
            <v>0.3</v>
          </cell>
          <cell r="J4542" t="str">
            <v>5"x100</v>
          </cell>
        </row>
        <row r="4543">
          <cell r="B4543" t="str">
            <v>taşyünü boru izolasyonu-100-150İZOCAM</v>
          </cell>
          <cell r="C4543" t="str">
            <v>Taşyünü Boru İzolasyonu 100mm DN150</v>
          </cell>
          <cell r="F4543">
            <v>34.720413153999999</v>
          </cell>
          <cell r="G4543">
            <v>25.98</v>
          </cell>
          <cell r="H4543">
            <v>21.71</v>
          </cell>
          <cell r="I4543">
            <v>0.4</v>
          </cell>
          <cell r="J4543" t="str">
            <v>6"x100</v>
          </cell>
        </row>
        <row r="4544">
          <cell r="B4544" t="str">
            <v>taşyünü boru izolasyonu-100-200İZOCAM</v>
          </cell>
          <cell r="C4544" t="str">
            <v>Taşyünü Boru İzolasyonu 100mm DN200</v>
          </cell>
          <cell r="F4544">
            <v>40.066056696000004</v>
          </cell>
          <cell r="G4544">
            <v>29.98</v>
          </cell>
          <cell r="H4544">
            <v>25.05</v>
          </cell>
          <cell r="I4544">
            <v>0.5</v>
          </cell>
          <cell r="J4544" t="str">
            <v>8"x100</v>
          </cell>
        </row>
        <row r="4545">
          <cell r="B4545" t="str">
            <v>taşyünü boru izolasyonu-100-250İZOCAM</v>
          </cell>
          <cell r="C4545" t="str">
            <v>Taşyünü Boru İzolasyonu 100mm DN250</v>
          </cell>
          <cell r="F4545" t="str">
            <v>YOK</v>
          </cell>
          <cell r="G4545" t="str">
            <v>YOK</v>
          </cell>
          <cell r="H4545" t="str">
            <v>YOK</v>
          </cell>
        </row>
        <row r="4546">
          <cell r="B4546" t="str">
            <v>taşyünü boru izolasyonu-100-300İZOCAM</v>
          </cell>
          <cell r="C4546" t="str">
            <v>Taşyünü Boru İzolasyonu 100mm DN300</v>
          </cell>
          <cell r="F4546" t="str">
            <v>YOK</v>
          </cell>
          <cell r="G4546" t="str">
            <v>YOK</v>
          </cell>
          <cell r="H4546" t="str">
            <v>YOK</v>
          </cell>
        </row>
        <row r="4547">
          <cell r="B4547" t="str">
            <v>taşyünü boru izolasyonu-100-350İZOCAM</v>
          </cell>
          <cell r="C4547" t="str">
            <v>Taşyünü Boru İzolasyonu 100mm DN350</v>
          </cell>
          <cell r="F4547" t="str">
            <v>YOK</v>
          </cell>
          <cell r="G4547" t="str">
            <v>YOK</v>
          </cell>
          <cell r="H4547" t="str">
            <v>YOK</v>
          </cell>
        </row>
        <row r="4548">
          <cell r="B4548">
            <v>0</v>
          </cell>
          <cell r="C4548">
            <v>0</v>
          </cell>
        </row>
        <row r="4549">
          <cell r="B4549" t="str">
            <v>camyünü kanal izolasyonu-20İZOCAM</v>
          </cell>
          <cell r="C4549" t="str">
            <v>Camyünü Kanal İzolasyonu-20</v>
          </cell>
          <cell r="F4549">
            <v>5.5577168011738802</v>
          </cell>
          <cell r="G4549">
            <v>4.16</v>
          </cell>
          <cell r="H4549">
            <v>3.48</v>
          </cell>
          <cell r="I4549">
            <v>0.6</v>
          </cell>
        </row>
        <row r="4550">
          <cell r="B4550" t="str">
            <v>camyünü kanal izolasyonu-25İZOCAM</v>
          </cell>
          <cell r="C4550" t="str">
            <v>Camyünü Kanal İzolasyonu-25</v>
          </cell>
          <cell r="F4550">
            <v>5.9220456346294927</v>
          </cell>
          <cell r="G4550">
            <v>4.4399999999999995</v>
          </cell>
          <cell r="H4550">
            <v>3.71</v>
          </cell>
          <cell r="I4550">
            <v>0.6</v>
          </cell>
        </row>
        <row r="4551">
          <cell r="B4551" t="str">
            <v>camyünü kanal izolasyonu-30İZOCAM</v>
          </cell>
          <cell r="C4551" t="str">
            <v>Camyünü Kanal İzolasyonu-30</v>
          </cell>
          <cell r="F4551">
            <v>6.5041744680851066</v>
          </cell>
          <cell r="G4551">
            <v>4.87</v>
          </cell>
          <cell r="H4551">
            <v>4.0699999999999994</v>
          </cell>
          <cell r="I4551">
            <v>0.6</v>
          </cell>
        </row>
        <row r="4552">
          <cell r="B4552" t="str">
            <v>camyünü kanal izolasyonu-50İZOCAM</v>
          </cell>
          <cell r="C4552" t="str">
            <v>Camyünü Kanal İzolasyonu-50</v>
          </cell>
          <cell r="F4552">
            <v>8.9778898019075548</v>
          </cell>
          <cell r="G4552">
            <v>6.72</v>
          </cell>
          <cell r="H4552">
            <v>5.62</v>
          </cell>
          <cell r="I4552">
            <v>0.6</v>
          </cell>
        </row>
        <row r="4553">
          <cell r="B4553">
            <v>0</v>
          </cell>
          <cell r="C4553">
            <v>0</v>
          </cell>
          <cell r="G4553">
            <v>0</v>
          </cell>
          <cell r="H4553">
            <v>0</v>
          </cell>
        </row>
        <row r="4554">
          <cell r="B4554" t="str">
            <v>camyünü kanal izolasyonu-20İZOTOPRAK</v>
          </cell>
          <cell r="C4554" t="str">
            <v>Camyünü Kanal İzolasyonu-20</v>
          </cell>
          <cell r="F4554">
            <v>4.5545168011738806</v>
          </cell>
          <cell r="G4554">
            <v>3.4099999999999997</v>
          </cell>
          <cell r="H4554">
            <v>2.8499999999999996</v>
          </cell>
          <cell r="I4554">
            <v>0.6</v>
          </cell>
        </row>
        <row r="4555">
          <cell r="B4555" t="str">
            <v>camyünü kanal izolasyonu-25İZOTOPRAK</v>
          </cell>
          <cell r="C4555" t="str">
            <v>Camyünü Kanal İzolasyonu-25</v>
          </cell>
          <cell r="F4555">
            <v>4.8858456346294936</v>
          </cell>
          <cell r="G4555">
            <v>3.6599999999999997</v>
          </cell>
          <cell r="H4555">
            <v>3.0599999999999996</v>
          </cell>
          <cell r="I4555">
            <v>0.6</v>
          </cell>
        </row>
        <row r="4556">
          <cell r="B4556" t="str">
            <v>camyünü kanal izolasyonu-30İZOTOPRAK</v>
          </cell>
          <cell r="C4556" t="str">
            <v>Camyünü Kanal İzolasyonu-30</v>
          </cell>
          <cell r="F4556">
            <v>5.4151744680851062</v>
          </cell>
          <cell r="G4556">
            <v>4.0599999999999996</v>
          </cell>
          <cell r="H4556">
            <v>3.3899999999999997</v>
          </cell>
          <cell r="I4556">
            <v>0.6</v>
          </cell>
        </row>
        <row r="4557">
          <cell r="B4557" t="str">
            <v>camyünü kanal izolasyonu-50İZOTOPRAK</v>
          </cell>
          <cell r="C4557" t="str">
            <v>Camyünü Kanal İzolasyonu-50</v>
          </cell>
          <cell r="F4557">
            <v>7.6710898019075557</v>
          </cell>
          <cell r="G4557">
            <v>5.74</v>
          </cell>
          <cell r="H4557">
            <v>4.8</v>
          </cell>
          <cell r="I4557">
            <v>0.6</v>
          </cell>
        </row>
        <row r="4558">
          <cell r="B4558">
            <v>0</v>
          </cell>
          <cell r="C4558">
            <v>0</v>
          </cell>
        </row>
        <row r="4559">
          <cell r="B4559" t="str">
            <v>taşyünü kanal izolasyonu-30İZOCAM</v>
          </cell>
          <cell r="C4559" t="str">
            <v>Taşyünü Kanal İzolasyonu-30</v>
          </cell>
          <cell r="F4559">
            <v>5.6029547322083655</v>
          </cell>
          <cell r="G4559">
            <v>4.2</v>
          </cell>
          <cell r="H4559">
            <v>3.51</v>
          </cell>
          <cell r="I4559">
            <v>0.6</v>
          </cell>
          <cell r="J4559" t="str">
            <v>TAŞYÜNÜ (52YOĞ)-30MM</v>
          </cell>
        </row>
        <row r="4560">
          <cell r="B4560" t="str">
            <v>taşyünü kanal izolasyonu-40İZOCAM</v>
          </cell>
          <cell r="C4560" t="str">
            <v>Taşyünü Kanal İzolasyonu-40</v>
          </cell>
          <cell r="F4560">
            <v>6.4980335656639765</v>
          </cell>
          <cell r="G4560">
            <v>4.87</v>
          </cell>
          <cell r="H4560">
            <v>4.0699999999999994</v>
          </cell>
          <cell r="I4560">
            <v>0.6</v>
          </cell>
          <cell r="J4560" t="str">
            <v>TAŞYÜNÜ (52YOĞ)-40MM</v>
          </cell>
        </row>
        <row r="4561">
          <cell r="B4561" t="str">
            <v>taşyünü kanal izolasyonu-50İZOCAM</v>
          </cell>
          <cell r="C4561" t="str">
            <v>Taşyünü Kanal İzolasyonu-50</v>
          </cell>
          <cell r="F4561">
            <v>7.1071123991195888</v>
          </cell>
          <cell r="G4561">
            <v>5.3199999999999994</v>
          </cell>
          <cell r="H4561">
            <v>4.45</v>
          </cell>
          <cell r="I4561">
            <v>0.6</v>
          </cell>
          <cell r="J4561" t="str">
            <v>TAŞYÜNÜ (52YOĞ)-50MM</v>
          </cell>
        </row>
        <row r="4562">
          <cell r="B4562" t="str">
            <v>taşyünü kanal izolasyonu-60İZOCAM</v>
          </cell>
          <cell r="C4562" t="str">
            <v>Taşyünü Kanal İzolasyonu-60</v>
          </cell>
          <cell r="F4562">
            <v>8.113427732942041</v>
          </cell>
          <cell r="G4562">
            <v>6.08</v>
          </cell>
          <cell r="H4562">
            <v>5.08</v>
          </cell>
          <cell r="I4562">
            <v>0.6</v>
          </cell>
          <cell r="J4562" t="str">
            <v>TAŞYÜNÜ (52YOĞ)-60MM</v>
          </cell>
        </row>
        <row r="4563">
          <cell r="B4563">
            <v>0</v>
          </cell>
          <cell r="C4563">
            <v>0</v>
          </cell>
          <cell r="G4563">
            <v>0</v>
          </cell>
          <cell r="H4563">
            <v>0</v>
          </cell>
        </row>
        <row r="4564">
          <cell r="B4564" t="str">
            <v>taşyünü kanal izolasyonu-30ODE</v>
          </cell>
          <cell r="C4564" t="str">
            <v>Taşyünü Kanal İzolasyonu-30</v>
          </cell>
          <cell r="F4564">
            <v>5.1354547322083643</v>
          </cell>
          <cell r="G4564">
            <v>3.8499999999999996</v>
          </cell>
          <cell r="H4564">
            <v>3.2199999999999998</v>
          </cell>
          <cell r="I4564">
            <v>0.6</v>
          </cell>
          <cell r="J4564" t="str">
            <v>ROCKWOOL AIRROCK50-30MM</v>
          </cell>
        </row>
        <row r="4565">
          <cell r="B4565" t="str">
            <v>taşyünü kanal izolasyonu-40ODE</v>
          </cell>
          <cell r="C4565" t="str">
            <v>Taşyünü Kanal İzolasyonu-40</v>
          </cell>
          <cell r="F4565">
            <v>5.5327835656639763</v>
          </cell>
          <cell r="G4565">
            <v>4.1399999999999997</v>
          </cell>
          <cell r="H4565">
            <v>3.46</v>
          </cell>
          <cell r="I4565">
            <v>0.6</v>
          </cell>
          <cell r="J4565" t="str">
            <v>ROCKWOOL AIRROCK50-40MM</v>
          </cell>
        </row>
        <row r="4566">
          <cell r="B4566" t="str">
            <v>taşyünü kanal izolasyonu-50ODE</v>
          </cell>
          <cell r="C4566" t="str">
            <v>Taşyünü Kanal İzolasyonu-50</v>
          </cell>
          <cell r="F4566">
            <v>6.5989123991195902</v>
          </cell>
          <cell r="G4566">
            <v>4.9399999999999995</v>
          </cell>
          <cell r="H4566">
            <v>4.13</v>
          </cell>
          <cell r="I4566">
            <v>0.6</v>
          </cell>
          <cell r="J4566" t="str">
            <v>ROCKWOOL AIRROCK50-50MM</v>
          </cell>
        </row>
        <row r="4567">
          <cell r="B4567" t="str">
            <v>taşyünü kanal izolasyonu-60ODE</v>
          </cell>
          <cell r="C4567" t="str">
            <v>Taşyünü Kanal İzolasyonu-60</v>
          </cell>
          <cell r="F4567">
            <v>7.9594277329420402</v>
          </cell>
          <cell r="G4567">
            <v>5.96</v>
          </cell>
          <cell r="H4567">
            <v>4.9799999999999995</v>
          </cell>
          <cell r="I4567">
            <v>0.6</v>
          </cell>
          <cell r="J4567" t="str">
            <v>ROCKWOOL AIRROCK50-60MM</v>
          </cell>
        </row>
        <row r="4568">
          <cell r="B4568">
            <v>0</v>
          </cell>
          <cell r="C4568">
            <v>0</v>
          </cell>
          <cell r="G4568">
            <v>0</v>
          </cell>
          <cell r="H4568">
            <v>0</v>
          </cell>
        </row>
        <row r="4569">
          <cell r="B4569" t="str">
            <v>akustik izolasyon-6ODE</v>
          </cell>
          <cell r="C4569" t="str">
            <v>Akustik İzolasyon-6</v>
          </cell>
          <cell r="F4569">
            <v>4.5208797931034486</v>
          </cell>
          <cell r="G4569">
            <v>3.3899999999999997</v>
          </cell>
          <cell r="H4569">
            <v>2.8299999999999996</v>
          </cell>
          <cell r="I4569">
            <v>0.7</v>
          </cell>
          <cell r="J4569" t="str">
            <v>NFAF 6mm</v>
          </cell>
        </row>
        <row r="4570">
          <cell r="B4570" t="str">
            <v>akustik izolasyon-10ODE</v>
          </cell>
          <cell r="C4570" t="str">
            <v>Akustik İzolasyon-10</v>
          </cell>
          <cell r="F4570">
            <v>7.1347996551724133</v>
          </cell>
          <cell r="G4570">
            <v>5.34</v>
          </cell>
          <cell r="H4570">
            <v>4.47</v>
          </cell>
          <cell r="I4570">
            <v>0.7</v>
          </cell>
          <cell r="J4570" t="str">
            <v>NFAF 10mm</v>
          </cell>
        </row>
        <row r="4571">
          <cell r="B4571" t="str">
            <v>akustik izolasyon-15ODE</v>
          </cell>
          <cell r="C4571" t="str">
            <v>Akustik İzolasyon-15</v>
          </cell>
          <cell r="F4571">
            <v>10.40219948275862</v>
          </cell>
          <cell r="G4571">
            <v>7.79</v>
          </cell>
          <cell r="H4571">
            <v>6.51</v>
          </cell>
          <cell r="I4571">
            <v>0.7</v>
          </cell>
          <cell r="J4571" t="str">
            <v>NFAF 15mm</v>
          </cell>
        </row>
        <row r="4572">
          <cell r="B4572" t="str">
            <v>akustik izolasyon-20ODE</v>
          </cell>
          <cell r="C4572" t="str">
            <v>Akustik İzolasyon-20</v>
          </cell>
          <cell r="F4572">
            <v>13.669599310344825</v>
          </cell>
          <cell r="G4572">
            <v>10.23</v>
          </cell>
          <cell r="H4572">
            <v>8.5499999999999989</v>
          </cell>
          <cell r="I4572">
            <v>0.7</v>
          </cell>
          <cell r="J4572" t="str">
            <v>NFAF 20mm</v>
          </cell>
        </row>
        <row r="4573">
          <cell r="B4573" t="str">
            <v>akustik izolasyon-25ODE</v>
          </cell>
          <cell r="C4573" t="str">
            <v>Akustik İzolasyon-25</v>
          </cell>
          <cell r="F4573">
            <v>16.936999137931032</v>
          </cell>
          <cell r="G4573">
            <v>12.68</v>
          </cell>
          <cell r="H4573">
            <v>10.59</v>
          </cell>
          <cell r="I4573">
            <v>0.7</v>
          </cell>
          <cell r="J4573" t="str">
            <v>NFAF 25mm</v>
          </cell>
        </row>
        <row r="4574">
          <cell r="B4574">
            <v>0</v>
          </cell>
          <cell r="C4574">
            <v>0</v>
          </cell>
          <cell r="G4574">
            <v>0</v>
          </cell>
          <cell r="H4574">
            <v>0</v>
          </cell>
        </row>
        <row r="4575">
          <cell r="B4575" t="str">
            <v>kauçuk kanal izolasyonu-10ODE</v>
          </cell>
          <cell r="C4575" t="str">
            <v>Kauçuk Kanal İzolasyonu-10</v>
          </cell>
          <cell r="F4575">
            <v>6.1603069592476505</v>
          </cell>
          <cell r="G4575">
            <v>4.6099999999999994</v>
          </cell>
          <cell r="H4575">
            <v>3.86</v>
          </cell>
          <cell r="I4575">
            <v>0.6</v>
          </cell>
          <cell r="J4575" t="str">
            <v>K-FLEX ST 10MM</v>
          </cell>
        </row>
        <row r="4576">
          <cell r="B4576" t="str">
            <v>kauçuk kanal izolasyonu-13ODE</v>
          </cell>
          <cell r="C4576" t="str">
            <v>Kauçuk Kanal İzolasyonu-13</v>
          </cell>
          <cell r="F4576">
            <v>7.6852980313479629</v>
          </cell>
          <cell r="G4576">
            <v>5.76</v>
          </cell>
          <cell r="H4576">
            <v>4.8099999999999996</v>
          </cell>
          <cell r="I4576">
            <v>0.6</v>
          </cell>
          <cell r="J4576" t="str">
            <v>K-FLEX ST 13MM</v>
          </cell>
        </row>
        <row r="4577">
          <cell r="B4577" t="str">
            <v>kauçuk kanal izolasyonu-19ODE</v>
          </cell>
          <cell r="C4577" t="str">
            <v>Kauçuk Kanal İzolasyonu-19</v>
          </cell>
          <cell r="F4577">
            <v>9.8720001755485907</v>
          </cell>
          <cell r="G4577">
            <v>7.39</v>
          </cell>
          <cell r="H4577">
            <v>6.18</v>
          </cell>
          <cell r="I4577">
            <v>0.6</v>
          </cell>
          <cell r="J4577" t="str">
            <v>K-FLEX ST 19MM</v>
          </cell>
        </row>
        <row r="4578">
          <cell r="B4578" t="str">
            <v>kauçuk kanal izolasyonu-25ODE</v>
          </cell>
          <cell r="C4578" t="str">
            <v>Kauçuk Kanal İzolasyonu-25</v>
          </cell>
          <cell r="F4578">
            <v>13.943662319749215</v>
          </cell>
          <cell r="G4578">
            <v>10.44</v>
          </cell>
          <cell r="H4578">
            <v>8.7200000000000006</v>
          </cell>
          <cell r="I4578">
            <v>0.6</v>
          </cell>
          <cell r="J4578" t="str">
            <v>K-FLEX ST 25MM</v>
          </cell>
        </row>
        <row r="4579">
          <cell r="B4579" t="str">
            <v>kauçuk kanal izolasyonu-32ODE</v>
          </cell>
          <cell r="C4579" t="str">
            <v>Kauçuk Kanal İzolasyonu-32</v>
          </cell>
          <cell r="F4579">
            <v>17.736934821316616</v>
          </cell>
          <cell r="G4579">
            <v>13.28</v>
          </cell>
          <cell r="H4579">
            <v>11.09</v>
          </cell>
          <cell r="I4579">
            <v>0.6</v>
          </cell>
          <cell r="J4579" t="str">
            <v>K-FLEX ST 32MM</v>
          </cell>
        </row>
        <row r="4580">
          <cell r="B4580" t="str">
            <v>kauçuk kanal izolasyonu-40ODE</v>
          </cell>
          <cell r="C4580" t="str">
            <v>Kauçuk Kanal İzolasyonu-40</v>
          </cell>
          <cell r="F4580">
            <v>25.321694545454545</v>
          </cell>
          <cell r="G4580">
            <v>18.950000000000003</v>
          </cell>
          <cell r="H4580">
            <v>15.84</v>
          </cell>
          <cell r="I4580">
            <v>0.6</v>
          </cell>
          <cell r="J4580" t="str">
            <v>K-FLEX ST 40MM</v>
          </cell>
        </row>
        <row r="4581">
          <cell r="B4581" t="str">
            <v>kauçuk kanal izolasyonu-50ODE</v>
          </cell>
          <cell r="C4581" t="str">
            <v>Kauçuk Kanal İzolasyonu-50</v>
          </cell>
          <cell r="F4581">
            <v>30.995104200626962</v>
          </cell>
          <cell r="G4581">
            <v>23.200000000000003</v>
          </cell>
          <cell r="H4581">
            <v>19.380000000000003</v>
          </cell>
          <cell r="I4581">
            <v>0.6</v>
          </cell>
          <cell r="J4581" t="str">
            <v>K-FLEX ST 50MM</v>
          </cell>
        </row>
        <row r="4582">
          <cell r="B4582">
            <v>0</v>
          </cell>
          <cell r="C4582">
            <v>0</v>
          </cell>
          <cell r="G4582">
            <v>0</v>
          </cell>
          <cell r="H4582">
            <v>0</v>
          </cell>
        </row>
        <row r="4583">
          <cell r="B4583" t="str">
            <v>folyolu kauçuk kanal izolasyonu-10ODE</v>
          </cell>
          <cell r="C4583" t="str">
            <v>Folyolu Kauçuk Kanal İzolasyonu-10</v>
          </cell>
          <cell r="F4583">
            <v>23.366995685986794</v>
          </cell>
          <cell r="G4583">
            <v>17.490000000000002</v>
          </cell>
          <cell r="H4583">
            <v>14.61</v>
          </cell>
          <cell r="I4583">
            <v>0.7</v>
          </cell>
          <cell r="J4583" t="str">
            <v>AL-CLAD K-FLEX-ST-10mm</v>
          </cell>
        </row>
        <row r="4584">
          <cell r="B4584" t="str">
            <v>folyolu kauçuk kanal izolasyonu-13ODE</v>
          </cell>
          <cell r="C4584" t="str">
            <v>Folyolu Kauçuk Kanal İzolasyonu-13</v>
          </cell>
          <cell r="F4584">
            <v>24.868647882611889</v>
          </cell>
          <cell r="G4584">
            <v>18.610000000000003</v>
          </cell>
          <cell r="H4584">
            <v>15.549999999999999</v>
          </cell>
          <cell r="I4584">
            <v>0.7</v>
          </cell>
          <cell r="J4584" t="str">
            <v>AL-CLAD K-FLEX-ST-13mm</v>
          </cell>
        </row>
        <row r="4585">
          <cell r="B4585" t="str">
            <v>folyolu kauçuk kanal izolasyonu-19ODE</v>
          </cell>
          <cell r="C4585" t="str">
            <v>Folyolu Kauçuk Kanal İzolasyonu-19</v>
          </cell>
          <cell r="F4585">
            <v>27.024512275862069</v>
          </cell>
          <cell r="G4585">
            <v>20.23</v>
          </cell>
          <cell r="H4585">
            <v>16.900000000000002</v>
          </cell>
          <cell r="I4585">
            <v>0.7</v>
          </cell>
          <cell r="J4585" t="str">
            <v>AL-CLAD K-FLEX-ST-19mm</v>
          </cell>
        </row>
        <row r="4586">
          <cell r="B4586" t="str">
            <v>folyolu kauçuk kanal izolasyonu-25ODE</v>
          </cell>
          <cell r="C4586" t="str">
            <v>Folyolu Kauçuk Kanal İzolasyonu-25</v>
          </cell>
          <cell r="F4586">
            <v>31.033656669112258</v>
          </cell>
          <cell r="G4586">
            <v>23.23</v>
          </cell>
          <cell r="H4586">
            <v>19.41</v>
          </cell>
          <cell r="I4586">
            <v>0.7</v>
          </cell>
          <cell r="J4586" t="str">
            <v>AL-CLAD K-FLEX-ST-25mm</v>
          </cell>
        </row>
        <row r="4587">
          <cell r="B4587" t="str">
            <v>folyolu kauçuk kanal izolasyonu-32ODE</v>
          </cell>
          <cell r="C4587" t="str">
            <v>Folyolu Kauçuk Kanal İzolasyonu-32</v>
          </cell>
          <cell r="F4587">
            <v>34.772471794570798</v>
          </cell>
          <cell r="G4587">
            <v>26.020000000000003</v>
          </cell>
          <cell r="H4587">
            <v>21.740000000000002</v>
          </cell>
          <cell r="I4587">
            <v>0.7</v>
          </cell>
          <cell r="J4587" t="str">
            <v>AL-CLAD K-FLEX-ST-32mm</v>
          </cell>
        </row>
        <row r="4588">
          <cell r="B4588" t="str">
            <v>folyolu kauçuk kanal izolasyonu-40ODE</v>
          </cell>
          <cell r="C4588" t="str">
            <v>Folyolu Kauçuk Kanal İzolasyonu-40</v>
          </cell>
          <cell r="F4588">
            <v>42.256397652237716</v>
          </cell>
          <cell r="G4588">
            <v>31.62</v>
          </cell>
          <cell r="H4588">
            <v>26.42</v>
          </cell>
          <cell r="I4588">
            <v>0.7</v>
          </cell>
          <cell r="J4588" t="str">
            <v>AL-CLAD K-FLEX-ST-40mm</v>
          </cell>
        </row>
        <row r="4589">
          <cell r="B4589" t="str">
            <v>folyolu kauçuk kanal izolasyonu-50ODE</v>
          </cell>
          <cell r="C4589" t="str">
            <v>Folyolu Kauçuk Kanal İzolasyonu-50</v>
          </cell>
          <cell r="F4589">
            <v>47.853264974321355</v>
          </cell>
          <cell r="G4589">
            <v>35.809999999999995</v>
          </cell>
          <cell r="H4589">
            <v>29.92</v>
          </cell>
          <cell r="I4589">
            <v>0.7</v>
          </cell>
          <cell r="J4589" t="str">
            <v>AL-CLAD K-FLEX-ST-50mm</v>
          </cell>
        </row>
        <row r="4590">
          <cell r="B4590">
            <v>0</v>
          </cell>
          <cell r="C4590">
            <v>0</v>
          </cell>
          <cell r="G4590">
            <v>0</v>
          </cell>
          <cell r="H4590">
            <v>0</v>
          </cell>
        </row>
        <row r="4591">
          <cell r="B4591" t="str">
            <v>Polietilen boru izolasyonu-10-15ODE</v>
          </cell>
          <cell r="C4591" t="str">
            <v>Polietilen Boru İzolasyonu-10-15</v>
          </cell>
          <cell r="F4591">
            <v>0.235171696969697</v>
          </cell>
          <cell r="G4591">
            <v>0.18000000000000002</v>
          </cell>
          <cell r="H4591">
            <v>0.15000000000000002</v>
          </cell>
          <cell r="I4591">
            <v>0.15</v>
          </cell>
          <cell r="J4591" t="str">
            <v>ODEFLEX 1/2"x10mm</v>
          </cell>
        </row>
        <row r="4592">
          <cell r="B4592" t="str">
            <v>Polietilen boru izolasyonu-10-20ODE</v>
          </cell>
          <cell r="C4592" t="str">
            <v>Polietilen Boru İzolasyonu-10-20</v>
          </cell>
          <cell r="F4592">
            <v>0.27666651515151514</v>
          </cell>
          <cell r="G4592">
            <v>0.21000000000000002</v>
          </cell>
          <cell r="H4592">
            <v>0.18000000000000002</v>
          </cell>
          <cell r="I4592">
            <v>0.15</v>
          </cell>
          <cell r="J4592" t="str">
            <v>ODEFLEX 3/4"x10mm</v>
          </cell>
        </row>
        <row r="4593">
          <cell r="B4593" t="str">
            <v>Polietilen boru izolasyonu-10-25ODE</v>
          </cell>
          <cell r="C4593" t="str">
            <v>Polietilen Boru İzolasyonu-10-25</v>
          </cell>
          <cell r="F4593">
            <v>0.32836051515151515</v>
          </cell>
          <cell r="G4593">
            <v>0.25</v>
          </cell>
          <cell r="H4593">
            <v>0.21000000000000002</v>
          </cell>
          <cell r="I4593">
            <v>0.15</v>
          </cell>
          <cell r="J4593" t="str">
            <v>ODEFLEX 1"x10mm</v>
          </cell>
        </row>
        <row r="4594">
          <cell r="B4594" t="str">
            <v>Polietilen boru izolasyonu-10-32ODE</v>
          </cell>
          <cell r="C4594" t="str">
            <v>Polietilen Boru İzolasyonu-10-32</v>
          </cell>
          <cell r="F4594">
            <v>0.3998545151515151</v>
          </cell>
          <cell r="G4594">
            <v>0.3</v>
          </cell>
          <cell r="H4594">
            <v>0.25</v>
          </cell>
          <cell r="I4594">
            <v>0.15</v>
          </cell>
          <cell r="J4594" t="str">
            <v>ODEFLEX 11/4"x10mm</v>
          </cell>
        </row>
        <row r="4595">
          <cell r="B4595" t="str">
            <v>Polietilen boru izolasyonu-10-40ODE</v>
          </cell>
          <cell r="C4595" t="str">
            <v>Polietilen Boru İzolasyonu-10-40</v>
          </cell>
          <cell r="F4595">
            <v>0.47104933333333332</v>
          </cell>
          <cell r="G4595">
            <v>0.36</v>
          </cell>
          <cell r="H4595">
            <v>0.3</v>
          </cell>
          <cell r="I4595">
            <v>0.2</v>
          </cell>
          <cell r="J4595" t="str">
            <v>ODEFLEX 11/2"x10mm</v>
          </cell>
        </row>
        <row r="4596">
          <cell r="B4596" t="str">
            <v>Polietilen boru izolasyonu-10-50ODE</v>
          </cell>
          <cell r="C4596" t="str">
            <v>Polietilen Boru İzolasyonu-10-50</v>
          </cell>
          <cell r="F4596">
            <v>0.48711396969696974</v>
          </cell>
          <cell r="G4596">
            <v>0.37</v>
          </cell>
          <cell r="H4596">
            <v>0.31</v>
          </cell>
          <cell r="I4596">
            <v>0.2</v>
          </cell>
          <cell r="J4596" t="str">
            <v>ODEFLEX 2"x10mm</v>
          </cell>
        </row>
        <row r="4597">
          <cell r="B4597" t="str">
            <v>Polietilen boru izolasyonu-10-65ODE</v>
          </cell>
          <cell r="C4597" t="str">
            <v>Polietilen Boru İzolasyonu-10-65</v>
          </cell>
          <cell r="F4597">
            <v>0.6795901060606061</v>
          </cell>
          <cell r="G4597">
            <v>0.51</v>
          </cell>
          <cell r="H4597">
            <v>0.43</v>
          </cell>
          <cell r="I4597">
            <v>0.2</v>
          </cell>
          <cell r="J4597" t="str">
            <v>ODEFLEX 21/2"x10mm</v>
          </cell>
        </row>
        <row r="4598">
          <cell r="B4598" t="str">
            <v>Polietilen boru izolasyonu-10-80ODE</v>
          </cell>
          <cell r="C4598" t="str">
            <v>Polietilen Boru İzolasyonu-10-80</v>
          </cell>
          <cell r="F4598">
            <v>0.78545078787878786</v>
          </cell>
          <cell r="G4598">
            <v>0.59</v>
          </cell>
          <cell r="H4598">
            <v>0.5</v>
          </cell>
          <cell r="I4598">
            <v>0.3</v>
          </cell>
          <cell r="J4598" t="str">
            <v>ODEFLEX 3"x10mm</v>
          </cell>
        </row>
        <row r="4599">
          <cell r="B4599" t="str">
            <v>Polietilen boru izolasyonu-10-100ODE</v>
          </cell>
          <cell r="C4599" t="str">
            <v>Polietilen Boru İzolasyonu-10-100</v>
          </cell>
          <cell r="F4599">
            <v>1.066299696969697</v>
          </cell>
          <cell r="G4599">
            <v>0.8</v>
          </cell>
          <cell r="H4599">
            <v>0.67</v>
          </cell>
          <cell r="I4599">
            <v>0.3</v>
          </cell>
          <cell r="J4599" t="str">
            <v>ODEFLEX 4"x10mm</v>
          </cell>
        </row>
        <row r="4600">
          <cell r="B4600" t="str">
            <v>Polietilen boru izolasyonu-10-125ODE</v>
          </cell>
          <cell r="C4600" t="str">
            <v>Polietilen Boru İzolasyonu-10-125</v>
          </cell>
          <cell r="F4600">
            <v>1.9817816806634472</v>
          </cell>
          <cell r="G4600" t="str">
            <v>YOK</v>
          </cell>
          <cell r="H4600" t="str">
            <v>YOK</v>
          </cell>
        </row>
        <row r="4601">
          <cell r="B4601" t="str">
            <v>Polietilen boru izolasyonu-10-150ODE</v>
          </cell>
          <cell r="C4601" t="str">
            <v>Polietilen Boru İzolasyonu-10-150</v>
          </cell>
          <cell r="F4601">
            <v>2.31922022315322</v>
          </cell>
          <cell r="G4601" t="str">
            <v>YOK</v>
          </cell>
          <cell r="H4601" t="str">
            <v>YOK</v>
          </cell>
        </row>
        <row r="4602">
          <cell r="B4602" t="str">
            <v>Polietilen boru izolasyonu-10-200ODE</v>
          </cell>
          <cell r="C4602" t="str">
            <v>Polietilen Boru İzolasyonu-10-200</v>
          </cell>
          <cell r="F4602">
            <v>2.9924218535873108</v>
          </cell>
          <cell r="G4602" t="str">
            <v>YOK</v>
          </cell>
          <cell r="H4602" t="str">
            <v>YOK</v>
          </cell>
        </row>
        <row r="4603">
          <cell r="B4603" t="str">
            <v>Polietilen boru izolasyonu-10-250ODE</v>
          </cell>
          <cell r="C4603" t="str">
            <v>Polietilen Boru İzolasyonu-10-250</v>
          </cell>
          <cell r="F4603">
            <v>3.7961808255384475</v>
          </cell>
          <cell r="G4603" t="str">
            <v>YOK</v>
          </cell>
          <cell r="H4603" t="str">
            <v>YOK</v>
          </cell>
        </row>
        <row r="4604">
          <cell r="B4604" t="str">
            <v>Polietilen boru izolasyonu-10-300ODE</v>
          </cell>
          <cell r="C4604" t="str">
            <v>Polietilen Boru İzolasyonu-10-300</v>
          </cell>
          <cell r="F4604">
            <v>4.4439411694873101</v>
          </cell>
          <cell r="G4604" t="str">
            <v>YOK</v>
          </cell>
          <cell r="H4604" t="str">
            <v>YOK</v>
          </cell>
        </row>
        <row r="4605">
          <cell r="B4605">
            <v>0</v>
          </cell>
          <cell r="C4605">
            <v>0</v>
          </cell>
          <cell r="F4605">
            <v>0</v>
          </cell>
        </row>
        <row r="4606">
          <cell r="B4606" t="str">
            <v>Polietilen boru izolasyonu-15-15ODE</v>
          </cell>
          <cell r="C4606" t="str">
            <v>Polietilen Boru İzolasyonu-15-15</v>
          </cell>
          <cell r="F4606">
            <v>0.44887687878787885</v>
          </cell>
          <cell r="G4606">
            <v>0.34</v>
          </cell>
          <cell r="H4606">
            <v>0.29000000000000004</v>
          </cell>
          <cell r="I4606">
            <v>0.15</v>
          </cell>
          <cell r="J4606" t="str">
            <v>ODEFLEX 1/2"x15mm</v>
          </cell>
        </row>
        <row r="4607">
          <cell r="B4607" t="str">
            <v>Polietilen boru izolasyonu-15-20ODE</v>
          </cell>
          <cell r="C4607" t="str">
            <v>Polietilen Boru İzolasyonu-15-20</v>
          </cell>
          <cell r="F4607">
            <v>0.48204969696969702</v>
          </cell>
          <cell r="G4607">
            <v>0.37</v>
          </cell>
          <cell r="H4607">
            <v>0.31</v>
          </cell>
          <cell r="I4607">
            <v>0.15</v>
          </cell>
          <cell r="J4607" t="str">
            <v>ODEFLEX 3/4"x15mm</v>
          </cell>
        </row>
        <row r="4608">
          <cell r="B4608" t="str">
            <v>Polietilen boru izolasyonu-15-25ODE</v>
          </cell>
          <cell r="C4608" t="str">
            <v>Polietilen Boru İzolasyonu-15-25</v>
          </cell>
          <cell r="F4608">
            <v>0.68115769696969697</v>
          </cell>
          <cell r="G4608">
            <v>0.51</v>
          </cell>
          <cell r="H4608">
            <v>0.43</v>
          </cell>
          <cell r="I4608">
            <v>0.15</v>
          </cell>
          <cell r="J4608" t="str">
            <v>ODEFLEX 1"x15mm</v>
          </cell>
        </row>
        <row r="4609">
          <cell r="B4609" t="str">
            <v>Polietilen boru izolasyonu-15-32ODE</v>
          </cell>
          <cell r="C4609" t="str">
            <v>Polietilen Boru İzolasyonu-15-32</v>
          </cell>
          <cell r="F4609">
            <v>0.68361569696969704</v>
          </cell>
          <cell r="G4609">
            <v>0.52</v>
          </cell>
          <cell r="H4609">
            <v>0.43</v>
          </cell>
          <cell r="I4609">
            <v>0.15</v>
          </cell>
          <cell r="J4609" t="str">
            <v>ODEFLEX 11/4"x15mm</v>
          </cell>
        </row>
        <row r="4610">
          <cell r="B4610" t="str">
            <v>Polietilen boru izolasyonu-15-40ODE</v>
          </cell>
          <cell r="C4610" t="str">
            <v>Polietilen Boru İzolasyonu-15-40</v>
          </cell>
          <cell r="F4610">
            <v>0.89273851515151514</v>
          </cell>
          <cell r="G4610">
            <v>0.67</v>
          </cell>
          <cell r="H4610">
            <v>0.56000000000000005</v>
          </cell>
          <cell r="I4610">
            <v>0.2</v>
          </cell>
          <cell r="J4610" t="str">
            <v>ODEFLEX 11/2"x15mm</v>
          </cell>
        </row>
        <row r="4611">
          <cell r="B4611" t="str">
            <v>Polietilen boru izolasyonu-15-50ODE</v>
          </cell>
          <cell r="C4611" t="str">
            <v>Polietilen Boru İzolasyonu-15-50</v>
          </cell>
          <cell r="F4611">
            <v>0.91095460606060608</v>
          </cell>
          <cell r="G4611">
            <v>0.69000000000000006</v>
          </cell>
          <cell r="H4611">
            <v>0.57000000000000006</v>
          </cell>
          <cell r="I4611">
            <v>0.2</v>
          </cell>
          <cell r="J4611" t="str">
            <v>ODEFLEX 2"x15mm</v>
          </cell>
        </row>
        <row r="4612">
          <cell r="B4612" t="str">
            <v>Polietilen boru izolasyonu-15-65ODE</v>
          </cell>
          <cell r="C4612" t="str">
            <v>Polietilen Boru İzolasyonu-15-65</v>
          </cell>
          <cell r="F4612">
            <v>1.0604659696969696</v>
          </cell>
          <cell r="G4612">
            <v>0.8</v>
          </cell>
          <cell r="H4612">
            <v>0.67</v>
          </cell>
          <cell r="I4612">
            <v>0.2</v>
          </cell>
          <cell r="J4612" t="str">
            <v>ODEFLEX 21/2"x15mm</v>
          </cell>
        </row>
        <row r="4613">
          <cell r="B4613" t="str">
            <v>Polietilen boru izolasyonu-15-80ODE</v>
          </cell>
          <cell r="C4613" t="str">
            <v>Polietilen Boru İzolasyonu-15-80</v>
          </cell>
          <cell r="F4613">
            <v>1.2751286060606062</v>
          </cell>
          <cell r="G4613">
            <v>0.96</v>
          </cell>
          <cell r="H4613">
            <v>0.8</v>
          </cell>
          <cell r="I4613">
            <v>0.3</v>
          </cell>
          <cell r="J4613" t="str">
            <v>ODEFLEX 3"x15mm</v>
          </cell>
        </row>
        <row r="4614">
          <cell r="B4614" t="str">
            <v>Polietilen boru izolasyonu-15-100ODE</v>
          </cell>
          <cell r="C4614" t="str">
            <v>Polietilen Boru İzolasyonu-15-100</v>
          </cell>
          <cell r="F4614">
            <v>1.6515160606060606</v>
          </cell>
          <cell r="G4614">
            <v>1.24</v>
          </cell>
          <cell r="H4614">
            <v>1.04</v>
          </cell>
          <cell r="I4614">
            <v>0.3</v>
          </cell>
          <cell r="J4614" t="str">
            <v>ODEFLEX 4"x15mm</v>
          </cell>
        </row>
        <row r="4615">
          <cell r="B4615" t="str">
            <v>Polietilen boru izolasyonu-15-125ODE</v>
          </cell>
          <cell r="C4615" t="str">
            <v>Polietilen Boru İzolasyonu-15-125</v>
          </cell>
          <cell r="F4615">
            <v>2.6320397949133332</v>
          </cell>
          <cell r="G4615" t="str">
            <v>YOK</v>
          </cell>
          <cell r="H4615" t="str">
            <v>YOK</v>
          </cell>
        </row>
        <row r="4616">
          <cell r="B4616" t="str">
            <v>Polietilen boru izolasyonu-15-150ODE</v>
          </cell>
          <cell r="C4616" t="str">
            <v>Polietilen Boru İzolasyonu-15-150</v>
          </cell>
          <cell r="F4616">
            <v>3.0729488870751522</v>
          </cell>
          <cell r="G4616" t="str">
            <v>YOK</v>
          </cell>
          <cell r="H4616" t="str">
            <v>YOK</v>
          </cell>
        </row>
        <row r="4617">
          <cell r="B4617" t="str">
            <v>Polietilen boru izolasyonu-15-200ODE</v>
          </cell>
          <cell r="C4617" t="str">
            <v>Polietilen Boru İzolasyonu-15-200</v>
          </cell>
          <cell r="F4617">
            <v>3.9581359804896969</v>
          </cell>
          <cell r="G4617" t="str">
            <v>YOK</v>
          </cell>
          <cell r="H4617" t="str">
            <v>YOK</v>
          </cell>
        </row>
        <row r="4618">
          <cell r="B4618" t="str">
            <v>Polietilen boru izolasyonu-15-250ODE</v>
          </cell>
          <cell r="C4618" t="str">
            <v>Polietilen Boru İzolasyonu-15-250</v>
          </cell>
          <cell r="F4618">
            <v>5.0109598925678789</v>
          </cell>
          <cell r="G4618" t="str">
            <v>YOK</v>
          </cell>
          <cell r="H4618" t="str">
            <v>YOK</v>
          </cell>
        </row>
        <row r="4619">
          <cell r="B4619" t="str">
            <v>Polietilen boru izolasyonu-15-300ODE</v>
          </cell>
          <cell r="C4619" t="str">
            <v>Polietilen Boru İzolasyonu-15-300</v>
          </cell>
          <cell r="F4619">
            <v>5.8609351677042429</v>
          </cell>
          <cell r="G4619" t="str">
            <v>YOK</v>
          </cell>
          <cell r="H4619" t="str">
            <v>YOK</v>
          </cell>
        </row>
        <row r="4620">
          <cell r="B4620">
            <v>0</v>
          </cell>
          <cell r="C4620">
            <v>0</v>
          </cell>
          <cell r="F4620">
            <v>0</v>
          </cell>
        </row>
        <row r="4621">
          <cell r="B4621" t="str">
            <v>Polietilen boru izolasyonu-20-15ODE</v>
          </cell>
          <cell r="C4621" t="str">
            <v>Polietilen Boru İzolasyonu-20-15</v>
          </cell>
          <cell r="F4621">
            <v>0.58972451515151514</v>
          </cell>
          <cell r="G4621">
            <v>0.45</v>
          </cell>
          <cell r="H4621">
            <v>0.37</v>
          </cell>
          <cell r="I4621">
            <v>0.15</v>
          </cell>
          <cell r="J4621" t="str">
            <v>ODEFLEX 1/2"x20mm</v>
          </cell>
        </row>
        <row r="4622">
          <cell r="B4622" t="str">
            <v>Polietilen boru izolasyonu-20-20ODE</v>
          </cell>
          <cell r="C4622" t="str">
            <v>Polietilen Boru İzolasyonu-20-20</v>
          </cell>
          <cell r="F4622">
            <v>0.69568933333333327</v>
          </cell>
          <cell r="G4622">
            <v>0.53</v>
          </cell>
          <cell r="H4622">
            <v>0.44</v>
          </cell>
          <cell r="I4622">
            <v>0.15</v>
          </cell>
          <cell r="J4622" t="str">
            <v>ODEFLEX 3/4"x20mm</v>
          </cell>
        </row>
        <row r="4623">
          <cell r="B4623" t="str">
            <v>Polietilen boru izolasyonu-20-25ODE</v>
          </cell>
          <cell r="C4623" t="str">
            <v>Polietilen Boru İzolasyonu-20-25</v>
          </cell>
          <cell r="F4623">
            <v>0.85379333333333329</v>
          </cell>
          <cell r="G4623">
            <v>0.64</v>
          </cell>
          <cell r="H4623">
            <v>0.54</v>
          </cell>
          <cell r="I4623">
            <v>0.15</v>
          </cell>
          <cell r="J4623" t="str">
            <v>ODEFLEX 1"x20mm</v>
          </cell>
        </row>
        <row r="4624">
          <cell r="B4624" t="str">
            <v>Polietilen boru izolasyonu-20-32ODE</v>
          </cell>
          <cell r="C4624" t="str">
            <v>Polietilen Boru İzolasyonu-20-32</v>
          </cell>
          <cell r="F4624">
            <v>1.0636473333333334</v>
          </cell>
          <cell r="G4624">
            <v>0.8</v>
          </cell>
          <cell r="H4624">
            <v>0.67</v>
          </cell>
          <cell r="I4624">
            <v>0.15</v>
          </cell>
          <cell r="J4624" t="str">
            <v>ODEFLEX 11/4"x20mm</v>
          </cell>
        </row>
        <row r="4625">
          <cell r="B4625" t="str">
            <v>Polietilen boru izolasyonu-20-40ODE</v>
          </cell>
          <cell r="C4625" t="str">
            <v>Polietilen Boru İzolasyonu-20-40</v>
          </cell>
          <cell r="F4625">
            <v>1.1385300086580086</v>
          </cell>
          <cell r="G4625">
            <v>0.86</v>
          </cell>
          <cell r="H4625">
            <v>0.72</v>
          </cell>
          <cell r="I4625">
            <v>0.2</v>
          </cell>
          <cell r="J4625" t="str">
            <v>ODEFLEX 11/2"x20mm</v>
          </cell>
        </row>
        <row r="4626">
          <cell r="B4626" t="str">
            <v>Polietilen boru izolasyonu-20-50ODE</v>
          </cell>
          <cell r="C4626" t="str">
            <v>Polietilen Boru İzolasyonu-20-50</v>
          </cell>
          <cell r="F4626">
            <v>1.2432734242424244</v>
          </cell>
          <cell r="G4626">
            <v>0.94000000000000006</v>
          </cell>
          <cell r="H4626">
            <v>0.78</v>
          </cell>
          <cell r="I4626">
            <v>0.2</v>
          </cell>
          <cell r="J4626" t="str">
            <v>ODEFLEX 2"x20mm</v>
          </cell>
        </row>
        <row r="4627">
          <cell r="B4627" t="str">
            <v>Polietilen boru izolasyonu-20-65ODE</v>
          </cell>
          <cell r="C4627" t="str">
            <v>Polietilen Boru İzolasyonu-20-65</v>
          </cell>
          <cell r="F4627">
            <v>1.5278972878787878</v>
          </cell>
          <cell r="G4627">
            <v>1.1499999999999999</v>
          </cell>
          <cell r="H4627">
            <v>0.96</v>
          </cell>
          <cell r="I4627">
            <v>0.2</v>
          </cell>
          <cell r="J4627" t="str">
            <v>ODEFLEX 21/2"x20mm</v>
          </cell>
        </row>
        <row r="4628">
          <cell r="B4628" t="str">
            <v>Polietilen boru izolasyonu-20-80ODE</v>
          </cell>
          <cell r="C4628" t="str">
            <v>Polietilen Boru İzolasyonu-20-80</v>
          </cell>
          <cell r="F4628">
            <v>1.7328854242424243</v>
          </cell>
          <cell r="G4628">
            <v>1.3</v>
          </cell>
          <cell r="H4628">
            <v>1.0900000000000001</v>
          </cell>
          <cell r="I4628">
            <v>0.3</v>
          </cell>
          <cell r="J4628" t="str">
            <v>ODEFLEX 3"x20mm</v>
          </cell>
        </row>
        <row r="4629">
          <cell r="B4629" t="str">
            <v>Polietilen boru izolasyonu-20-100ODE</v>
          </cell>
          <cell r="C4629" t="str">
            <v>Polietilen Boru İzolasyonu-20-100</v>
          </cell>
          <cell r="F4629">
            <v>2.1730793333333334</v>
          </cell>
          <cell r="G4629">
            <v>1.6300000000000001</v>
          </cell>
          <cell r="H4629">
            <v>1.36</v>
          </cell>
          <cell r="I4629">
            <v>0.3</v>
          </cell>
          <cell r="J4629" t="str">
            <v>ODEFLEX 4"x20mm</v>
          </cell>
        </row>
        <row r="4630">
          <cell r="B4630" t="str">
            <v>Polietilen boru izolasyonu-20-125ODE</v>
          </cell>
          <cell r="C4630" t="str">
            <v>Polietilen Boru İzolasyonu-20-125</v>
          </cell>
          <cell r="F4630">
            <v>3.3710370643391521</v>
          </cell>
          <cell r="G4630" t="str">
            <v>YOK</v>
          </cell>
          <cell r="H4630" t="str">
            <v>YOK</v>
          </cell>
          <cell r="I4630">
            <v>0.3</v>
          </cell>
        </row>
        <row r="4631">
          <cell r="B4631" t="str">
            <v>Polietilen boru izolasyonu-20-150ODE</v>
          </cell>
          <cell r="C4631" t="str">
            <v>Polietilen Boru İzolasyonu-20-150</v>
          </cell>
          <cell r="F4631">
            <v>3.9156418616284241</v>
          </cell>
          <cell r="G4631" t="str">
            <v>YOK</v>
          </cell>
          <cell r="H4631" t="str">
            <v>YOK</v>
          </cell>
          <cell r="I4631">
            <v>0.4</v>
          </cell>
        </row>
        <row r="4632">
          <cell r="B4632" t="str">
            <v>Polietilen boru izolasyonu-20-200ODE</v>
          </cell>
          <cell r="C4632" t="str">
            <v>Polietilen Boru İzolasyonu-20-200</v>
          </cell>
          <cell r="F4632">
            <v>5.0031490016615159</v>
          </cell>
          <cell r="G4632" t="str">
            <v>YOK</v>
          </cell>
          <cell r="H4632" t="str">
            <v>YOK</v>
          </cell>
          <cell r="I4632">
            <v>0.6</v>
          </cell>
        </row>
        <row r="4633">
          <cell r="B4633" t="str">
            <v>Polietilen boru izolasyonu-20-250ODE</v>
          </cell>
          <cell r="C4633" t="str">
            <v>Polietilen Boru İzolasyonu-20-250</v>
          </cell>
          <cell r="F4633">
            <v>6.3009052735191524</v>
          </cell>
          <cell r="G4633" t="str">
            <v>YOK</v>
          </cell>
          <cell r="H4633" t="str">
            <v>YOK</v>
          </cell>
          <cell r="I4633">
            <v>0.7</v>
          </cell>
        </row>
        <row r="4634">
          <cell r="B4634" t="str">
            <v>Polietilen boru izolasyonu-20-300ODE</v>
          </cell>
          <cell r="C4634" t="str">
            <v>Polietilen Boru İzolasyonu-20-300</v>
          </cell>
          <cell r="F4634">
            <v>7.347043569005514</v>
          </cell>
          <cell r="G4634" t="str">
            <v>YOK</v>
          </cell>
          <cell r="H4634" t="str">
            <v>YOK</v>
          </cell>
          <cell r="I4634">
            <v>0.8</v>
          </cell>
        </row>
        <row r="4635">
          <cell r="B4635">
            <v>0</v>
          </cell>
          <cell r="C4635">
            <v>0</v>
          </cell>
        </row>
        <row r="4636">
          <cell r="B4636" t="str">
            <v>Polietilen boru izolasyonu-30-15ODE</v>
          </cell>
          <cell r="C4636" t="str">
            <v>Polietilen Boru İzolasyonu-30-15</v>
          </cell>
          <cell r="F4636">
            <v>1.1977544372294373</v>
          </cell>
          <cell r="G4636">
            <v>0.9</v>
          </cell>
          <cell r="H4636">
            <v>0.75</v>
          </cell>
          <cell r="I4636">
            <v>0.15</v>
          </cell>
          <cell r="J4636" t="str">
            <v>ODEFLEX 1/2"x30mm</v>
          </cell>
        </row>
        <row r="4637">
          <cell r="B4637" t="str">
            <v>Polietilen boru izolasyonu-30-20ODE</v>
          </cell>
          <cell r="C4637" t="str">
            <v>Polietilen Boru İzolasyonu-30-20</v>
          </cell>
          <cell r="F4637">
            <v>1.5522492424242427</v>
          </cell>
          <cell r="G4637">
            <v>1.17</v>
          </cell>
          <cell r="H4637">
            <v>0.98</v>
          </cell>
          <cell r="I4637">
            <v>0.15</v>
          </cell>
          <cell r="J4637" t="str">
            <v>ODEFLEX 3/4"x30mm</v>
          </cell>
        </row>
        <row r="4638">
          <cell r="B4638" t="str">
            <v>Polietilen boru izolasyonu-30-25ODE</v>
          </cell>
          <cell r="C4638" t="str">
            <v>Polietilen Boru İzolasyonu-30-25</v>
          </cell>
          <cell r="F4638">
            <v>1.6590313852813852</v>
          </cell>
          <cell r="G4638">
            <v>1.25</v>
          </cell>
          <cell r="H4638">
            <v>1.04</v>
          </cell>
          <cell r="I4638">
            <v>0.15</v>
          </cell>
          <cell r="J4638" t="str">
            <v>ODEFLEX 1"x30mm</v>
          </cell>
        </row>
        <row r="4639">
          <cell r="B4639" t="str">
            <v>Polietilen boru izolasyonu-30-32ODE</v>
          </cell>
          <cell r="C4639" t="str">
            <v>Polietilen Boru İzolasyonu-30-32</v>
          </cell>
          <cell r="F4639">
            <v>1.7967992424242423</v>
          </cell>
          <cell r="G4639">
            <v>1.35</v>
          </cell>
          <cell r="H4639">
            <v>1.1300000000000001</v>
          </cell>
          <cell r="I4639">
            <v>0.15</v>
          </cell>
          <cell r="J4639" t="str">
            <v>ODEFLEX 11/4"x30mm</v>
          </cell>
        </row>
        <row r="4640">
          <cell r="B4640" t="str">
            <v>Polietilen boru izolasyonu-30-40ODE</v>
          </cell>
          <cell r="C4640" t="str">
            <v>Polietilen Boru İzolasyonu-30-40</v>
          </cell>
          <cell r="F4640">
            <v>2.120537878787879</v>
          </cell>
          <cell r="G4640">
            <v>1.59</v>
          </cell>
          <cell r="H4640">
            <v>1.33</v>
          </cell>
          <cell r="I4640">
            <v>0.2</v>
          </cell>
          <cell r="J4640" t="str">
            <v>ODEFLEX 11/2"x30mm</v>
          </cell>
        </row>
        <row r="4641">
          <cell r="B4641" t="str">
            <v>Polietilen boru izolasyonu-30-50ODE</v>
          </cell>
          <cell r="C4641" t="str">
            <v>Polietilen Boru İzolasyonu-30-50</v>
          </cell>
          <cell r="F4641">
            <v>2.3638946969696972</v>
          </cell>
          <cell r="G4641">
            <v>1.77</v>
          </cell>
          <cell r="H4641">
            <v>1.48</v>
          </cell>
          <cell r="I4641">
            <v>0.2</v>
          </cell>
          <cell r="J4641" t="str">
            <v>ODEFLEX 2"x30mm</v>
          </cell>
        </row>
        <row r="4642">
          <cell r="B4642" t="str">
            <v>Polietilen boru izolasyonu-30-65ODE</v>
          </cell>
          <cell r="C4642" t="str">
            <v>Polietilen Boru İzolasyonu-30-65</v>
          </cell>
          <cell r="F4642">
            <v>2.5470714225720612</v>
          </cell>
          <cell r="G4642" t="str">
            <v>YOK</v>
          </cell>
          <cell r="H4642" t="str">
            <v>YOK</v>
          </cell>
        </row>
        <row r="4643">
          <cell r="B4643" t="str">
            <v>Polietilen boru izolasyonu-30-80ODE</v>
          </cell>
          <cell r="C4643" t="str">
            <v>Polietilen Boru İzolasyonu-30-80</v>
          </cell>
          <cell r="F4643">
            <v>2.8600867886936969</v>
          </cell>
          <cell r="G4643" t="str">
            <v>YOK</v>
          </cell>
          <cell r="H4643" t="str">
            <v>YOK</v>
          </cell>
        </row>
        <row r="4644">
          <cell r="B4644" t="str">
            <v>Polietilen boru izolasyonu-30-100ODE</v>
          </cell>
          <cell r="C4644" t="str">
            <v>Polietilen Boru İzolasyonu-30-100</v>
          </cell>
          <cell r="F4644">
            <v>3.4618528773891519</v>
          </cell>
          <cell r="G4644" t="str">
            <v>YOK</v>
          </cell>
          <cell r="H4644" t="str">
            <v>YOK</v>
          </cell>
        </row>
        <row r="4645">
          <cell r="B4645" t="str">
            <v>Polietilen boru izolasyonu-30-125ODE</v>
          </cell>
          <cell r="C4645" t="str">
            <v>Polietilen Boru İzolasyonu-30-125</v>
          </cell>
          <cell r="F4645">
            <v>4.7818538320704249</v>
          </cell>
          <cell r="G4645" t="str">
            <v>YOK</v>
          </cell>
          <cell r="H4645" t="str">
            <v>YOK</v>
          </cell>
        </row>
        <row r="4646">
          <cell r="B4646" t="str">
            <v>Polietilen boru izolasyonu-30-150ODE</v>
          </cell>
          <cell r="C4646" t="str">
            <v>Polietilen Boru İzolasyonu-30-150</v>
          </cell>
          <cell r="F4646">
            <v>5.5308845643136975</v>
          </cell>
          <cell r="G4646" t="str">
            <v>YOK</v>
          </cell>
          <cell r="H4646" t="str">
            <v>YOK</v>
          </cell>
        </row>
        <row r="4647">
          <cell r="B4647" t="str">
            <v>Polietilen boru izolasyonu-30-200ODE</v>
          </cell>
          <cell r="C4647" t="str">
            <v>Polietilen Boru İzolasyonu-30-200</v>
          </cell>
          <cell r="F4647">
            <v>7.0272255742547873</v>
          </cell>
          <cell r="G4647" t="str">
            <v>YOK</v>
          </cell>
          <cell r="H4647" t="str">
            <v>YOK</v>
          </cell>
        </row>
        <row r="4648">
          <cell r="B4648" t="str">
            <v>Polietilen boru izolasyonu-30-250ODE</v>
          </cell>
          <cell r="C4648" t="str">
            <v>Polietilen Boru İzolasyonu-30-250</v>
          </cell>
          <cell r="F4648">
            <v>8.812449383310426</v>
          </cell>
          <cell r="G4648" t="str">
            <v>YOK</v>
          </cell>
          <cell r="H4648" t="str">
            <v>YOK</v>
          </cell>
        </row>
        <row r="4649">
          <cell r="B4649" t="str">
            <v>Polietilen boru izolasyonu-30-300ODE</v>
          </cell>
          <cell r="C4649" t="str">
            <v>Polietilen Boru İzolasyonu-30-300</v>
          </cell>
          <cell r="F4649">
            <v>10.251702015246787</v>
          </cell>
          <cell r="G4649" t="str">
            <v>YOK</v>
          </cell>
          <cell r="H4649" t="str">
            <v>YOK</v>
          </cell>
        </row>
        <row r="4650">
          <cell r="B4650">
            <v>0</v>
          </cell>
          <cell r="C4650">
            <v>0</v>
          </cell>
        </row>
        <row r="4651">
          <cell r="B4651" t="str">
            <v>kauçuk boru izolasyonu-7000-9-8K-FLEX</v>
          </cell>
          <cell r="C4651" t="str">
            <v>Kauçuk Boru İzolasyonu-7000 9mm DN8</v>
          </cell>
          <cell r="F4651">
            <v>0.37088206060606055</v>
          </cell>
          <cell r="G4651">
            <v>0.28000000000000003</v>
          </cell>
          <cell r="H4651">
            <v>0.24000000000000002</v>
          </cell>
          <cell r="I4651">
            <v>0.15</v>
          </cell>
          <cell r="J4651" t="str">
            <v>K-FLEX ST 1/4"x9mm</v>
          </cell>
        </row>
        <row r="4652">
          <cell r="B4652" t="str">
            <v>kauçuk boru izolasyonu-7000-9-10K-FLEX</v>
          </cell>
          <cell r="C4652" t="str">
            <v>Kauçuk Boru İzolasyonu-7000 9mm DN10</v>
          </cell>
          <cell r="F4652">
            <v>0.43007769696969694</v>
          </cell>
          <cell r="G4652">
            <v>0.33</v>
          </cell>
          <cell r="H4652">
            <v>0.27</v>
          </cell>
          <cell r="I4652">
            <v>0.15</v>
          </cell>
          <cell r="J4652" t="str">
            <v>K-FLEX ST 3/8"x9mm</v>
          </cell>
        </row>
        <row r="4653">
          <cell r="B4653" t="str">
            <v>kauçuk boru izolasyonu-7000-9-15K-FLEX</v>
          </cell>
          <cell r="C4653" t="str">
            <v>Kauçuk Boru İzolasyonu-7000 9mm DN15</v>
          </cell>
          <cell r="F4653">
            <v>0.51147169696969697</v>
          </cell>
          <cell r="G4653">
            <v>0.39</v>
          </cell>
          <cell r="H4653">
            <v>0.32</v>
          </cell>
          <cell r="I4653">
            <v>0.15</v>
          </cell>
          <cell r="J4653" t="str">
            <v>K-FLEX ST 1/2"x9mm</v>
          </cell>
        </row>
        <row r="4654">
          <cell r="B4654" t="str">
            <v>kauçuk boru izolasyonu-7000-9-20K-FLEX</v>
          </cell>
          <cell r="C4654" t="str">
            <v>Kauçuk Boru İzolasyonu-7000 9mm DN20</v>
          </cell>
          <cell r="F4654">
            <v>0.57816651515151518</v>
          </cell>
          <cell r="G4654">
            <v>0.44</v>
          </cell>
          <cell r="H4654">
            <v>0.37</v>
          </cell>
          <cell r="I4654">
            <v>0.15</v>
          </cell>
          <cell r="J4654" t="str">
            <v>K-FLEX ST 3/4"x9mm</v>
          </cell>
        </row>
        <row r="4655">
          <cell r="B4655" t="str">
            <v>kauçuk boru izolasyonu-7000-9-25K-FLEX</v>
          </cell>
          <cell r="C4655" t="str">
            <v>Kauçuk Boru İzolasyonu-7000 9mm DN25</v>
          </cell>
          <cell r="F4655">
            <v>0.75316051515151516</v>
          </cell>
          <cell r="G4655">
            <v>0.57000000000000006</v>
          </cell>
          <cell r="H4655">
            <v>0.48</v>
          </cell>
          <cell r="I4655">
            <v>0.15</v>
          </cell>
          <cell r="J4655" t="str">
            <v>K-FLEX ST 1"x9mm</v>
          </cell>
        </row>
        <row r="4656">
          <cell r="B4656" t="str">
            <v>kauçuk boru izolasyonu-7000-9-32K-FLEX</v>
          </cell>
          <cell r="C4656" t="str">
            <v>Kauçuk Boru İzolasyonu-7000 9mm DN32</v>
          </cell>
          <cell r="F4656">
            <v>0.87055451515151527</v>
          </cell>
          <cell r="G4656">
            <v>0.66</v>
          </cell>
          <cell r="H4656">
            <v>0.55000000000000004</v>
          </cell>
          <cell r="I4656">
            <v>0.15</v>
          </cell>
          <cell r="J4656" t="str">
            <v>K-FLEX ST 11/4"x9mm</v>
          </cell>
        </row>
        <row r="4657">
          <cell r="B4657" t="str">
            <v>kauçuk boru izolasyonu-7000-9-40K-FLEX</v>
          </cell>
          <cell r="C4657" t="str">
            <v>Kauçuk Boru İzolasyonu-7000 9mm DN40</v>
          </cell>
          <cell r="F4657">
            <v>1.0236493333333332</v>
          </cell>
          <cell r="G4657">
            <v>0.77</v>
          </cell>
          <cell r="H4657">
            <v>0.64</v>
          </cell>
          <cell r="I4657">
            <v>0.2</v>
          </cell>
          <cell r="J4657" t="str">
            <v>K-FLEX ST 11/2"x9mm</v>
          </cell>
        </row>
        <row r="4658">
          <cell r="B4658" t="str">
            <v>kauçuk boru izolasyonu-7000-9-50K-FLEX</v>
          </cell>
          <cell r="C4658" t="str">
            <v>Kauçuk Boru İzolasyonu-7000 9mm DN50</v>
          </cell>
          <cell r="F4658">
            <v>1.1792412424242424</v>
          </cell>
          <cell r="G4658">
            <v>0.89</v>
          </cell>
          <cell r="H4658">
            <v>0.74</v>
          </cell>
          <cell r="I4658">
            <v>0.2</v>
          </cell>
          <cell r="J4658" t="str">
            <v>K-FLEX ST 2"x9mm</v>
          </cell>
        </row>
        <row r="4659">
          <cell r="B4659" t="str">
            <v>kauçuk boru izolasyonu-7000-9-65K-FLEX</v>
          </cell>
          <cell r="C4659" t="str">
            <v>Kauçuk Boru İzolasyonu-7000 9mm DN65</v>
          </cell>
          <cell r="F4659">
            <v>1.6875526060606059</v>
          </cell>
          <cell r="G4659">
            <v>1.27</v>
          </cell>
          <cell r="H4659">
            <v>1.06</v>
          </cell>
          <cell r="I4659">
            <v>0.2</v>
          </cell>
          <cell r="J4659" t="str">
            <v>K-FLEX ST 21/2"x9mm</v>
          </cell>
        </row>
        <row r="4660">
          <cell r="B4660" t="str">
            <v>kauçuk boru izolasyonu-7000-9-80K-FLEX</v>
          </cell>
          <cell r="C4660" t="str">
            <v>Kauçuk Boru İzolasyonu-7000 9mm DN80</v>
          </cell>
          <cell r="F4660">
            <v>1.860050787878788</v>
          </cell>
          <cell r="G4660">
            <v>1.4</v>
          </cell>
          <cell r="H4660">
            <v>1.17</v>
          </cell>
          <cell r="I4660">
            <v>0.3</v>
          </cell>
          <cell r="J4660" t="str">
            <v>K-FLEX ST 3"x9mm</v>
          </cell>
        </row>
        <row r="4661">
          <cell r="B4661" t="str">
            <v>kauçuk boru izolasyonu-7000-9-100K-FLEX</v>
          </cell>
          <cell r="C4661" t="str">
            <v>Kauçuk Boru İzolasyonu-7000 9mm DN100</v>
          </cell>
          <cell r="F4661">
            <v>2.752074696969697</v>
          </cell>
          <cell r="G4661">
            <v>2.0599999999999996</v>
          </cell>
          <cell r="H4661">
            <v>1.73</v>
          </cell>
          <cell r="I4661">
            <v>0.3</v>
          </cell>
          <cell r="J4661" t="str">
            <v>K-FLEX ST 4"x9mm</v>
          </cell>
        </row>
        <row r="4662">
          <cell r="B4662" t="str">
            <v>kauçuk boru izolasyonu-7000-9-125K-FLEX</v>
          </cell>
          <cell r="C4662" t="str">
            <v>Kauçuk Boru İzolasyonu-7000 9mm DN125</v>
          </cell>
          <cell r="F4662">
            <v>3.202002922321697</v>
          </cell>
          <cell r="G4662">
            <v>2.4</v>
          </cell>
          <cell r="H4662">
            <v>2.0099999999999998</v>
          </cell>
          <cell r="I4662">
            <v>0.3</v>
          </cell>
          <cell r="J4662" t="str">
            <v>K-FLEX ST 5"x9mm</v>
          </cell>
        </row>
        <row r="4663">
          <cell r="B4663" t="str">
            <v>kauçuk boru izolasyonu-7000-9-150K-FLEX</v>
          </cell>
          <cell r="C4663" t="str">
            <v>Kauçuk Boru İzolasyonu-7000 9mm DN150</v>
          </cell>
          <cell r="F4663">
            <v>3.7640271451129701</v>
          </cell>
          <cell r="G4663">
            <v>2.82</v>
          </cell>
          <cell r="H4663">
            <v>2.36</v>
          </cell>
          <cell r="I4663">
            <v>0.4</v>
          </cell>
          <cell r="J4663" t="str">
            <v>K-FLEX ST 6"x9mm</v>
          </cell>
        </row>
        <row r="4664">
          <cell r="B4664" t="str">
            <v>kauçuk boru izolasyonu-7000-9-200K-FLEX</v>
          </cell>
          <cell r="C4664" t="str">
            <v>Kauçuk Boru İzolasyonu-7000 9mm DN200</v>
          </cell>
          <cell r="F4664">
            <v>4.8869001361500599</v>
          </cell>
          <cell r="G4664">
            <v>3.6599999999999997</v>
          </cell>
          <cell r="H4664">
            <v>3.0599999999999996</v>
          </cell>
          <cell r="I4664">
            <v>0.6</v>
          </cell>
          <cell r="J4664" t="str">
            <v>K-FLEX ST 8"x9mm</v>
          </cell>
        </row>
        <row r="4665">
          <cell r="B4665" t="str">
            <v>kauçuk boru izolasyonu-7000-9-250K-FLEX</v>
          </cell>
          <cell r="C4665" t="str">
            <v>Kauçuk Boru İzolasyonu-7000 9mm DN250</v>
          </cell>
          <cell r="F4665">
            <v>6.2264788072816968</v>
          </cell>
          <cell r="G4665">
            <v>4.66</v>
          </cell>
          <cell r="H4665">
            <v>3.9</v>
          </cell>
          <cell r="I4665">
            <v>0.7</v>
          </cell>
          <cell r="J4665" t="str">
            <v>K-FLEX ST 10"x9mm</v>
          </cell>
        </row>
        <row r="4666">
          <cell r="B4666" t="str">
            <v>kauçuk boru izolasyonu-7000-9-300K-FLEX</v>
          </cell>
          <cell r="C4666" t="str">
            <v>Kauçuk Boru İzolasyonu-7000 9mm DN300</v>
          </cell>
          <cell r="F4666">
            <v>7.3064808441180613</v>
          </cell>
          <cell r="G4666">
            <v>5.47</v>
          </cell>
          <cell r="H4666">
            <v>4.5699999999999994</v>
          </cell>
          <cell r="I4666">
            <v>0.8</v>
          </cell>
          <cell r="J4666" t="str">
            <v>K-FLEX ST 12"x9mm</v>
          </cell>
        </row>
        <row r="4667">
          <cell r="B4667">
            <v>0</v>
          </cell>
          <cell r="C4667">
            <v>0</v>
          </cell>
        </row>
        <row r="4668">
          <cell r="B4668" t="str">
            <v>kauçuk boru izolasyonu-7000-13-15K-FLEX</v>
          </cell>
          <cell r="C4668" t="str">
            <v>Kauçuk Boru İzolasyonu-7000 13mm DN15</v>
          </cell>
          <cell r="F4668">
            <v>0.73777687878787879</v>
          </cell>
          <cell r="G4668">
            <v>0.56000000000000005</v>
          </cell>
          <cell r="H4668">
            <v>0.47000000000000003</v>
          </cell>
          <cell r="I4668">
            <v>0.15</v>
          </cell>
          <cell r="J4668" t="str">
            <v>K-FLEX ST 1/2"x13mm</v>
          </cell>
        </row>
        <row r="4669">
          <cell r="B4669" t="str">
            <v>kauçuk boru izolasyonu-7000-13-20K-FLEX</v>
          </cell>
          <cell r="C4669" t="str">
            <v>Kauçuk Boru İzolasyonu-7000 13mm DN20</v>
          </cell>
          <cell r="F4669">
            <v>0.84789969696969703</v>
          </cell>
          <cell r="G4669">
            <v>0.64</v>
          </cell>
          <cell r="H4669">
            <v>0.54</v>
          </cell>
          <cell r="I4669">
            <v>0.15</v>
          </cell>
          <cell r="J4669" t="str">
            <v>K-FLEX ST 3/4"x13mm</v>
          </cell>
        </row>
        <row r="4670">
          <cell r="B4670" t="str">
            <v>kauçuk boru izolasyonu-7000-13-25K-FLEX</v>
          </cell>
          <cell r="C4670" t="str">
            <v>Kauçuk Boru İzolasyonu-7000 13mm DN25</v>
          </cell>
          <cell r="F4670">
            <v>0.95835769696969686</v>
          </cell>
          <cell r="G4670">
            <v>0.72</v>
          </cell>
          <cell r="H4670">
            <v>0.6</v>
          </cell>
          <cell r="I4670">
            <v>0.15</v>
          </cell>
          <cell r="J4670" t="str">
            <v>K-FLEX ST 1"x13mm</v>
          </cell>
        </row>
        <row r="4671">
          <cell r="B4671" t="str">
            <v>kauçuk boru izolasyonu-7000-13-32K-FLEX</v>
          </cell>
          <cell r="C4671" t="str">
            <v>Kauçuk Boru İzolasyonu-7000 13mm DN32</v>
          </cell>
          <cell r="F4671">
            <v>1.112015696969697</v>
          </cell>
          <cell r="G4671">
            <v>0.84</v>
          </cell>
          <cell r="H4671">
            <v>0.7</v>
          </cell>
          <cell r="I4671">
            <v>0.15</v>
          </cell>
          <cell r="J4671" t="str">
            <v>K-FLEX ST 11/4"x13mm</v>
          </cell>
        </row>
        <row r="4672">
          <cell r="B4672" t="str">
            <v>kauçuk boru izolasyonu-7000-13-40K-FLEX</v>
          </cell>
          <cell r="C4672" t="str">
            <v>Kauçuk Boru İzolasyonu-7000 13mm DN40</v>
          </cell>
          <cell r="F4672">
            <v>1.3157385151515151</v>
          </cell>
          <cell r="G4672">
            <v>0.99</v>
          </cell>
          <cell r="H4672">
            <v>0.83</v>
          </cell>
          <cell r="I4672">
            <v>0.2</v>
          </cell>
          <cell r="J4672" t="str">
            <v>K-FLEX ST 11/2"x13mm</v>
          </cell>
        </row>
        <row r="4673">
          <cell r="B4673" t="str">
            <v>kauçuk boru izolasyonu-7000-13-50K-FLEX</v>
          </cell>
          <cell r="C4673" t="str">
            <v>Kauçuk Boru İzolasyonu-7000 13mm DN50</v>
          </cell>
          <cell r="F4673">
            <v>1.5603046060606061</v>
          </cell>
          <cell r="G4673">
            <v>1.17</v>
          </cell>
          <cell r="H4673">
            <v>0.98</v>
          </cell>
          <cell r="I4673">
            <v>0.2</v>
          </cell>
          <cell r="J4673" t="str">
            <v>K-FLEX ST 2"x13mm</v>
          </cell>
        </row>
        <row r="4674">
          <cell r="B4674" t="str">
            <v>kauçuk boru izolasyonu-7000-13-65K-FLEX</v>
          </cell>
          <cell r="C4674" t="str">
            <v>Kauçuk Boru İzolasyonu-7000 13mm DN65</v>
          </cell>
          <cell r="F4674">
            <v>1.9825159696969696</v>
          </cell>
          <cell r="G4674">
            <v>1.49</v>
          </cell>
          <cell r="H4674">
            <v>1.24</v>
          </cell>
          <cell r="I4674">
            <v>0.2</v>
          </cell>
          <cell r="J4674" t="str">
            <v>K-FLEX ST 21/2"x13mm</v>
          </cell>
        </row>
        <row r="4675">
          <cell r="B4675" t="str">
            <v>kauçuk boru izolasyonu-7000-13-80K-FLEX</v>
          </cell>
          <cell r="C4675" t="str">
            <v>Kauçuk Boru İzolasyonu-7000 13mm DN80</v>
          </cell>
          <cell r="F4675">
            <v>2.1628786060606062</v>
          </cell>
          <cell r="G4675">
            <v>1.62</v>
          </cell>
          <cell r="H4675">
            <v>1.36</v>
          </cell>
          <cell r="I4675">
            <v>0.3</v>
          </cell>
          <cell r="J4675" t="str">
            <v>K-FLEX ST 3"x13mm</v>
          </cell>
        </row>
        <row r="4676">
          <cell r="B4676" t="str">
            <v>kauçuk boru izolasyonu-7000-13-100K-FLEX</v>
          </cell>
          <cell r="C4676" t="str">
            <v>Kauçuk Boru İzolasyonu-7000 13mm DN100</v>
          </cell>
          <cell r="F4676">
            <v>3.6172660606060605</v>
          </cell>
          <cell r="G4676">
            <v>2.71</v>
          </cell>
          <cell r="H4676">
            <v>2.2699999999999996</v>
          </cell>
          <cell r="I4676">
            <v>0.3</v>
          </cell>
          <cell r="J4676" t="str">
            <v>K-FLEX ST 4"x13mm</v>
          </cell>
        </row>
        <row r="4677">
          <cell r="B4677" t="str">
            <v>kauçuk boru izolasyonu-7000-13-125K-FLEX</v>
          </cell>
          <cell r="C4677" t="str">
            <v>Kauçuk Boru İzolasyonu-7000 13mm DN125</v>
          </cell>
          <cell r="F4677">
            <v>4.0274496032373328</v>
          </cell>
          <cell r="G4677">
            <v>3.0199999999999996</v>
          </cell>
          <cell r="H4677">
            <v>2.5199999999999996</v>
          </cell>
          <cell r="I4677">
            <v>0.3</v>
          </cell>
          <cell r="J4677" t="str">
            <v>K-FLEX ST 5"x13mm</v>
          </cell>
        </row>
        <row r="4678">
          <cell r="B4678" t="str">
            <v>kauçuk boru izolasyonu-7000-13-150K-FLEX</v>
          </cell>
          <cell r="C4678" t="str">
            <v>Kauçuk Boru İzolasyonu-7000 13mm DN150</v>
          </cell>
          <cell r="F4678">
            <v>4.7208768804431518</v>
          </cell>
          <cell r="G4678">
            <v>3.5399999999999996</v>
          </cell>
          <cell r="H4678">
            <v>2.96</v>
          </cell>
          <cell r="I4678">
            <v>0.4</v>
          </cell>
          <cell r="J4678" t="str">
            <v>K-FLEX ST 6"x13mm</v>
          </cell>
        </row>
        <row r="4679">
          <cell r="B4679" t="str">
            <v>kauçuk boru izolasyonu-7000-13-200K-FLEX</v>
          </cell>
          <cell r="C4679" t="str">
            <v>Kauçuk Boru İzolasyonu-7000 13mm DN200</v>
          </cell>
          <cell r="F4679">
            <v>6.110100343945696</v>
          </cell>
          <cell r="G4679">
            <v>4.58</v>
          </cell>
          <cell r="H4679">
            <v>3.8299999999999996</v>
          </cell>
          <cell r="I4679">
            <v>0.6</v>
          </cell>
          <cell r="J4679" t="str">
            <v>K-FLEX ST 8"x13mm</v>
          </cell>
        </row>
        <row r="4680">
          <cell r="B4680" t="str">
            <v>kauçuk boru izolasyonu-7000-13-250K-FLEX</v>
          </cell>
          <cell r="C4680" t="str">
            <v>Kauçuk Boru İzolasyonu-7000 13mm DN250</v>
          </cell>
          <cell r="F4680">
            <v>7.764659928051878</v>
          </cell>
          <cell r="G4680">
            <v>5.81</v>
          </cell>
          <cell r="H4680">
            <v>4.8599999999999994</v>
          </cell>
          <cell r="I4680">
            <v>0.7</v>
          </cell>
          <cell r="J4680" t="str">
            <v>K-FLEX ST 10"x13mm</v>
          </cell>
        </row>
        <row r="4681">
          <cell r="B4681" t="str">
            <v>kauçuk boru izolasyonu-7000-13-300K-FLEX</v>
          </cell>
          <cell r="C4681" t="str">
            <v>Kauçuk Boru İzolasyonu-7000 13mm DN300</v>
          </cell>
          <cell r="F4681">
            <v>9.0996317128882414</v>
          </cell>
          <cell r="G4681">
            <v>6.81</v>
          </cell>
          <cell r="H4681">
            <v>5.6899999999999995</v>
          </cell>
          <cell r="I4681">
            <v>0.8</v>
          </cell>
          <cell r="J4681" t="str">
            <v>K-FLEX ST 12"x13mm</v>
          </cell>
        </row>
        <row r="4682">
          <cell r="B4682">
            <v>0</v>
          </cell>
          <cell r="C4682">
            <v>0</v>
          </cell>
        </row>
        <row r="4683">
          <cell r="B4683" t="str">
            <v>kauçuk boru izolasyonu-7000-19-15K-FLEX</v>
          </cell>
          <cell r="C4683" t="str">
            <v>Kauçuk Boru İzolasyonu-7000 19mm DN15</v>
          </cell>
          <cell r="F4683">
            <v>1.3160245151515149</v>
          </cell>
          <cell r="G4683">
            <v>0.99</v>
          </cell>
          <cell r="H4683">
            <v>0.83</v>
          </cell>
          <cell r="I4683">
            <v>0.15</v>
          </cell>
          <cell r="J4683" t="str">
            <v>K-FLEX ST 1/2"x19mm</v>
          </cell>
        </row>
        <row r="4684">
          <cell r="B4684" t="str">
            <v>kauçuk boru izolasyonu-7000-19-20K-FLEX</v>
          </cell>
          <cell r="C4684" t="str">
            <v>Kauçuk Boru İzolasyonu-7000 19mm DN20</v>
          </cell>
          <cell r="F4684">
            <v>1.5416893333333335</v>
          </cell>
          <cell r="G4684">
            <v>1.1599999999999999</v>
          </cell>
          <cell r="H4684">
            <v>0.97</v>
          </cell>
          <cell r="I4684">
            <v>0.15</v>
          </cell>
          <cell r="J4684" t="str">
            <v>K-FLEX ST 3/4"x19mm</v>
          </cell>
        </row>
        <row r="4685">
          <cell r="B4685" t="str">
            <v>kauçuk boru izolasyonu-7000-19-25K-FLEX</v>
          </cell>
          <cell r="C4685" t="str">
            <v>Kauçuk Boru İzolasyonu-7000 19mm DN25</v>
          </cell>
          <cell r="F4685">
            <v>1.7821433333333332</v>
          </cell>
          <cell r="G4685">
            <v>1.34</v>
          </cell>
          <cell r="H4685">
            <v>1.1200000000000001</v>
          </cell>
          <cell r="I4685">
            <v>0.15</v>
          </cell>
          <cell r="J4685" t="str">
            <v>K-FLEX ST 1"x19mm</v>
          </cell>
        </row>
        <row r="4686">
          <cell r="B4686" t="str">
            <v>kauçuk boru izolasyonu-7000-19-32K-FLEX</v>
          </cell>
          <cell r="C4686" t="str">
            <v>Kauçuk Boru İzolasyonu-7000 19mm DN32</v>
          </cell>
          <cell r="F4686">
            <v>2.0225973333333331</v>
          </cell>
          <cell r="G4686">
            <v>1.52</v>
          </cell>
          <cell r="H4686">
            <v>1.27</v>
          </cell>
          <cell r="I4686">
            <v>0.15</v>
          </cell>
          <cell r="J4686" t="str">
            <v>K-FLEX ST 11/4"x19mm</v>
          </cell>
        </row>
        <row r="4687">
          <cell r="B4687" t="str">
            <v>kauçuk boru izolasyonu-7000-19-40K-FLEX</v>
          </cell>
          <cell r="C4687" t="str">
            <v>Kauçuk Boru İzolasyonu-7000 19mm DN40</v>
          </cell>
          <cell r="F4687">
            <v>2.3706621515151518</v>
          </cell>
          <cell r="G4687">
            <v>1.78</v>
          </cell>
          <cell r="H4687">
            <v>1.49</v>
          </cell>
          <cell r="I4687">
            <v>0.2</v>
          </cell>
          <cell r="J4687" t="str">
            <v>K-FLEX ST 11/2"x19mm</v>
          </cell>
        </row>
        <row r="4688">
          <cell r="B4688" t="str">
            <v>kauçuk boru izolasyonu-7000-19-50K-FLEX</v>
          </cell>
          <cell r="C4688" t="str">
            <v>Kauçuk Boru İzolasyonu-7000 19mm DN50</v>
          </cell>
          <cell r="F4688">
            <v>2.6837234242424239</v>
          </cell>
          <cell r="G4688">
            <v>2.0099999999999998</v>
          </cell>
          <cell r="H4688">
            <v>1.68</v>
          </cell>
          <cell r="I4688">
            <v>0.2</v>
          </cell>
          <cell r="J4688" t="str">
            <v>K-FLEX ST 2"x19mm</v>
          </cell>
        </row>
        <row r="4689">
          <cell r="B4689" t="str">
            <v>kauçuk boru izolasyonu-7000-19-65K-FLEX</v>
          </cell>
          <cell r="C4689" t="str">
            <v>Kauçuk Boru İzolasyonu-7000 19mm DN65</v>
          </cell>
          <cell r="F4689">
            <v>3.3439847878787878</v>
          </cell>
          <cell r="G4689">
            <v>2.5099999999999998</v>
          </cell>
          <cell r="H4689">
            <v>2.0999999999999996</v>
          </cell>
          <cell r="I4689">
            <v>0.2</v>
          </cell>
          <cell r="J4689" t="str">
            <v>K-FLEX ST 21/2"x19mm</v>
          </cell>
        </row>
        <row r="4690">
          <cell r="B4690" t="str">
            <v>kauçuk boru izolasyonu-7000-19-80K-FLEX</v>
          </cell>
          <cell r="C4690" t="str">
            <v>Kauçuk Boru İzolasyonu-7000 19mm DN80</v>
          </cell>
          <cell r="F4690">
            <v>3.9138854242424239</v>
          </cell>
          <cell r="G4690">
            <v>2.9299999999999997</v>
          </cell>
          <cell r="H4690">
            <v>2.4499999999999997</v>
          </cell>
          <cell r="I4690">
            <v>0.3</v>
          </cell>
          <cell r="J4690" t="str">
            <v>K-FLEX ST 3"x19mm</v>
          </cell>
        </row>
        <row r="4691">
          <cell r="B4691" t="str">
            <v>kauçuk boru izolasyonu-7000-19-100K-FLEX</v>
          </cell>
          <cell r="C4691" t="str">
            <v>Kauçuk Boru İzolasyonu-7000 19mm DN100</v>
          </cell>
          <cell r="F4691">
            <v>6.2554793333333327</v>
          </cell>
          <cell r="G4691">
            <v>4.6899999999999995</v>
          </cell>
          <cell r="H4691">
            <v>3.92</v>
          </cell>
          <cell r="I4691">
            <v>0.3</v>
          </cell>
          <cell r="J4691" t="str">
            <v>K-FLEX ST 4"x19mm</v>
          </cell>
        </row>
        <row r="4692">
          <cell r="B4692" t="str">
            <v>kauçuk boru izolasyonu-7000-19-125K-FLEX</v>
          </cell>
          <cell r="C4692" t="str">
            <v>Kauçuk Boru İzolasyonu-7000 19mm DN125</v>
          </cell>
          <cell r="F4692">
            <v>5.3272439712911526</v>
          </cell>
          <cell r="G4692">
            <v>3.9899999999999998</v>
          </cell>
          <cell r="H4692">
            <v>3.34</v>
          </cell>
          <cell r="I4692">
            <v>0.3</v>
          </cell>
          <cell r="J4692" t="str">
            <v>K-FLEX ST 5"x19mm</v>
          </cell>
        </row>
        <row r="4693">
          <cell r="B4693" t="str">
            <v>kauçuk boru izolasyonu-7000-19-150K-FLEX</v>
          </cell>
          <cell r="C4693" t="str">
            <v>Kauçuk Boru İzolasyonu-7000 19mm DN150</v>
          </cell>
          <cell r="F4693">
            <v>6.2113907395064238</v>
          </cell>
          <cell r="G4693">
            <v>4.6499999999999995</v>
          </cell>
          <cell r="H4693">
            <v>3.8899999999999997</v>
          </cell>
          <cell r="I4693">
            <v>0.4</v>
          </cell>
          <cell r="J4693" t="str">
            <v>K-FLEX ST 6"x19mm</v>
          </cell>
        </row>
        <row r="4694">
          <cell r="B4694" t="str">
            <v>kauçuk boru izolasyonu-7000-19-200K-FLEX</v>
          </cell>
          <cell r="C4694" t="str">
            <v>Kauçuk Boru İzolasyonu-7000 19mm DN200</v>
          </cell>
          <cell r="F4694">
            <v>7.9784818213915152</v>
          </cell>
          <cell r="G4694">
            <v>5.97</v>
          </cell>
          <cell r="H4694">
            <v>4.99</v>
          </cell>
          <cell r="I4694">
            <v>0.6</v>
          </cell>
          <cell r="J4694" t="str">
            <v>K-FLEX ST 8"x19mm</v>
          </cell>
        </row>
        <row r="4695">
          <cell r="B4695" t="str">
            <v>kauçuk boru izolasyonu-7000-19-250K-FLEX</v>
          </cell>
          <cell r="C4695" t="str">
            <v>Kauçuk Boru İzolasyonu-7000 19mm DN250</v>
          </cell>
          <cell r="F4695">
            <v>10.086184331611152</v>
          </cell>
          <cell r="G4695">
            <v>7.55</v>
          </cell>
          <cell r="H4695">
            <v>6.31</v>
          </cell>
          <cell r="I4695">
            <v>0.7</v>
          </cell>
          <cell r="J4695" t="str">
            <v>K-FLEX ST 10"x19mm</v>
          </cell>
        </row>
        <row r="4696">
          <cell r="B4696" t="str">
            <v>kauçuk boru izolasyonu-7000-19-300K-FLEX</v>
          </cell>
          <cell r="C4696" t="str">
            <v>Kauçuk Boru İzolasyonu-7000 19mm DN300</v>
          </cell>
          <cell r="F4696">
            <v>11.785634109647514</v>
          </cell>
          <cell r="G4696">
            <v>8.82</v>
          </cell>
          <cell r="H4696">
            <v>7.37</v>
          </cell>
          <cell r="I4696">
            <v>0.8</v>
          </cell>
          <cell r="J4696" t="str">
            <v>K-FLEX ST 12"x19mm</v>
          </cell>
        </row>
        <row r="4697">
          <cell r="B4697">
            <v>0</v>
          </cell>
          <cell r="C4697">
            <v>0</v>
          </cell>
        </row>
        <row r="4698">
          <cell r="B4698" t="str">
            <v>kauçuk boru izolasyonu-7000-25-15K-FLEX</v>
          </cell>
          <cell r="C4698" t="str">
            <v>Kauçuk Boru İzolasyonu-7000 25mm DN15</v>
          </cell>
          <cell r="F4698">
            <v>2.0108401515151515</v>
          </cell>
          <cell r="G4698">
            <v>1.51</v>
          </cell>
          <cell r="H4698">
            <v>1.26</v>
          </cell>
          <cell r="I4698">
            <v>0.15</v>
          </cell>
          <cell r="J4698" t="str">
            <v>K-FLEX ST 1/2"x25mm</v>
          </cell>
        </row>
        <row r="4699">
          <cell r="B4699" t="str">
            <v>kauçuk boru izolasyonu-7000-25-20K-FLEX</v>
          </cell>
          <cell r="C4699" t="str">
            <v>Kauçuk Boru İzolasyonu-7000 25mm DN20</v>
          </cell>
          <cell r="F4699">
            <v>2.3302992424242421</v>
          </cell>
          <cell r="G4699">
            <v>1.75</v>
          </cell>
          <cell r="H4699">
            <v>1.46</v>
          </cell>
          <cell r="I4699">
            <v>0.15</v>
          </cell>
          <cell r="J4699" t="str">
            <v>K-FLEX ST 3/4"x25mm</v>
          </cell>
        </row>
        <row r="4700">
          <cell r="B4700" t="str">
            <v>kauçuk boru izolasyonu-7000-25-25K-FLEX</v>
          </cell>
          <cell r="C4700" t="str">
            <v>Kauçuk Boru İzolasyonu-7000 25mm DN25</v>
          </cell>
          <cell r="F4700">
            <v>2.5927492424242424</v>
          </cell>
          <cell r="G4700">
            <v>1.94</v>
          </cell>
          <cell r="H4700">
            <v>1.6300000000000001</v>
          </cell>
          <cell r="I4700">
            <v>0.15</v>
          </cell>
          <cell r="J4700" t="str">
            <v>K-FLEX ST 1"x25mm</v>
          </cell>
        </row>
        <row r="4701">
          <cell r="B4701" t="str">
            <v>kauçuk boru izolasyonu-7000-25-32K-FLEX</v>
          </cell>
          <cell r="C4701" t="str">
            <v>Kauçuk Boru İzolasyonu-7000 25mm DN32</v>
          </cell>
          <cell r="F4701">
            <v>3.3807992424242426</v>
          </cell>
          <cell r="G4701">
            <v>2.5299999999999998</v>
          </cell>
          <cell r="H4701">
            <v>2.1199999999999997</v>
          </cell>
          <cell r="I4701">
            <v>0.15</v>
          </cell>
          <cell r="J4701" t="str">
            <v>K-FLEX ST 11/4"x25mm</v>
          </cell>
        </row>
        <row r="4702">
          <cell r="B4702" t="str">
            <v>kauçuk boru izolasyonu-7000-25-40K-FLEX</v>
          </cell>
          <cell r="C4702" t="str">
            <v>Kauçuk Boru İzolasyonu-7000 25mm DN40</v>
          </cell>
          <cell r="F4702">
            <v>3.9308060606060606</v>
          </cell>
          <cell r="G4702">
            <v>2.9499999999999997</v>
          </cell>
          <cell r="H4702">
            <v>2.46</v>
          </cell>
          <cell r="I4702">
            <v>0.2</v>
          </cell>
          <cell r="J4702" t="str">
            <v>K-FLEX ST 11/2"x25mm</v>
          </cell>
        </row>
        <row r="4703">
          <cell r="B4703" t="str">
            <v>kauçuk boru izolasyonu-7000-25-50K-FLEX</v>
          </cell>
          <cell r="C4703" t="str">
            <v>Kauçuk Boru İzolasyonu-7000 25mm DN50</v>
          </cell>
          <cell r="F4703">
            <v>4.6294946969696955</v>
          </cell>
          <cell r="G4703">
            <v>3.4699999999999998</v>
          </cell>
          <cell r="H4703">
            <v>2.9</v>
          </cell>
          <cell r="I4703">
            <v>0.2</v>
          </cell>
          <cell r="J4703" t="str">
            <v>K-FLEX ST 2"x25mm</v>
          </cell>
        </row>
        <row r="4704">
          <cell r="B4704" t="str">
            <v>kauçuk boru izolasyonu-7000-25-65K-FLEX</v>
          </cell>
          <cell r="C4704" t="str">
            <v>Kauçuk Boru İzolasyonu-7000 25mm DN65</v>
          </cell>
          <cell r="F4704">
            <v>5.1750060606060595</v>
          </cell>
          <cell r="G4704">
            <v>3.88</v>
          </cell>
          <cell r="H4704">
            <v>3.2399999999999998</v>
          </cell>
          <cell r="I4704">
            <v>0.2</v>
          </cell>
          <cell r="J4704" t="str">
            <v>K-FLEX ST 21/2"x25mm</v>
          </cell>
        </row>
        <row r="4705">
          <cell r="B4705" t="str">
            <v>kauçuk boru izolasyonu-7000-25-80K-FLEX</v>
          </cell>
          <cell r="C4705" t="str">
            <v>Kauçuk Boru İzolasyonu-7000 25mm DN80</v>
          </cell>
          <cell r="F4705">
            <v>5.7240446969696963</v>
          </cell>
          <cell r="G4705">
            <v>4.29</v>
          </cell>
          <cell r="H4705">
            <v>3.5799999999999996</v>
          </cell>
          <cell r="I4705">
            <v>0.3</v>
          </cell>
          <cell r="J4705" t="str">
            <v>K-FLEX ST 3"x25mm</v>
          </cell>
        </row>
        <row r="4706">
          <cell r="B4706" t="str">
            <v>kauçuk boru izolasyonu-7000-25-100K-FLEX</v>
          </cell>
          <cell r="C4706" t="str">
            <v>Kauçuk Boru İzolasyonu-7000 25mm DN100</v>
          </cell>
          <cell r="F4706">
            <v>8.6716401515151507</v>
          </cell>
          <cell r="G4706">
            <v>6.49</v>
          </cell>
          <cell r="H4706">
            <v>5.43</v>
          </cell>
          <cell r="I4706">
            <v>0.3</v>
          </cell>
          <cell r="J4706" t="str">
            <v>K-FLEX ST 4"x25mm</v>
          </cell>
        </row>
        <row r="4707">
          <cell r="B4707" t="str">
            <v>kauçuk boru izolasyonu-7000-25-125K-FLEX</v>
          </cell>
          <cell r="C4707" t="str">
            <v>Kauçuk Boru İzolasyonu-7000 25mm DN125</v>
          </cell>
          <cell r="F4707">
            <v>7.7200449513944234</v>
          </cell>
          <cell r="G4707">
            <v>5.7799999999999994</v>
          </cell>
          <cell r="H4707">
            <v>4.83</v>
          </cell>
          <cell r="I4707">
            <v>0.3</v>
          </cell>
          <cell r="J4707" t="str">
            <v>K-FLEX ST 5"x25mm</v>
          </cell>
        </row>
        <row r="4708">
          <cell r="B4708" t="str">
            <v>kauçuk boru izolasyonu-7000-25-150K-FLEX</v>
          </cell>
          <cell r="C4708" t="str">
            <v>Kauçuk Boru İzolasyonu-7000 25mm DN150</v>
          </cell>
          <cell r="F4708">
            <v>8.9588856146656966</v>
          </cell>
          <cell r="G4708">
            <v>6.71</v>
          </cell>
          <cell r="H4708">
            <v>5.6099999999999994</v>
          </cell>
          <cell r="I4708">
            <v>0.4</v>
          </cell>
          <cell r="J4708" t="str">
            <v>K-FLEX ST 6"x25mm</v>
          </cell>
        </row>
        <row r="4709">
          <cell r="B4709" t="str">
            <v>kauçuk boru izolasyonu-7000-25-200K-FLEX</v>
          </cell>
          <cell r="C4709" t="str">
            <v>Kauçuk Boru İzolasyonu-7000 25mm DN200</v>
          </cell>
          <cell r="F4709">
            <v>11.435346486662789</v>
          </cell>
          <cell r="G4709">
            <v>8.56</v>
          </cell>
          <cell r="H4709">
            <v>7.1499999999999995</v>
          </cell>
          <cell r="I4709">
            <v>0.6</v>
          </cell>
          <cell r="J4709" t="str">
            <v>K-FLEX ST 8"x25mm</v>
          </cell>
        </row>
        <row r="4710">
          <cell r="B4710" t="str">
            <v>kauçuk boru izolasyonu-7000-25-250K-FLEX</v>
          </cell>
          <cell r="C4710" t="str">
            <v>Kauçuk Boru İzolasyonu-7000 25mm DN250</v>
          </cell>
          <cell r="F4710">
            <v>14.388847823554425</v>
          </cell>
          <cell r="G4710">
            <v>10.77</v>
          </cell>
          <cell r="H4710">
            <v>9</v>
          </cell>
          <cell r="I4710">
            <v>0.7</v>
          </cell>
          <cell r="J4710" t="str">
            <v>K-FLEX ST 10"x25mm</v>
          </cell>
        </row>
        <row r="4711">
          <cell r="B4711" t="str">
            <v>kauçuk boru izolasyonu-7000-25-300K-FLEX</v>
          </cell>
          <cell r="C4711" t="str">
            <v>Kauçuk Boru İzolasyonu-7000 25mm DN300</v>
          </cell>
          <cell r="F4711">
            <v>16.770388784390789</v>
          </cell>
          <cell r="G4711">
            <v>12.549999999999999</v>
          </cell>
          <cell r="H4711">
            <v>10.49</v>
          </cell>
          <cell r="I4711">
            <v>0.8</v>
          </cell>
          <cell r="J4711" t="str">
            <v>K-FLEX ST 12"x25mm</v>
          </cell>
        </row>
        <row r="4712">
          <cell r="B4712">
            <v>0</v>
          </cell>
          <cell r="C4712">
            <v>0</v>
          </cell>
        </row>
        <row r="4713">
          <cell r="B4713" t="str">
            <v>kauçuk boru izolasyonu-7000-32-15K-FLEX</v>
          </cell>
          <cell r="C4713" t="str">
            <v>Kauçuk Boru İzolasyonu-7000 32mm DN15</v>
          </cell>
          <cell r="F4713" t="str">
            <v>YOK</v>
          </cell>
          <cell r="G4713" t="str">
            <v>YOK</v>
          </cell>
          <cell r="H4713" t="str">
            <v>YOK</v>
          </cell>
          <cell r="I4713">
            <v>0.15</v>
          </cell>
          <cell r="J4713" t="str">
            <v>K-FLEX ST 1/2"x32mm</v>
          </cell>
        </row>
        <row r="4714">
          <cell r="B4714" t="str">
            <v>kauçuk boru izolasyonu-7000-32-20K-FLEX</v>
          </cell>
          <cell r="C4714" t="str">
            <v>Kauçuk Boru İzolasyonu-7000 32mm DN20</v>
          </cell>
          <cell r="F4714" t="str">
            <v>YOK</v>
          </cell>
          <cell r="G4714" t="str">
            <v>YOK</v>
          </cell>
          <cell r="H4714" t="str">
            <v>YOK</v>
          </cell>
          <cell r="I4714">
            <v>0.15</v>
          </cell>
          <cell r="J4714" t="str">
            <v>K-FLEX ST 3/4"x32mm</v>
          </cell>
        </row>
        <row r="4715">
          <cell r="B4715" t="str">
            <v>kauçuk boru izolasyonu-7000-32-25K-FLEX</v>
          </cell>
          <cell r="C4715" t="str">
            <v>Kauçuk Boru İzolasyonu-7000 32mm DN25</v>
          </cell>
          <cell r="F4715">
            <v>4.7402802424242418</v>
          </cell>
          <cell r="G4715">
            <v>3.55</v>
          </cell>
          <cell r="H4715">
            <v>2.9699999999999998</v>
          </cell>
          <cell r="I4715">
            <v>0.15</v>
          </cell>
          <cell r="J4715" t="str">
            <v>K-FLEX ST 1"x32mm</v>
          </cell>
        </row>
        <row r="4716">
          <cell r="B4716" t="str">
            <v>kauçuk boru izolasyonu-7000-32-32K-FLEX</v>
          </cell>
          <cell r="C4716" t="str">
            <v>Kauçuk Boru İzolasyonu-7000 32mm DN32</v>
          </cell>
          <cell r="F4716">
            <v>4.7727922424242424</v>
          </cell>
          <cell r="G4716">
            <v>3.5799999999999996</v>
          </cell>
          <cell r="H4716">
            <v>2.9899999999999998</v>
          </cell>
          <cell r="I4716">
            <v>0.15</v>
          </cell>
          <cell r="J4716" t="str">
            <v>K-FLEX ST 11/4"x32mm</v>
          </cell>
        </row>
        <row r="4717">
          <cell r="B4717" t="str">
            <v>kauçuk boru izolasyonu-7000-32-40K-FLEX</v>
          </cell>
          <cell r="C4717" t="str">
            <v>Kauçuk Boru İzolasyonu-7000 32mm DN40</v>
          </cell>
          <cell r="F4717">
            <v>4.9343980606060605</v>
          </cell>
          <cell r="G4717">
            <v>3.6999999999999997</v>
          </cell>
          <cell r="H4717">
            <v>3.09</v>
          </cell>
          <cell r="I4717">
            <v>0.2</v>
          </cell>
          <cell r="J4717" t="str">
            <v>K-FLEX ST 11/2"x32mm</v>
          </cell>
        </row>
        <row r="4718">
          <cell r="B4718" t="str">
            <v>kauçuk boru izolasyonu-7000-32-50K-FLEX</v>
          </cell>
          <cell r="C4718" t="str">
            <v>Kauçuk Boru İzolasyonu-7000 32mm DN50</v>
          </cell>
          <cell r="F4718">
            <v>7.6464096969696964</v>
          </cell>
          <cell r="G4718">
            <v>5.7299999999999995</v>
          </cell>
          <cell r="H4718">
            <v>4.79</v>
          </cell>
          <cell r="I4718">
            <v>0.2</v>
          </cell>
          <cell r="J4718" t="str">
            <v>K-FLEX ST 2"x32mm</v>
          </cell>
        </row>
        <row r="4719">
          <cell r="B4719" t="str">
            <v>kauçuk boru izolasyonu-7000-32-65K-FLEX</v>
          </cell>
          <cell r="C4719" t="str">
            <v>Kauçuk Boru İzolasyonu-7000 32mm DN65</v>
          </cell>
          <cell r="F4719">
            <v>8.1492460606060586</v>
          </cell>
          <cell r="G4719">
            <v>6.1</v>
          </cell>
          <cell r="H4719">
            <v>5.0999999999999996</v>
          </cell>
          <cell r="I4719">
            <v>0.2</v>
          </cell>
          <cell r="J4719" t="str">
            <v>K-FLEX ST 21/2"x32mm</v>
          </cell>
        </row>
        <row r="4720">
          <cell r="B4720" t="str">
            <v>kauçuk boru izolasyonu-7000-32-80K-FLEX</v>
          </cell>
          <cell r="C4720" t="str">
            <v>Kauçuk Boru İzolasyonu-7000 32mm DN80</v>
          </cell>
          <cell r="F4720">
            <v>8.1663456969696959</v>
          </cell>
          <cell r="G4720">
            <v>6.12</v>
          </cell>
          <cell r="H4720">
            <v>5.1099999999999994</v>
          </cell>
          <cell r="I4720">
            <v>0.3</v>
          </cell>
          <cell r="J4720" t="str">
            <v>K-FLEX ST 3"x32mm</v>
          </cell>
        </row>
        <row r="4721">
          <cell r="B4721" t="str">
            <v>kauçuk boru izolasyonu-7000-32-100K-FLEX</v>
          </cell>
          <cell r="C4721" t="str">
            <v>Kauçuk Boru İzolasyonu-7000 32mm DN100</v>
          </cell>
          <cell r="F4721">
            <v>10.323579151515151</v>
          </cell>
          <cell r="G4721">
            <v>7.7299999999999995</v>
          </cell>
          <cell r="H4721">
            <v>6.46</v>
          </cell>
          <cell r="I4721">
            <v>0.3</v>
          </cell>
          <cell r="J4721" t="str">
            <v>K-FLEX ST 4"x32mm</v>
          </cell>
        </row>
        <row r="4722">
          <cell r="B4722" t="str">
            <v>kauçuk boru izolasyonu-7000-32-125K-FLEX</v>
          </cell>
          <cell r="C4722" t="str">
            <v>Kauçuk Boru İzolasyonu-7000 32mm DN125</v>
          </cell>
          <cell r="F4722">
            <v>10.186869505282424</v>
          </cell>
          <cell r="G4722">
            <v>7.63</v>
          </cell>
          <cell r="H4722">
            <v>6.37</v>
          </cell>
          <cell r="I4722">
            <v>0.3</v>
          </cell>
          <cell r="J4722" t="str">
            <v>K-FLEX ST 5"x32mm</v>
          </cell>
        </row>
        <row r="4723">
          <cell r="B4723" t="str">
            <v>kauçuk boru izolasyonu-7000-32-150K-FLEX</v>
          </cell>
          <cell r="C4723" t="str">
            <v>Kauçuk Boru İzolasyonu-7000 32mm DN150</v>
          </cell>
          <cell r="F4723">
            <v>11.755668051385697</v>
          </cell>
          <cell r="G4723">
            <v>8.7999999999999989</v>
          </cell>
          <cell r="H4723">
            <v>7.35</v>
          </cell>
          <cell r="I4723">
            <v>0.4</v>
          </cell>
          <cell r="J4723" t="str">
            <v>K-FLEX ST 6"x32mm</v>
          </cell>
        </row>
        <row r="4724">
          <cell r="B4724" t="str">
            <v>kauçuk boru izolasyonu-7000-32-200K-FLEX</v>
          </cell>
          <cell r="C4724" t="str">
            <v>Kauçuk Boru İzolasyonu-7000 32mm DN200</v>
          </cell>
          <cell r="F4724">
            <v>14.892023689046786</v>
          </cell>
          <cell r="G4724">
            <v>11.15</v>
          </cell>
          <cell r="H4724">
            <v>9.32</v>
          </cell>
          <cell r="I4724">
            <v>0.6</v>
          </cell>
          <cell r="J4724" t="str">
            <v>K-FLEX ST 8"x32mm</v>
          </cell>
        </row>
        <row r="4725">
          <cell r="B4725" t="str">
            <v>kauçuk boru izolasyonu-7000-32-250K-FLEX</v>
          </cell>
          <cell r="C4725" t="str">
            <v>Kauçuk Boru İzolasyonu-7000 32mm DN250</v>
          </cell>
          <cell r="F4725">
            <v>18.632336361922423</v>
          </cell>
          <cell r="G4725">
            <v>13.95</v>
          </cell>
          <cell r="H4725">
            <v>11.65</v>
          </cell>
          <cell r="I4725">
            <v>0.7</v>
          </cell>
          <cell r="J4725" t="str">
            <v>K-FLEX ST 10"x32mm</v>
          </cell>
        </row>
        <row r="4726">
          <cell r="B4726" t="str">
            <v>kauçuk boru izolasyonu-7000-32-300K-FLEX</v>
          </cell>
          <cell r="C4726" t="str">
            <v>Kauçuk Boru İzolasyonu-7000 32mm DN300</v>
          </cell>
          <cell r="F4726">
            <v>21.648397174358788</v>
          </cell>
          <cell r="G4726">
            <v>16.200000000000003</v>
          </cell>
          <cell r="H4726">
            <v>13.54</v>
          </cell>
          <cell r="I4726">
            <v>0.8</v>
          </cell>
          <cell r="J4726" t="str">
            <v>K-FLEX ST 12"x32mm</v>
          </cell>
        </row>
        <row r="4727">
          <cell r="B4727" t="str">
            <v>kauçuk boru izolasyonu-7000-32-350K-FLEX</v>
          </cell>
          <cell r="C4727" t="str">
            <v>Kauçuk Boru İzolasyonu-7000 32mm DN350</v>
          </cell>
          <cell r="F4727">
            <v>24.482774294412607</v>
          </cell>
          <cell r="G4727">
            <v>18.32</v>
          </cell>
          <cell r="H4727">
            <v>15.31</v>
          </cell>
          <cell r="I4727">
            <v>0.9</v>
          </cell>
          <cell r="J4727" t="str">
            <v>K-FLEX ST 14"x32mm</v>
          </cell>
        </row>
        <row r="4728">
          <cell r="B4728">
            <v>0</v>
          </cell>
          <cell r="C4728">
            <v>0</v>
          </cell>
          <cell r="G4728">
            <v>0</v>
          </cell>
          <cell r="H4728">
            <v>0</v>
          </cell>
        </row>
        <row r="4729">
          <cell r="B4729" t="str">
            <v>kauçuk boru izolasyonu-7000-6-15K-FLEX</v>
          </cell>
          <cell r="C4729" t="str">
            <v>Kauçuk Boru İzolasyonu-7000 6mm DN15</v>
          </cell>
          <cell r="F4729">
            <v>0.38171387878787877</v>
          </cell>
          <cell r="G4729">
            <v>0.29000000000000004</v>
          </cell>
          <cell r="H4729">
            <v>0.24000000000000002</v>
          </cell>
          <cell r="I4729">
            <v>0.15</v>
          </cell>
          <cell r="J4729" t="str">
            <v>K-FLEX ST 1/2"x6mm</v>
          </cell>
        </row>
        <row r="4730">
          <cell r="B4730" t="str">
            <v>kauçuk boru izolasyonu-7000-6-20K-FLEX</v>
          </cell>
          <cell r="C4730" t="str">
            <v>Kauçuk Boru İzolasyonu-7000 6mm DN20</v>
          </cell>
          <cell r="F4730">
            <v>0.42663769696969694</v>
          </cell>
          <cell r="G4730">
            <v>0.32</v>
          </cell>
          <cell r="H4730">
            <v>0.27</v>
          </cell>
          <cell r="I4730">
            <v>0.15</v>
          </cell>
          <cell r="J4730" t="str">
            <v>K-FLEX ST 3/4"x6mm</v>
          </cell>
        </row>
        <row r="4731">
          <cell r="B4731" t="str">
            <v>kauçuk boru izolasyonu-7000-6-25K-FLEX</v>
          </cell>
          <cell r="C4731" t="str">
            <v>Kauçuk Boru İzolasyonu-7000 6mm DN25</v>
          </cell>
          <cell r="F4731">
            <v>0.529433696969697</v>
          </cell>
          <cell r="G4731">
            <v>0.4</v>
          </cell>
          <cell r="H4731">
            <v>0.34</v>
          </cell>
          <cell r="I4731">
            <v>0.15</v>
          </cell>
          <cell r="J4731" t="str">
            <v>K-FLEX ST 1"x6mm</v>
          </cell>
        </row>
        <row r="4732">
          <cell r="B4732" t="str">
            <v>kauçuk boru izolasyonu-7000-6-32K-FLEX</v>
          </cell>
          <cell r="C4732" t="str">
            <v>Kauçuk Boru İzolasyonu-7000 6mm DN32</v>
          </cell>
          <cell r="F4732">
            <v>0.70422969696969695</v>
          </cell>
          <cell r="G4732">
            <v>0.53</v>
          </cell>
          <cell r="H4732">
            <v>0.45</v>
          </cell>
          <cell r="I4732">
            <v>0.15</v>
          </cell>
          <cell r="J4732" t="str">
            <v>K-FLEX ST 11/4"x6mm</v>
          </cell>
        </row>
        <row r="4733">
          <cell r="B4733" t="str">
            <v>kauçuk boru izolasyonu-7000-6-40K-FLEX</v>
          </cell>
          <cell r="C4733" t="str">
            <v>Kauçuk Boru İzolasyonu-7000 6mm DN40</v>
          </cell>
          <cell r="F4733">
            <v>8.6753515151515137E-2</v>
          </cell>
          <cell r="G4733">
            <v>6.9999999999999993E-2</v>
          </cell>
          <cell r="H4733">
            <v>6.0000000000000005E-2</v>
          </cell>
          <cell r="I4733">
            <v>0.2</v>
          </cell>
          <cell r="J4733" t="str">
            <v>K-FLEX ST 11/2"x6mm</v>
          </cell>
        </row>
        <row r="4734">
          <cell r="B4734" t="str">
            <v>kauçuk boru izolasyonu-7000-6-50K-FLEX</v>
          </cell>
          <cell r="C4734" t="str">
            <v>Kauçuk Boru İzolasyonu-7000 6mm DN50</v>
          </cell>
          <cell r="F4734">
            <v>0</v>
          </cell>
          <cell r="G4734">
            <v>0</v>
          </cell>
          <cell r="H4734">
            <v>0</v>
          </cell>
          <cell r="I4734">
            <v>0.2</v>
          </cell>
          <cell r="J4734" t="str">
            <v>K-FLEX ST 2"x6mm</v>
          </cell>
        </row>
        <row r="4735">
          <cell r="B4735" t="str">
            <v>kauçuk boru izolasyonu-7000-6-65K-FLEX</v>
          </cell>
          <cell r="C4735" t="str">
            <v>Kauçuk Boru İzolasyonu-7000 6mm DN65</v>
          </cell>
          <cell r="F4735">
            <v>0</v>
          </cell>
          <cell r="G4735">
            <v>0</v>
          </cell>
          <cell r="H4735">
            <v>0</v>
          </cell>
          <cell r="I4735">
            <v>0.2</v>
          </cell>
          <cell r="J4735" t="str">
            <v>K-FLEX ST 21/2"x6mm</v>
          </cell>
        </row>
        <row r="4736">
          <cell r="B4736" t="str">
            <v>kauçuk boru izolasyonu-7000-6-80K-FLEX</v>
          </cell>
          <cell r="C4736" t="str">
            <v>Kauçuk Boru İzolasyonu-7000 6mm DN80</v>
          </cell>
          <cell r="F4736">
            <v>0</v>
          </cell>
          <cell r="G4736">
            <v>0</v>
          </cell>
          <cell r="H4736">
            <v>0</v>
          </cell>
          <cell r="I4736">
            <v>0.3</v>
          </cell>
          <cell r="J4736" t="str">
            <v>K-FLEX ST 3"x6mm</v>
          </cell>
        </row>
        <row r="4737">
          <cell r="B4737" t="str">
            <v>kauçuk boru izolasyonu-7000-6-100K-FLEX</v>
          </cell>
          <cell r="C4737" t="str">
            <v>Kauçuk Boru İzolasyonu-7000 6mm DN100</v>
          </cell>
          <cell r="F4737">
            <v>0</v>
          </cell>
          <cell r="G4737">
            <v>0</v>
          </cell>
          <cell r="H4737">
            <v>0</v>
          </cell>
          <cell r="I4737">
            <v>0.3</v>
          </cell>
          <cell r="J4737" t="str">
            <v>K-FLEX ST 4"x6mm</v>
          </cell>
        </row>
        <row r="4738">
          <cell r="B4738">
            <v>0</v>
          </cell>
          <cell r="C4738">
            <v>0</v>
          </cell>
          <cell r="G4738">
            <v>0</v>
          </cell>
          <cell r="H4738">
            <v>0</v>
          </cell>
        </row>
        <row r="4739">
          <cell r="B4739" t="str">
            <v>kauçuk boru izolasyonu-7000-9-8ARMAFLEX</v>
          </cell>
          <cell r="C4739" t="str">
            <v>Kauçuk Boru İzolasyonu-7000 9mm DN8</v>
          </cell>
          <cell r="F4739">
            <v>0.36708206060606052</v>
          </cell>
          <cell r="G4739">
            <v>0.28000000000000003</v>
          </cell>
          <cell r="H4739">
            <v>0.23</v>
          </cell>
          <cell r="I4739">
            <v>0.15</v>
          </cell>
          <cell r="J4739" t="str">
            <v>ARMAFLEX CLASS 0 1/4"x9mm</v>
          </cell>
        </row>
        <row r="4740">
          <cell r="B4740" t="str">
            <v>kauçuk boru izolasyonu-7000-9-10ARMAFLEX</v>
          </cell>
          <cell r="C4740" t="str">
            <v>Kauçuk Boru İzolasyonu-7000 9mm DN10</v>
          </cell>
          <cell r="F4740">
            <v>0.44217769696969694</v>
          </cell>
          <cell r="G4740">
            <v>0.34</v>
          </cell>
          <cell r="H4740">
            <v>0.28000000000000003</v>
          </cell>
          <cell r="I4740">
            <v>0.15</v>
          </cell>
          <cell r="J4740" t="str">
            <v>ARMAFLEX CLASS 0 3/8"x9mm</v>
          </cell>
        </row>
        <row r="4741">
          <cell r="B4741" t="str">
            <v>kauçuk boru izolasyonu-7000-9-15ARMAFLEX</v>
          </cell>
          <cell r="C4741" t="str">
            <v>Kauçuk Boru İzolasyonu-7000 9mm DN15</v>
          </cell>
          <cell r="F4741">
            <v>0.51297169696969702</v>
          </cell>
          <cell r="G4741">
            <v>0.39</v>
          </cell>
          <cell r="H4741">
            <v>0.33</v>
          </cell>
          <cell r="I4741">
            <v>0.15</v>
          </cell>
          <cell r="J4741" t="str">
            <v>ARMAFLEX CLASS 0 1/2"x9mm</v>
          </cell>
        </row>
        <row r="4742">
          <cell r="B4742" t="str">
            <v>kauçuk boru izolasyonu-7000-9-20ARMAFLEX</v>
          </cell>
          <cell r="C4742" t="str">
            <v>Kauçuk Boru İzolasyonu-7000 9mm DN20</v>
          </cell>
          <cell r="F4742">
            <v>0.60796651515151512</v>
          </cell>
          <cell r="G4742">
            <v>0.46</v>
          </cell>
          <cell r="H4742">
            <v>0.39</v>
          </cell>
          <cell r="I4742">
            <v>0.15</v>
          </cell>
          <cell r="J4742" t="str">
            <v>ARMAFLEX CLASS 0 3/4"x9mm</v>
          </cell>
        </row>
        <row r="4743">
          <cell r="B4743" t="str">
            <v>kauçuk boru izolasyonu-7000-9-25ARMAFLEX</v>
          </cell>
          <cell r="C4743" t="str">
            <v>Kauçuk Boru İzolasyonu-7000 9mm DN25</v>
          </cell>
          <cell r="F4743">
            <v>0.6983605151515152</v>
          </cell>
          <cell r="G4743">
            <v>0.53</v>
          </cell>
          <cell r="H4743">
            <v>0.44</v>
          </cell>
          <cell r="I4743">
            <v>0.15</v>
          </cell>
          <cell r="J4743" t="str">
            <v>ARMAFLEX CLASS 0 1"x9mm</v>
          </cell>
        </row>
        <row r="4744">
          <cell r="B4744" t="str">
            <v>kauçuk boru izolasyonu-7000-9-32ARMAFLEX</v>
          </cell>
          <cell r="C4744" t="str">
            <v>Kauçuk Boru İzolasyonu-7000 9mm DN32</v>
          </cell>
          <cell r="F4744">
            <v>0.80345451515151523</v>
          </cell>
          <cell r="G4744">
            <v>0.61</v>
          </cell>
          <cell r="H4744">
            <v>0.51</v>
          </cell>
          <cell r="I4744">
            <v>0.15</v>
          </cell>
          <cell r="J4744" t="str">
            <v>ARMAFLEX CLASS 0 11/4"x9mm</v>
          </cell>
        </row>
        <row r="4745">
          <cell r="B4745" t="str">
            <v>kauçuk boru izolasyonu-7000-9-40ARMAFLEX</v>
          </cell>
          <cell r="C4745" t="str">
            <v>Kauçuk Boru İzolasyonu-7000 9mm DN40</v>
          </cell>
          <cell r="F4745">
            <v>0.90824933333333324</v>
          </cell>
          <cell r="G4745">
            <v>0.68</v>
          </cell>
          <cell r="H4745">
            <v>0.57000000000000006</v>
          </cell>
          <cell r="I4745">
            <v>0.2</v>
          </cell>
          <cell r="J4745" t="str">
            <v>ARMAFLEX CLASS 0 11/2"x9mm</v>
          </cell>
        </row>
        <row r="4746">
          <cell r="B4746" t="str">
            <v>kauçuk boru izolasyonu-7000-9-50ARMAFLEX</v>
          </cell>
          <cell r="C4746" t="str">
            <v>Kauçuk Boru İzolasyonu-7000 9mm DN50</v>
          </cell>
          <cell r="F4746">
            <v>1.2233412424242425</v>
          </cell>
          <cell r="G4746">
            <v>0.92</v>
          </cell>
          <cell r="H4746">
            <v>0.77</v>
          </cell>
          <cell r="I4746">
            <v>0.2</v>
          </cell>
          <cell r="J4746" t="str">
            <v>ARMAFLEX CLASS 0 2"x9mm</v>
          </cell>
        </row>
        <row r="4747">
          <cell r="B4747" t="str">
            <v>kauçuk boru izolasyonu-7000-9-65ARMAFLEX</v>
          </cell>
          <cell r="C4747" t="str">
            <v>Kauçuk Boru İzolasyonu-7000 9mm DN65</v>
          </cell>
          <cell r="F4747">
            <v>1.7715526060606059</v>
          </cell>
          <cell r="G4747">
            <v>1.33</v>
          </cell>
          <cell r="H4747">
            <v>1.1100000000000001</v>
          </cell>
          <cell r="I4747">
            <v>0.2</v>
          </cell>
          <cell r="J4747" t="str">
            <v>ARMAFLEX CLASS 0 21/2"x9mm</v>
          </cell>
        </row>
        <row r="4748">
          <cell r="B4748" t="str">
            <v>kauçuk boru izolasyonu-7000-9-80ARMAFLEX</v>
          </cell>
          <cell r="C4748" t="str">
            <v>Kauçuk Boru İzolasyonu-7000 9mm DN80</v>
          </cell>
          <cell r="F4748">
            <v>2.1410507878787874</v>
          </cell>
          <cell r="G4748">
            <v>1.61</v>
          </cell>
          <cell r="H4748">
            <v>1.34</v>
          </cell>
          <cell r="I4748">
            <v>0.3</v>
          </cell>
          <cell r="J4748" t="str">
            <v>ARMAFLEX CLASS 0 3"x9mm</v>
          </cell>
        </row>
        <row r="4749">
          <cell r="B4749" t="str">
            <v>kauçuk boru izolasyonu-7000-9-100ARMAFLEX</v>
          </cell>
          <cell r="C4749" t="str">
            <v>Kauçuk Boru İzolasyonu-7000 9mm DN100</v>
          </cell>
          <cell r="F4749">
            <v>3.2081746969696971</v>
          </cell>
          <cell r="G4749">
            <v>2.4099999999999997</v>
          </cell>
          <cell r="H4749">
            <v>2.0099999999999998</v>
          </cell>
          <cell r="I4749">
            <v>0.3</v>
          </cell>
          <cell r="J4749" t="str">
            <v>ARMAFLEX CLASS 0 4"x9mm</v>
          </cell>
        </row>
        <row r="4750">
          <cell r="B4750" t="str">
            <v>kauçuk boru izolasyonu-7000-9-125ARMAFLEX</v>
          </cell>
          <cell r="C4750" t="str">
            <v>Kauçuk Boru İzolasyonu-7000 9mm DN125</v>
          </cell>
          <cell r="F4750">
            <v>3.4202967474996968</v>
          </cell>
          <cell r="G4750">
            <v>2.5599999999999996</v>
          </cell>
          <cell r="H4750">
            <v>2.1399999999999997</v>
          </cell>
          <cell r="I4750">
            <v>0.3</v>
          </cell>
          <cell r="J4750" t="str">
            <v>ARMAFLEX CLASS 0 5"x9mm</v>
          </cell>
        </row>
        <row r="4751">
          <cell r="B4751" t="str">
            <v>kauçuk boru izolasyonu-7000-9-150ARMAFLEX</v>
          </cell>
          <cell r="C4751" t="str">
            <v>Kauçuk Boru İzolasyonu-7000 9mm DN150</v>
          </cell>
          <cell r="F4751">
            <v>4.0220107566869698</v>
          </cell>
          <cell r="G4751">
            <v>3.01</v>
          </cell>
          <cell r="H4751">
            <v>2.5199999999999996</v>
          </cell>
          <cell r="I4751">
            <v>0.4</v>
          </cell>
          <cell r="J4751" t="str">
            <v>ARMAFLEX CLASS 0 6"x9mm</v>
          </cell>
        </row>
        <row r="4752">
          <cell r="B4752" t="str">
            <v>kauçuk boru izolasyonu-7000-9-200ARMAFLEX</v>
          </cell>
          <cell r="C4752" t="str">
            <v>Kauçuk Boru İzolasyonu-7000 9mm DN200</v>
          </cell>
          <cell r="F4752">
            <v>5.2242633205160596</v>
          </cell>
          <cell r="G4752">
            <v>3.9099999999999997</v>
          </cell>
          <cell r="H4752">
            <v>3.2699999999999996</v>
          </cell>
          <cell r="I4752">
            <v>0.6</v>
          </cell>
          <cell r="J4752" t="str">
            <v>ARMAFLEX CLASS 0 8"x9mm</v>
          </cell>
        </row>
        <row r="4753">
          <cell r="B4753">
            <v>0</v>
          </cell>
          <cell r="C4753">
            <v>0</v>
          </cell>
          <cell r="F4753">
            <v>0</v>
          </cell>
          <cell r="G4753">
            <v>0</v>
          </cell>
          <cell r="H4753">
            <v>0</v>
          </cell>
        </row>
        <row r="4754">
          <cell r="B4754" t="str">
            <v>kauçuk boru izolasyonu-7000-13-15ARMAFLEX</v>
          </cell>
          <cell r="C4754" t="str">
            <v>Kauçuk Boru İzolasyonu-7000 13mm DN15</v>
          </cell>
          <cell r="F4754">
            <v>0.76827687878787876</v>
          </cell>
          <cell r="G4754">
            <v>0.57999999999999996</v>
          </cell>
          <cell r="H4754">
            <v>0.49</v>
          </cell>
          <cell r="I4754">
            <v>0.15</v>
          </cell>
          <cell r="J4754" t="str">
            <v>ARMAFLEX CLASS 0 1/2"x13mm</v>
          </cell>
        </row>
        <row r="4755">
          <cell r="B4755" t="str">
            <v>kauçuk boru izolasyonu-7000-13-20ARMAFLEX</v>
          </cell>
          <cell r="C4755" t="str">
            <v>Kauçuk Boru İzolasyonu-7000 13mm DN20</v>
          </cell>
          <cell r="F4755">
            <v>0.86839969696969699</v>
          </cell>
          <cell r="G4755">
            <v>0.65</v>
          </cell>
          <cell r="H4755">
            <v>0.55000000000000004</v>
          </cell>
          <cell r="I4755">
            <v>0.15</v>
          </cell>
          <cell r="J4755" t="str">
            <v>ARMAFLEX CLASS 0 3/4"x13mm</v>
          </cell>
        </row>
        <row r="4756">
          <cell r="B4756" t="str">
            <v>kauçuk boru izolasyonu-7000-13-25ARMAFLEX</v>
          </cell>
          <cell r="C4756" t="str">
            <v>Kauçuk Boru İzolasyonu-7000 13mm DN25</v>
          </cell>
          <cell r="F4756">
            <v>1.0031576969696969</v>
          </cell>
          <cell r="G4756">
            <v>0.76</v>
          </cell>
          <cell r="H4756">
            <v>0.63</v>
          </cell>
          <cell r="I4756">
            <v>0.15</v>
          </cell>
          <cell r="J4756" t="str">
            <v>ARMAFLEX CLASS 0 1"x13mm</v>
          </cell>
        </row>
        <row r="4757">
          <cell r="B4757" t="str">
            <v>kauçuk boru izolasyonu-7000-13-32ARMAFLEX</v>
          </cell>
          <cell r="C4757" t="str">
            <v>Kauçuk Boru İzolasyonu-7000 13mm DN32</v>
          </cell>
          <cell r="F4757">
            <v>1.1575156969696969</v>
          </cell>
          <cell r="G4757">
            <v>0.87</v>
          </cell>
          <cell r="H4757">
            <v>0.73</v>
          </cell>
          <cell r="I4757">
            <v>0.15</v>
          </cell>
          <cell r="J4757" t="str">
            <v>ARMAFLEX CLASS 0 11/4"x13mm</v>
          </cell>
        </row>
        <row r="4758">
          <cell r="B4758" t="str">
            <v>kauçuk boru izolasyonu-7000-13-40ARMAFLEX</v>
          </cell>
          <cell r="C4758" t="str">
            <v>Kauçuk Boru İzolasyonu-7000 13mm DN40</v>
          </cell>
          <cell r="F4758">
            <v>1.2674385151515151</v>
          </cell>
          <cell r="G4758">
            <v>0.95</v>
          </cell>
          <cell r="H4758">
            <v>0.8</v>
          </cell>
          <cell r="I4758">
            <v>0.2</v>
          </cell>
          <cell r="J4758" t="str">
            <v>ARMAFLEX CLASS 0 11/2"x13mm</v>
          </cell>
        </row>
        <row r="4759">
          <cell r="B4759" t="str">
            <v>kauçuk boru izolasyonu-7000-13-50ARMAFLEX</v>
          </cell>
          <cell r="C4759" t="str">
            <v>Kauçuk Boru İzolasyonu-7000 13mm DN50</v>
          </cell>
          <cell r="F4759">
            <v>1.7468046060606062</v>
          </cell>
          <cell r="G4759">
            <v>1.31</v>
          </cell>
          <cell r="H4759">
            <v>1.1000000000000001</v>
          </cell>
          <cell r="I4759">
            <v>0.2</v>
          </cell>
          <cell r="J4759" t="str">
            <v>ARMAFLEX CLASS 0 2"x13mm</v>
          </cell>
        </row>
        <row r="4760">
          <cell r="B4760" t="str">
            <v>kauçuk boru izolasyonu-7000-13-65ARMAFLEX</v>
          </cell>
          <cell r="C4760" t="str">
            <v>Kauçuk Boru İzolasyonu-7000 13mm DN65</v>
          </cell>
          <cell r="F4760">
            <v>2.0307159696969697</v>
          </cell>
          <cell r="G4760">
            <v>1.52</v>
          </cell>
          <cell r="H4760">
            <v>1.27</v>
          </cell>
          <cell r="I4760">
            <v>0.2</v>
          </cell>
          <cell r="J4760" t="str">
            <v>ARMAFLEX CLASS 0 21/2"x13mm</v>
          </cell>
        </row>
        <row r="4761">
          <cell r="B4761" t="str">
            <v>kauçuk boru izolasyonu-7000-13-80ARMAFLEX</v>
          </cell>
          <cell r="C4761" t="str">
            <v>Kauçuk Boru İzolasyonu-7000 13mm DN80</v>
          </cell>
          <cell r="F4761">
            <v>2.307778606060606</v>
          </cell>
          <cell r="G4761">
            <v>1.73</v>
          </cell>
          <cell r="H4761">
            <v>1.45</v>
          </cell>
          <cell r="I4761">
            <v>0.3</v>
          </cell>
          <cell r="J4761" t="str">
            <v>ARMAFLEX CLASS 0 3"x13mm</v>
          </cell>
        </row>
        <row r="4762">
          <cell r="B4762" t="str">
            <v>kauçuk boru izolasyonu-7000-13-100ARMAFLEX</v>
          </cell>
          <cell r="C4762" t="str">
            <v>Kauçuk Boru İzolasyonu-7000 13mm DN100</v>
          </cell>
          <cell r="F4762">
            <v>3.9244660606060604</v>
          </cell>
          <cell r="G4762">
            <v>2.94</v>
          </cell>
          <cell r="H4762">
            <v>2.46</v>
          </cell>
          <cell r="I4762">
            <v>0.3</v>
          </cell>
          <cell r="J4762" t="str">
            <v>ARMAFLEX CLASS 0 4"x13mm</v>
          </cell>
        </row>
        <row r="4763">
          <cell r="B4763" t="str">
            <v>kauçuk boru izolasyonu-7000-13-125ARMAFLEX</v>
          </cell>
          <cell r="C4763" t="str">
            <v>Kauçuk Boru İzolasyonu-7000 13mm DN125</v>
          </cell>
          <cell r="F4763">
            <v>4.5707238501933327</v>
          </cell>
          <cell r="G4763">
            <v>3.42</v>
          </cell>
          <cell r="H4763">
            <v>2.86</v>
          </cell>
          <cell r="I4763">
            <v>0.3</v>
          </cell>
          <cell r="J4763" t="str">
            <v>ARMAFLEX CLASS 0 5"x13mm</v>
          </cell>
        </row>
        <row r="4764">
          <cell r="B4764" t="str">
            <v>kauçuk boru izolasyonu-7000-13-150ARMAFLEX</v>
          </cell>
          <cell r="C4764" t="str">
            <v>Kauçuk Boru İzolasyonu-7000 13mm DN150</v>
          </cell>
          <cell r="F4764">
            <v>5.3608985960351516</v>
          </cell>
          <cell r="G4764">
            <v>4.0199999999999996</v>
          </cell>
          <cell r="H4764">
            <v>3.36</v>
          </cell>
          <cell r="I4764">
            <v>0.4</v>
          </cell>
          <cell r="J4764" t="str">
            <v>ARMAFLEX CLASS 0 6"x13mm</v>
          </cell>
        </row>
        <row r="4765">
          <cell r="B4765" t="str">
            <v>kauçuk boru izolasyonu-7000-13-200ARMAFLEX</v>
          </cell>
          <cell r="C4765" t="str">
            <v>Kauçuk Boru İzolasyonu-7000 13mm DN200</v>
          </cell>
          <cell r="F4765">
            <v>6.9436169968096966</v>
          </cell>
          <cell r="G4765">
            <v>5.2</v>
          </cell>
          <cell r="H4765">
            <v>4.3499999999999996</v>
          </cell>
          <cell r="I4765">
            <v>0.6</v>
          </cell>
          <cell r="J4765" t="str">
            <v>ARMAFLEX CLASS 0 8"x13mm</v>
          </cell>
        </row>
        <row r="4766">
          <cell r="B4766">
            <v>0</v>
          </cell>
          <cell r="C4766">
            <v>0</v>
          </cell>
          <cell r="F4766">
            <v>0</v>
          </cell>
          <cell r="G4766">
            <v>0</v>
          </cell>
          <cell r="H4766">
            <v>0</v>
          </cell>
        </row>
        <row r="4767">
          <cell r="B4767" t="str">
            <v>kauçuk boru izolasyonu-7000-19-15ARMAFLEX</v>
          </cell>
          <cell r="C4767" t="str">
            <v>Kauçuk Boru İzolasyonu-7000 19mm DN15</v>
          </cell>
          <cell r="F4767">
            <v>1.456224515151515</v>
          </cell>
          <cell r="G4767">
            <v>1.0900000000000001</v>
          </cell>
          <cell r="H4767">
            <v>0.92</v>
          </cell>
          <cell r="I4767">
            <v>0.15</v>
          </cell>
          <cell r="J4767" t="str">
            <v>ARMAFLEX CLASS 0 1/2"x19mm</v>
          </cell>
        </row>
        <row r="4768">
          <cell r="B4768" t="str">
            <v>kauçuk boru izolasyonu-7000-19-20ARMAFLEX</v>
          </cell>
          <cell r="C4768" t="str">
            <v>Kauçuk Boru İzolasyonu-7000 19mm DN20</v>
          </cell>
          <cell r="F4768">
            <v>1.6889893333333335</v>
          </cell>
          <cell r="G4768">
            <v>1.27</v>
          </cell>
          <cell r="H4768">
            <v>1.06</v>
          </cell>
          <cell r="I4768">
            <v>0.15</v>
          </cell>
          <cell r="J4768" t="str">
            <v>ARMAFLEX CLASS 0 3/4"x19mm</v>
          </cell>
        </row>
        <row r="4769">
          <cell r="B4769" t="str">
            <v>kauçuk boru izolasyonu-7000-19-25ARMAFLEX</v>
          </cell>
          <cell r="C4769" t="str">
            <v>Kauçuk Boru İzolasyonu-7000 19mm DN25</v>
          </cell>
          <cell r="F4769">
            <v>1.8192433333333333</v>
          </cell>
          <cell r="G4769">
            <v>1.37</v>
          </cell>
          <cell r="H4769">
            <v>1.1399999999999999</v>
          </cell>
          <cell r="I4769">
            <v>0.15</v>
          </cell>
          <cell r="J4769" t="str">
            <v>ARMAFLEX CLASS 0 1"x19mm</v>
          </cell>
        </row>
        <row r="4770">
          <cell r="B4770" t="str">
            <v>kauçuk boru izolasyonu-7000-19-32ARMAFLEX</v>
          </cell>
          <cell r="C4770" t="str">
            <v>Kauçuk Boru İzolasyonu-7000 19mm DN32</v>
          </cell>
          <cell r="F4770">
            <v>2.2728973333333333</v>
          </cell>
          <cell r="G4770">
            <v>1.71</v>
          </cell>
          <cell r="H4770">
            <v>1.43</v>
          </cell>
          <cell r="I4770">
            <v>0.15</v>
          </cell>
          <cell r="J4770" t="str">
            <v>ARMAFLEX CLASS 0 11/4"x19mm</v>
          </cell>
        </row>
        <row r="4771">
          <cell r="B4771" t="str">
            <v>kauçuk boru izolasyonu-7000-19-40ARMAFLEX</v>
          </cell>
          <cell r="C4771" t="str">
            <v>Kauçuk Boru İzolasyonu-7000 19mm DN40</v>
          </cell>
          <cell r="F4771">
            <v>2.4468621515151519</v>
          </cell>
          <cell r="G4771">
            <v>1.84</v>
          </cell>
          <cell r="H4771">
            <v>1.53</v>
          </cell>
          <cell r="I4771">
            <v>0.2</v>
          </cell>
          <cell r="J4771" t="str">
            <v>ARMAFLEX CLASS 0 11/2"x19mm</v>
          </cell>
        </row>
        <row r="4772">
          <cell r="B4772" t="str">
            <v>kauçuk boru izolasyonu-7000-19-50ARMAFLEX</v>
          </cell>
          <cell r="C4772" t="str">
            <v>Kauçuk Boru İzolasyonu-7000 19mm DN50</v>
          </cell>
          <cell r="F4772">
            <v>2.8074234242424243</v>
          </cell>
          <cell r="G4772">
            <v>2.11</v>
          </cell>
          <cell r="H4772">
            <v>1.76</v>
          </cell>
          <cell r="I4772">
            <v>0.2</v>
          </cell>
          <cell r="J4772" t="str">
            <v>ARMAFLEX CLASS 0 2"x19mm</v>
          </cell>
        </row>
        <row r="4773">
          <cell r="B4773" t="str">
            <v>kauçuk boru izolasyonu-7000-19-65ARMAFLEX</v>
          </cell>
          <cell r="C4773" t="str">
            <v>Kauçuk Boru İzolasyonu-7000 19mm DN65</v>
          </cell>
          <cell r="F4773">
            <v>3.4984847878787875</v>
          </cell>
          <cell r="G4773">
            <v>2.6199999999999997</v>
          </cell>
          <cell r="H4773">
            <v>2.19</v>
          </cell>
          <cell r="I4773">
            <v>0.2</v>
          </cell>
          <cell r="J4773" t="str">
            <v>ARMAFLEX CLASS 0 21/2"x19mm</v>
          </cell>
        </row>
        <row r="4774">
          <cell r="B4774" t="str">
            <v>kauçuk boru izolasyonu-7000-19-80ARMAFLEX</v>
          </cell>
          <cell r="C4774" t="str">
            <v>Kauçuk Boru İzolasyonu-7000 19mm DN80</v>
          </cell>
          <cell r="F4774">
            <v>4.2564854242424248</v>
          </cell>
          <cell r="G4774">
            <v>3.19</v>
          </cell>
          <cell r="H4774">
            <v>2.67</v>
          </cell>
          <cell r="I4774">
            <v>0.3</v>
          </cell>
          <cell r="J4774" t="str">
            <v>ARMAFLEX CLASS 0 3"x19mm</v>
          </cell>
        </row>
        <row r="4775">
          <cell r="B4775" t="str">
            <v>kauçuk boru izolasyonu-7000-19-100ARMAFLEX</v>
          </cell>
          <cell r="C4775" t="str">
            <v>Kauçuk Boru İzolasyonu-7000 19mm DN100</v>
          </cell>
          <cell r="F4775">
            <v>5.5268793333333335</v>
          </cell>
          <cell r="G4775">
            <v>4.1399999999999997</v>
          </cell>
          <cell r="H4775">
            <v>3.46</v>
          </cell>
          <cell r="I4775">
            <v>0.3</v>
          </cell>
          <cell r="J4775" t="str">
            <v>ARMAFLEX CLASS 0 4"x19mm</v>
          </cell>
        </row>
        <row r="4776">
          <cell r="B4776" t="str">
            <v>kauçuk boru izolasyonu-7000-19-125ARMAFLEX</v>
          </cell>
          <cell r="C4776" t="str">
            <v>Kauçuk Boru İzolasyonu-7000 19mm DN125</v>
          </cell>
          <cell r="F4776">
            <v>6.1462886132751526</v>
          </cell>
          <cell r="G4776">
            <v>4.5999999999999996</v>
          </cell>
          <cell r="H4776">
            <v>3.8499999999999996</v>
          </cell>
          <cell r="I4776">
            <v>0.3</v>
          </cell>
          <cell r="J4776" t="str">
            <v>ARMAFLEX CLASS 0 5"x19mm</v>
          </cell>
        </row>
        <row r="4777">
          <cell r="B4777" t="str">
            <v>kauçuk boru izolasyonu-7000-19-150ARMAFLEX</v>
          </cell>
          <cell r="C4777" t="str">
            <v>Kauçuk Boru İzolasyonu-7000 19mm DN150</v>
          </cell>
          <cell r="F4777">
            <v>7.1705351228824252</v>
          </cell>
          <cell r="G4777">
            <v>5.37</v>
          </cell>
          <cell r="H4777">
            <v>4.49</v>
          </cell>
          <cell r="I4777">
            <v>0.4</v>
          </cell>
          <cell r="J4777" t="str">
            <v>ARMAFLEX CLASS 0 6"x19mm</v>
          </cell>
        </row>
        <row r="4778">
          <cell r="B4778" t="str">
            <v>kauçuk boru izolasyonu-7000-19-200ARMAFLEX</v>
          </cell>
          <cell r="C4778" t="str">
            <v>Kauçuk Boru İzolasyonu-7000 19mm DN200</v>
          </cell>
          <cell r="F4778">
            <v>9.2178256875515174</v>
          </cell>
          <cell r="G4778">
            <v>6.8999999999999995</v>
          </cell>
          <cell r="H4778">
            <v>5.77</v>
          </cell>
          <cell r="I4778">
            <v>0.6</v>
          </cell>
          <cell r="J4778" t="str">
            <v>ARMAFLEX CLASS 0 8"x19mm</v>
          </cell>
        </row>
        <row r="4779">
          <cell r="B4779">
            <v>0</v>
          </cell>
          <cell r="C4779">
            <v>0</v>
          </cell>
          <cell r="F4779">
            <v>0</v>
          </cell>
          <cell r="G4779">
            <v>0</v>
          </cell>
          <cell r="H4779">
            <v>0</v>
          </cell>
        </row>
        <row r="4780">
          <cell r="B4780" t="str">
            <v>kauçuk boru izolasyonu-7000-25-15ARMAFLEX</v>
          </cell>
          <cell r="C4780" t="str">
            <v>Kauçuk Boru İzolasyonu-7000 25mm DN15</v>
          </cell>
          <cell r="F4780">
            <v>2.2631401515151515</v>
          </cell>
          <cell r="G4780">
            <v>1.7</v>
          </cell>
          <cell r="H4780">
            <v>1.42</v>
          </cell>
          <cell r="I4780">
            <v>0.15</v>
          </cell>
          <cell r="J4780" t="str">
            <v>ARMAFLEX CLASS 0 1/2"x25mm</v>
          </cell>
        </row>
        <row r="4781">
          <cell r="B4781" t="str">
            <v>kauçuk boru izolasyonu-7000-25-20ARMAFLEX</v>
          </cell>
          <cell r="C4781" t="str">
            <v>Kauçuk Boru İzolasyonu-7000 25mm DN20</v>
          </cell>
          <cell r="F4781">
            <v>2.6087992424242423</v>
          </cell>
          <cell r="G4781">
            <v>1.96</v>
          </cell>
          <cell r="H4781">
            <v>1.64</v>
          </cell>
          <cell r="I4781">
            <v>0.15</v>
          </cell>
          <cell r="J4781" t="str">
            <v>ARMAFLEX CLASS 0 3/4"x25mm</v>
          </cell>
        </row>
        <row r="4782">
          <cell r="B4782" t="str">
            <v>kauçuk boru izolasyonu-7000-25-25ARMAFLEX</v>
          </cell>
          <cell r="C4782" t="str">
            <v>Kauçuk Boru İzolasyonu-7000 25mm DN25</v>
          </cell>
          <cell r="F4782">
            <v>2.7100492424242422</v>
          </cell>
          <cell r="G4782">
            <v>2.0299999999999998</v>
          </cell>
          <cell r="H4782">
            <v>1.7</v>
          </cell>
          <cell r="I4782">
            <v>0.15</v>
          </cell>
          <cell r="J4782" t="str">
            <v>ARMAFLEX CLASS 0 1"x25mm</v>
          </cell>
        </row>
        <row r="4783">
          <cell r="B4783" t="str">
            <v>kauçuk boru izolasyonu-7000-25-32ARMAFLEX</v>
          </cell>
          <cell r="C4783" t="str">
            <v>Kauçuk Boru İzolasyonu-7000 25mm DN32</v>
          </cell>
          <cell r="F4783">
            <v>3.1052992424242425</v>
          </cell>
          <cell r="G4783">
            <v>2.3299999999999996</v>
          </cell>
          <cell r="H4783">
            <v>1.95</v>
          </cell>
          <cell r="I4783">
            <v>0.15</v>
          </cell>
          <cell r="J4783" t="str">
            <v>ARMAFLEX CLASS 0 11/4"x25mm</v>
          </cell>
        </row>
        <row r="4784">
          <cell r="B4784" t="str">
            <v>kauçuk boru izolasyonu-7000-25-40ARMAFLEX</v>
          </cell>
          <cell r="C4784" t="str">
            <v>Kauçuk Boru İzolasyonu-7000 25mm DN40</v>
          </cell>
          <cell r="F4784">
            <v>3.5981060606060606</v>
          </cell>
          <cell r="G4784">
            <v>2.6999999999999997</v>
          </cell>
          <cell r="H4784">
            <v>2.25</v>
          </cell>
          <cell r="I4784">
            <v>0.2</v>
          </cell>
          <cell r="J4784" t="str">
            <v>ARMAFLEX CLASS 0 11/2"x25mm</v>
          </cell>
        </row>
        <row r="4785">
          <cell r="B4785" t="str">
            <v>kauçuk boru izolasyonu-7000-25-50ARMAFLEX</v>
          </cell>
          <cell r="C4785" t="str">
            <v>Kauçuk Boru İzolasyonu-7000 25mm DN50</v>
          </cell>
          <cell r="F4785">
            <v>4.3693946969696968</v>
          </cell>
          <cell r="G4785">
            <v>3.2699999999999996</v>
          </cell>
          <cell r="H4785">
            <v>2.7399999999999998</v>
          </cell>
          <cell r="I4785">
            <v>0.2</v>
          </cell>
          <cell r="J4785" t="str">
            <v>ARMAFLEX CLASS 0 2"x25mm</v>
          </cell>
        </row>
        <row r="4786">
          <cell r="B4786" t="str">
            <v>kauçuk boru izolasyonu-7000-25-65ARMAFLEX</v>
          </cell>
          <cell r="C4786" t="str">
            <v>Kauçuk Boru İzolasyonu-7000 25mm DN65</v>
          </cell>
          <cell r="F4786">
            <v>5.3304060606060597</v>
          </cell>
          <cell r="G4786">
            <v>3.9899999999999998</v>
          </cell>
          <cell r="H4786">
            <v>3.34</v>
          </cell>
          <cell r="I4786">
            <v>0.2</v>
          </cell>
          <cell r="J4786" t="str">
            <v>ARMAFLEX CLASS 0 21/2"x25mm</v>
          </cell>
        </row>
        <row r="4787">
          <cell r="B4787" t="str">
            <v>kauçuk boru izolasyonu-7000-25-80ARMAFLEX</v>
          </cell>
          <cell r="C4787" t="str">
            <v>Kauçuk Boru İzolasyonu-7000 25mm DN80</v>
          </cell>
          <cell r="F4787">
            <v>6.2704446969696965</v>
          </cell>
          <cell r="G4787">
            <v>4.7</v>
          </cell>
          <cell r="H4787">
            <v>3.9299999999999997</v>
          </cell>
          <cell r="I4787">
            <v>0.3</v>
          </cell>
          <cell r="J4787" t="str">
            <v>ARMAFLEX CLASS 0 3"x25mm</v>
          </cell>
        </row>
        <row r="4788">
          <cell r="B4788" t="str">
            <v>kauçuk boru izolasyonu-7000-25-100ARMAFLEX</v>
          </cell>
          <cell r="C4788" t="str">
            <v>Kauçuk Boru İzolasyonu-7000 25mm DN100</v>
          </cell>
          <cell r="F4788">
            <v>8.7866401515151509</v>
          </cell>
          <cell r="G4788">
            <v>6.58</v>
          </cell>
          <cell r="H4788">
            <v>5.5</v>
          </cell>
          <cell r="I4788">
            <v>0.3</v>
          </cell>
          <cell r="J4788" t="str">
            <v>ARMAFLEX CLASS 0 4"x25mm</v>
          </cell>
        </row>
        <row r="4789">
          <cell r="B4789" t="str">
            <v>kauçuk boru izolasyonu-7000-25-125ARMAFLEX</v>
          </cell>
          <cell r="C4789" t="str">
            <v>Kauçuk Boru İzolasyonu-7000 25mm DN125</v>
          </cell>
          <cell r="F4789">
            <v>8.1182046679424253</v>
          </cell>
          <cell r="G4789">
            <v>6.08</v>
          </cell>
          <cell r="H4789">
            <v>5.08</v>
          </cell>
          <cell r="I4789">
            <v>0.3</v>
          </cell>
          <cell r="J4789" t="str">
            <v>ARMAFLEX CLASS 0 5"x25mm</v>
          </cell>
        </row>
        <row r="4790">
          <cell r="B4790" t="str">
            <v>kauçuk boru izolasyonu-7000-25-150ARMAFLEX</v>
          </cell>
          <cell r="C4790" t="str">
            <v>Kauçuk Boru İzolasyonu-7000 25mm DN150</v>
          </cell>
          <cell r="F4790">
            <v>9.4225652845696963</v>
          </cell>
          <cell r="G4790">
            <v>7.06</v>
          </cell>
          <cell r="H4790">
            <v>5.8999999999999995</v>
          </cell>
          <cell r="I4790">
            <v>0.4</v>
          </cell>
          <cell r="J4790" t="str">
            <v>ARMAFLEX CLASS 0 6"x25mm</v>
          </cell>
        </row>
        <row r="4791">
          <cell r="B4791" t="str">
            <v>kauçuk boru izolasyonu-7000-25-200ARMAFLEX</v>
          </cell>
          <cell r="C4791" t="str">
            <v>Kauçuk Boru İzolasyonu-7000 25mm DN200</v>
          </cell>
          <cell r="F4791">
            <v>12.030066063278788</v>
          </cell>
          <cell r="G4791">
            <v>9.01</v>
          </cell>
          <cell r="H4791">
            <v>7.5299999999999994</v>
          </cell>
          <cell r="I4791">
            <v>0.6</v>
          </cell>
          <cell r="J4791" t="str">
            <v>ARMAFLEX CLASS 0 8"x25mm</v>
          </cell>
        </row>
        <row r="4792">
          <cell r="B4792">
            <v>0</v>
          </cell>
          <cell r="C4792">
            <v>0</v>
          </cell>
          <cell r="F4792">
            <v>0</v>
          </cell>
          <cell r="G4792">
            <v>0</v>
          </cell>
          <cell r="H4792">
            <v>0</v>
          </cell>
        </row>
        <row r="4793">
          <cell r="B4793" t="str">
            <v>kauçuk boru izolasyonu-7000-32-15ARMAFLEX</v>
          </cell>
          <cell r="C4793" t="str">
            <v>Kauçuk Boru İzolasyonu-7000 32mm DN15</v>
          </cell>
          <cell r="F4793">
            <v>3.1923311515151513</v>
          </cell>
          <cell r="G4793">
            <v>2.3899999999999997</v>
          </cell>
          <cell r="H4793">
            <v>2</v>
          </cell>
          <cell r="I4793">
            <v>0.15</v>
          </cell>
          <cell r="J4793" t="str">
            <v>ARMAFLEX CLASS 0 1/2"x32mm</v>
          </cell>
        </row>
        <row r="4794">
          <cell r="B4794" t="str">
            <v>kauçuk boru izolasyonu-7000-32-20ARMAFLEX</v>
          </cell>
          <cell r="C4794" t="str">
            <v>Kauçuk Boru İzolasyonu-7000 32mm DN20</v>
          </cell>
          <cell r="F4794">
            <v>3.4893682424242423</v>
          </cell>
          <cell r="G4794">
            <v>2.6199999999999997</v>
          </cell>
          <cell r="H4794">
            <v>2.19</v>
          </cell>
          <cell r="I4794">
            <v>0.15</v>
          </cell>
          <cell r="J4794" t="str">
            <v>ARMAFLEX CLASS 0 3/4"x32mm</v>
          </cell>
        </row>
        <row r="4795">
          <cell r="B4795" t="str">
            <v>kauçuk boru izolasyonu-7000-32-25ARMAFLEX</v>
          </cell>
          <cell r="C4795" t="str">
            <v>Kauçuk Boru İzolasyonu-7000 32mm DN25</v>
          </cell>
          <cell r="F4795">
            <v>3.8360802424242424</v>
          </cell>
          <cell r="G4795">
            <v>2.88</v>
          </cell>
          <cell r="H4795">
            <v>2.4</v>
          </cell>
          <cell r="I4795">
            <v>0.15</v>
          </cell>
          <cell r="J4795" t="str">
            <v>ARMAFLEX CLASS 0 1"x32mm</v>
          </cell>
        </row>
        <row r="4796">
          <cell r="B4796" t="str">
            <v>kauçuk boru izolasyonu-7000-32-32ARMAFLEX</v>
          </cell>
          <cell r="C4796" t="str">
            <v>Kauçuk Boru İzolasyonu-7000 32mm DN32</v>
          </cell>
          <cell r="F4796">
            <v>4.2807922424242424</v>
          </cell>
          <cell r="G4796">
            <v>3.21</v>
          </cell>
          <cell r="H4796">
            <v>2.6799999999999997</v>
          </cell>
          <cell r="I4796">
            <v>0.15</v>
          </cell>
          <cell r="J4796" t="str">
            <v>ARMAFLEX CLASS 0 11/4"x32mm</v>
          </cell>
        </row>
        <row r="4797">
          <cell r="B4797" t="str">
            <v>kauçuk boru izolasyonu-7000-32-40ARMAFLEX</v>
          </cell>
          <cell r="C4797" t="str">
            <v>Kauçuk Boru İzolasyonu-7000 32mm DN40</v>
          </cell>
          <cell r="F4797">
            <v>4.6269980606060601</v>
          </cell>
          <cell r="G4797">
            <v>3.4699999999999998</v>
          </cell>
          <cell r="H4797">
            <v>2.9</v>
          </cell>
          <cell r="I4797">
            <v>0.2</v>
          </cell>
          <cell r="J4797" t="str">
            <v>ARMAFLEX CLASS 0 11/2"x32mm</v>
          </cell>
        </row>
        <row r="4798">
          <cell r="B4798" t="str">
            <v>kauçuk boru izolasyonu-7000-32-50ARMAFLEX</v>
          </cell>
          <cell r="C4798" t="str">
            <v>Kauçuk Boru İzolasyonu-7000 32mm DN50</v>
          </cell>
          <cell r="F4798">
            <v>5.4028096969696966</v>
          </cell>
          <cell r="G4798">
            <v>4.05</v>
          </cell>
          <cell r="H4798">
            <v>3.38</v>
          </cell>
          <cell r="I4798">
            <v>0.2</v>
          </cell>
          <cell r="J4798" t="str">
            <v>ARMAFLEX CLASS 0 2"x32mm</v>
          </cell>
        </row>
        <row r="4799">
          <cell r="B4799" t="str">
            <v>kauçuk boru izolasyonu-7000-32-65ARMAFLEX</v>
          </cell>
          <cell r="C4799" t="str">
            <v>Kauçuk Boru İzolasyonu-7000 32mm DN65</v>
          </cell>
          <cell r="F4799">
            <v>6.7318460606060606</v>
          </cell>
          <cell r="G4799">
            <v>5.04</v>
          </cell>
          <cell r="H4799">
            <v>4.21</v>
          </cell>
          <cell r="I4799">
            <v>0.2</v>
          </cell>
          <cell r="J4799" t="str">
            <v>ARMAFLEX CLASS 0 21/2"x32mm</v>
          </cell>
        </row>
        <row r="4800">
          <cell r="B4800" t="str">
            <v>kauçuk boru izolasyonu-7000-32-80ARMAFLEX</v>
          </cell>
          <cell r="C4800" t="str">
            <v>Kauçuk Boru İzolasyonu-7000 32mm DN80</v>
          </cell>
          <cell r="F4800">
            <v>9.5837456969696966</v>
          </cell>
          <cell r="G4800">
            <v>7.18</v>
          </cell>
          <cell r="H4800">
            <v>6</v>
          </cell>
          <cell r="I4800">
            <v>0.3</v>
          </cell>
          <cell r="J4800" t="str">
            <v>ARMAFLEX CLASS 0 3"x32mm</v>
          </cell>
        </row>
        <row r="4801">
          <cell r="B4801" t="str">
            <v>kauçuk boru izolasyonu-7000-32-100ARMAFLEX</v>
          </cell>
          <cell r="C4801" t="str">
            <v>Kauçuk Boru İzolasyonu-7000 32mm DN100</v>
          </cell>
          <cell r="F4801">
            <v>12.199579151515151</v>
          </cell>
          <cell r="G4801">
            <v>9.129999999999999</v>
          </cell>
          <cell r="H4801">
            <v>7.63</v>
          </cell>
          <cell r="I4801">
            <v>0.3</v>
          </cell>
          <cell r="J4801" t="str">
            <v>ARMAFLEX CLASS 0 4"x32mm</v>
          </cell>
        </row>
        <row r="4802">
          <cell r="B4802" t="str">
            <v>kauçuk boru izolasyonu-7000-32-125ARMAFLEX</v>
          </cell>
          <cell r="C4802" t="str">
            <v>Kauçuk Boru İzolasyonu-7000 32mm DN125</v>
          </cell>
          <cell r="F4802">
            <v>11.187039667042423</v>
          </cell>
          <cell r="G4802">
            <v>8.379999999999999</v>
          </cell>
          <cell r="H4802">
            <v>7</v>
          </cell>
          <cell r="I4802">
            <v>0.3</v>
          </cell>
          <cell r="J4802" t="str">
            <v>ARMAFLEX CLASS 0 5"x32mm</v>
          </cell>
        </row>
        <row r="4803">
          <cell r="B4803" t="str">
            <v>kauçuk boru izolasyonu-7000-32-150ARMAFLEX</v>
          </cell>
          <cell r="C4803" t="str">
            <v>Kauçuk Boru İzolasyonu-7000 32mm DN150</v>
          </cell>
          <cell r="F4803">
            <v>12.913440784089696</v>
          </cell>
          <cell r="G4803">
            <v>9.67</v>
          </cell>
          <cell r="H4803">
            <v>8.08</v>
          </cell>
          <cell r="I4803">
            <v>0.4</v>
          </cell>
          <cell r="J4803" t="str">
            <v>ARMAFLEX CLASS 0 6"x32mm</v>
          </cell>
        </row>
        <row r="4804">
          <cell r="B4804" t="str">
            <v>kauçuk boru izolasyonu-7000-32-200ARMAFLEX</v>
          </cell>
          <cell r="C4804" t="str">
            <v>Kauçuk Boru İzolasyonu-7000 32mm DN200</v>
          </cell>
          <cell r="F4804">
            <v>16.365001563638785</v>
          </cell>
          <cell r="G4804">
            <v>12.25</v>
          </cell>
          <cell r="H4804">
            <v>10.24</v>
          </cell>
          <cell r="I4804">
            <v>0.6</v>
          </cell>
          <cell r="J4804" t="str">
            <v>ARMAFLEX CLASS 0 8"x32mm</v>
          </cell>
        </row>
        <row r="4805">
          <cell r="B4805">
            <v>0</v>
          </cell>
          <cell r="C4805">
            <v>0</v>
          </cell>
        </row>
        <row r="4806">
          <cell r="B4806" t="str">
            <v>kauçuk boru izolasyonu-9-8ARMAFLEX-AC RUSYA</v>
          </cell>
          <cell r="C4806" t="str">
            <v>Kauçuk Boru İzolasyonu 9mm DN8</v>
          </cell>
          <cell r="F4806">
            <v>1.1946878029298194</v>
          </cell>
          <cell r="G4806">
            <v>0.9</v>
          </cell>
          <cell r="H4806">
            <v>0.75</v>
          </cell>
          <cell r="I4806">
            <v>0.15</v>
          </cell>
          <cell r="J4806" t="str">
            <v>AC-09x010</v>
          </cell>
        </row>
        <row r="4807">
          <cell r="B4807" t="str">
            <v>kauçuk boru izolasyonu-9-10ARMAFLEX-AC RUSYA</v>
          </cell>
          <cell r="C4807" t="str">
            <v>Kauçuk Boru İzolasyonu 9mm DN10</v>
          </cell>
          <cell r="F4807">
            <v>1.3712162735919156</v>
          </cell>
          <cell r="G4807">
            <v>1.03</v>
          </cell>
          <cell r="H4807">
            <v>0.86</v>
          </cell>
          <cell r="I4807">
            <v>0.15</v>
          </cell>
          <cell r="J4807" t="str">
            <v>AC-09x015</v>
          </cell>
        </row>
        <row r="4808">
          <cell r="B4808" t="str">
            <v>kauçuk boru izolasyonu-9-15ARMAFLEX-AC RUSYA</v>
          </cell>
          <cell r="C4808" t="str">
            <v>Kauçuk Boru İzolasyonu 9mm DN15</v>
          </cell>
          <cell r="F4808">
            <v>1.6934648972296567</v>
          </cell>
          <cell r="G4808">
            <v>1.27</v>
          </cell>
          <cell r="H4808">
            <v>1.06</v>
          </cell>
          <cell r="I4808">
            <v>0.15</v>
          </cell>
          <cell r="J4808" t="str">
            <v>AC-09x022</v>
          </cell>
        </row>
        <row r="4809">
          <cell r="B4809" t="str">
            <v>kauçuk boru izolasyonu-9-20ARMAFLEX-AC RUSYA</v>
          </cell>
          <cell r="C4809" t="str">
            <v>Kauçuk Boru İzolasyonu 9mm DN20</v>
          </cell>
          <cell r="F4809">
            <v>1.8997930267349787</v>
          </cell>
          <cell r="G4809">
            <v>1.43</v>
          </cell>
          <cell r="H4809">
            <v>1.19</v>
          </cell>
          <cell r="I4809">
            <v>0.15</v>
          </cell>
          <cell r="J4809" t="str">
            <v>AC-09x028</v>
          </cell>
        </row>
        <row r="4810">
          <cell r="B4810" t="str">
            <v>kauçuk boru izolasyonu-9-25ARMAFLEX-AC RUSYA</v>
          </cell>
          <cell r="C4810" t="str">
            <v>Kauçuk Boru İzolasyonu 9mm DN25</v>
          </cell>
          <cell r="F4810">
            <v>2.16445965037272</v>
          </cell>
          <cell r="G4810">
            <v>1.62</v>
          </cell>
          <cell r="H4810">
            <v>1.36</v>
          </cell>
          <cell r="I4810">
            <v>0.15</v>
          </cell>
          <cell r="J4810" t="str">
            <v>AC-09x035</v>
          </cell>
        </row>
        <row r="4811">
          <cell r="B4811" t="str">
            <v>kauçuk boru izolasyonu-9-32ARMAFLEX-AC RUSYA</v>
          </cell>
          <cell r="C4811" t="str">
            <v>Kauçuk Boru İzolasyonu 9mm DN32</v>
          </cell>
          <cell r="F4811">
            <v>2.4723127740104611</v>
          </cell>
          <cell r="G4811">
            <v>1.85</v>
          </cell>
          <cell r="H4811">
            <v>1.55</v>
          </cell>
          <cell r="I4811">
            <v>0.15</v>
          </cell>
          <cell r="J4811" t="str">
            <v>AC-09x042</v>
          </cell>
        </row>
        <row r="4812">
          <cell r="B4812" t="str">
            <v>kauçuk boru izolasyonu-9-40ARMAFLEX-AC RUSYA</v>
          </cell>
          <cell r="C4812" t="str">
            <v>Kauçuk Boru İzolasyonu 9mm DN40</v>
          </cell>
          <cell r="F4812">
            <v>2.7650139035157832</v>
          </cell>
          <cell r="G4812">
            <v>2.0699999999999998</v>
          </cell>
          <cell r="H4812">
            <v>1.73</v>
          </cell>
          <cell r="I4812">
            <v>0.2</v>
          </cell>
          <cell r="J4812" t="str">
            <v>AC-09x048</v>
          </cell>
        </row>
        <row r="4813">
          <cell r="B4813" t="str">
            <v>kauçuk boru izolasyonu-9-50ARMAFLEX-AC RUSYA</v>
          </cell>
          <cell r="C4813" t="str">
            <v>Kauçuk Boru İzolasyonu 9mm DN50</v>
          </cell>
          <cell r="F4813">
            <v>3.9039700473264274</v>
          </cell>
          <cell r="G4813">
            <v>2.9299999999999997</v>
          </cell>
          <cell r="H4813">
            <v>2.4499999999999997</v>
          </cell>
          <cell r="I4813">
            <v>0.2</v>
          </cell>
          <cell r="J4813" t="str">
            <v>AC-09x060</v>
          </cell>
        </row>
        <row r="4814">
          <cell r="B4814" t="str">
            <v>kauçuk boru izolasyonu-9-65ARMAFLEX-AC RUSYA</v>
          </cell>
          <cell r="C4814" t="str">
            <v>Kauçuk Boru İzolasyonu 9mm DN65</v>
          </cell>
          <cell r="F4814">
            <v>5.1068726528667474</v>
          </cell>
          <cell r="G4814">
            <v>3.8299999999999996</v>
          </cell>
          <cell r="H4814">
            <v>3.1999999999999997</v>
          </cell>
          <cell r="I4814">
            <v>0.2</v>
          </cell>
          <cell r="J4814" t="str">
            <v>AC-09x076</v>
          </cell>
        </row>
        <row r="4815">
          <cell r="B4815" t="str">
            <v>kauçuk boru izolasyonu-9-80ARMAFLEX-AC RUSYA</v>
          </cell>
          <cell r="C4815" t="str">
            <v>Kauçuk Boru İzolasyonu 9mm DN80</v>
          </cell>
          <cell r="F4815">
            <v>6.3921033694098117</v>
          </cell>
          <cell r="G4815">
            <v>4.79</v>
          </cell>
          <cell r="H4815">
            <v>4</v>
          </cell>
          <cell r="I4815">
            <v>0.3</v>
          </cell>
          <cell r="J4815" t="str">
            <v>AC-09x089</v>
          </cell>
        </row>
        <row r="4816">
          <cell r="B4816" t="str">
            <v>kauçuk boru izolasyonu-9-100ARMAFLEX-AC RUSYA</v>
          </cell>
          <cell r="C4816" t="str">
            <v>Kauçuk Boru İzolasyonu 9mm DN100</v>
          </cell>
          <cell r="F4816">
            <v>8.7304390740527111</v>
          </cell>
          <cell r="G4816">
            <v>6.54</v>
          </cell>
          <cell r="H4816">
            <v>5.46</v>
          </cell>
          <cell r="I4816">
            <v>0.3</v>
          </cell>
          <cell r="J4816" t="str">
            <v>AC-09x114</v>
          </cell>
        </row>
        <row r="4817">
          <cell r="B4817" t="str">
            <v>kauçuk boru izolasyonu-9-125ARMAFLEX-AC RUSYA</v>
          </cell>
          <cell r="C4817" t="str">
            <v>Kauçuk Boru İzolasyonu 9mm DN125</v>
          </cell>
          <cell r="F4817">
            <v>9.6823097916495122</v>
          </cell>
          <cell r="G4817">
            <v>7.25</v>
          </cell>
          <cell r="H4817">
            <v>6.06</v>
          </cell>
          <cell r="I4817">
            <v>0.3</v>
          </cell>
          <cell r="J4817" t="str">
            <v>AC-09x133</v>
          </cell>
        </row>
        <row r="4818">
          <cell r="B4818" t="str">
            <v>kauçuk boru izolasyonu-9-150ARMAFLEX-AC RUSYA</v>
          </cell>
          <cell r="C4818" t="str">
            <v>Kauçuk Boru İzolasyonu 9mm DN150</v>
          </cell>
          <cell r="F4818">
            <v>11.395417312034187</v>
          </cell>
          <cell r="G4818">
            <v>8.5299999999999994</v>
          </cell>
          <cell r="H4818">
            <v>7.13</v>
          </cell>
          <cell r="I4818">
            <v>0.4</v>
          </cell>
          <cell r="J4818" t="str">
            <v>AC-09x159</v>
          </cell>
        </row>
        <row r="4819">
          <cell r="B4819" t="str">
            <v>kauçuk boru izolasyonu-9-200ARMAFLEX-AC RUSYA</v>
          </cell>
          <cell r="C4819" t="str">
            <v>Kauçuk Boru İzolasyonu 9mm DN200</v>
          </cell>
          <cell r="F4819">
            <v>14.819353010332508</v>
          </cell>
          <cell r="G4819">
            <v>11.09</v>
          </cell>
          <cell r="H4819">
            <v>9.27</v>
          </cell>
          <cell r="I4819">
            <v>0.6</v>
          </cell>
          <cell r="J4819" t="str">
            <v>AC-09x211</v>
          </cell>
        </row>
        <row r="4820">
          <cell r="B4820" t="str">
            <v>kauçuk boru izolasyonu-9-250ARMAFLEX-AC RUSYA</v>
          </cell>
          <cell r="C4820" t="str">
            <v>Kauçuk Boru İzolasyonu 9mm DN250</v>
          </cell>
          <cell r="F4820">
            <v>18.903228220688483</v>
          </cell>
          <cell r="G4820">
            <v>14.15</v>
          </cell>
          <cell r="H4820">
            <v>11.82</v>
          </cell>
          <cell r="I4820">
            <v>0.85</v>
          </cell>
          <cell r="J4820" t="str">
            <v>AC-09x273</v>
          </cell>
        </row>
        <row r="4821">
          <cell r="B4821" t="str">
            <v>kauçuk boru izolasyonu-9-300ARMAFLEX-AC RUSYA</v>
          </cell>
          <cell r="C4821" t="str">
            <v>Kauçuk Boru İzolasyonu 9mm DN300</v>
          </cell>
          <cell r="F4821">
            <v>22.196087753563681</v>
          </cell>
          <cell r="G4821">
            <v>16.610000000000003</v>
          </cell>
          <cell r="H4821">
            <v>13.879999999999999</v>
          </cell>
          <cell r="I4821">
            <v>1.2</v>
          </cell>
          <cell r="J4821" t="str">
            <v>AC-09x323</v>
          </cell>
        </row>
        <row r="4822">
          <cell r="B4822">
            <v>0</v>
          </cell>
          <cell r="C4822">
            <v>0</v>
          </cell>
        </row>
        <row r="4823">
          <cell r="B4823" t="str">
            <v>kauçuk boru izolasyonu-13-15ARMAFLEX-AC RUSYA</v>
          </cell>
          <cell r="C4823" t="str">
            <v>Kauçuk Boru İzolasyonu 13mm DN15</v>
          </cell>
          <cell r="F4823">
            <v>2.1120514715354721</v>
          </cell>
          <cell r="G4823">
            <v>1.59</v>
          </cell>
          <cell r="H4823">
            <v>1.33</v>
          </cell>
          <cell r="I4823">
            <v>0.15</v>
          </cell>
          <cell r="J4823" t="str">
            <v>AC-13x022</v>
          </cell>
        </row>
        <row r="4824">
          <cell r="B4824" t="str">
            <v>kauçuk boru izolasyonu-13-20ARMAFLEX-AC RUSYA</v>
          </cell>
          <cell r="C4824" t="str">
            <v>Kauçuk Boru İzolasyonu 13mm DN20</v>
          </cell>
          <cell r="F4824">
            <v>2.433856515712391</v>
          </cell>
          <cell r="G4824">
            <v>1.83</v>
          </cell>
          <cell r="H4824">
            <v>1.53</v>
          </cell>
          <cell r="I4824">
            <v>0.15</v>
          </cell>
          <cell r="J4824" t="str">
            <v>AC-13x028</v>
          </cell>
        </row>
        <row r="4825">
          <cell r="B4825" t="str">
            <v>kauçuk boru izolasyonu-13-25ARMAFLEX-AC RUSYA</v>
          </cell>
          <cell r="C4825" t="str">
            <v>Kauçuk Boru İzolasyonu 13mm DN25</v>
          </cell>
          <cell r="F4825">
            <v>2.9004224616014542</v>
          </cell>
          <cell r="G4825">
            <v>2.1799999999999997</v>
          </cell>
          <cell r="H4825">
            <v>1.82</v>
          </cell>
          <cell r="I4825">
            <v>0.15</v>
          </cell>
          <cell r="J4825" t="str">
            <v>AC-13x035</v>
          </cell>
        </row>
        <row r="4826">
          <cell r="B4826" t="str">
            <v>kauçuk boru izolasyonu-13-32ARMAFLEX-AC RUSYA</v>
          </cell>
          <cell r="C4826" t="str">
            <v>Kauçuk Boru İzolasyonu 13mm DN32</v>
          </cell>
          <cell r="F4826">
            <v>3.3094064074905183</v>
          </cell>
          <cell r="G4826">
            <v>2.48</v>
          </cell>
          <cell r="H4826">
            <v>2.0699999999999998</v>
          </cell>
          <cell r="I4826">
            <v>0.15</v>
          </cell>
          <cell r="J4826" t="str">
            <v>AC-13x042</v>
          </cell>
        </row>
        <row r="4827">
          <cell r="B4827" t="str">
            <v>kauçuk boru izolasyonu-13-40ARMAFLEX-AC RUSYA</v>
          </cell>
          <cell r="C4827" t="str">
            <v>Kauçuk Boru İzolasyonu 13mm DN40</v>
          </cell>
          <cell r="F4827">
            <v>4.0342854516674373</v>
          </cell>
          <cell r="G4827">
            <v>3.0199999999999996</v>
          </cell>
          <cell r="H4827">
            <v>2.5299999999999998</v>
          </cell>
          <cell r="I4827">
            <v>0.2</v>
          </cell>
          <cell r="J4827" t="str">
            <v>AC-13x048</v>
          </cell>
        </row>
        <row r="4828">
          <cell r="B4828" t="str">
            <v>kauçuk boru izolasyonu-13-50ARMAFLEX-AC RUSYA</v>
          </cell>
          <cell r="C4828" t="str">
            <v>Kauçuk Boru İzolasyonu 13mm DN50</v>
          </cell>
          <cell r="F4828">
            <v>5.8082695380224818</v>
          </cell>
          <cell r="G4828">
            <v>4.3499999999999996</v>
          </cell>
          <cell r="H4828">
            <v>3.6399999999999997</v>
          </cell>
          <cell r="I4828">
            <v>0.2</v>
          </cell>
          <cell r="J4828" t="str">
            <v>AC-13x068</v>
          </cell>
        </row>
        <row r="4829">
          <cell r="B4829" t="str">
            <v>kauçuk boru izolasyonu-13-65ARMAFLEX-AC RUSYA</v>
          </cell>
          <cell r="C4829" t="str">
            <v>Kauçuk Boru İzolasyonu 13mm DN65</v>
          </cell>
          <cell r="F4829">
            <v>6.2517820706236904</v>
          </cell>
          <cell r="G4829">
            <v>4.68</v>
          </cell>
          <cell r="H4829">
            <v>3.9099999999999997</v>
          </cell>
          <cell r="I4829">
            <v>0.2</v>
          </cell>
          <cell r="J4829" t="str">
            <v>AC-13x076</v>
          </cell>
        </row>
        <row r="4830">
          <cell r="B4830" t="str">
            <v>kauçuk boru izolasyonu-13-80ARMAFLEX-AC RUSYA</v>
          </cell>
          <cell r="C4830" t="str">
            <v>Kauçuk Boru İzolasyonu 13mm DN80</v>
          </cell>
          <cell r="F4830">
            <v>7.7824115240896727</v>
          </cell>
          <cell r="G4830">
            <v>5.83</v>
          </cell>
          <cell r="H4830">
            <v>4.87</v>
          </cell>
          <cell r="I4830">
            <v>0.3</v>
          </cell>
          <cell r="J4830" t="str">
            <v>AC-13x089</v>
          </cell>
        </row>
        <row r="4831">
          <cell r="B4831" t="str">
            <v>kauçuk boru izolasyonu-13-100ARMAFLEX-AC RUSYA</v>
          </cell>
          <cell r="C4831" t="str">
            <v>Kauçuk Boru İzolasyonu 13mm DN100</v>
          </cell>
          <cell r="F4831">
            <v>10.884993325805445</v>
          </cell>
          <cell r="G4831">
            <v>8.15</v>
          </cell>
          <cell r="H4831">
            <v>6.81</v>
          </cell>
          <cell r="I4831">
            <v>0.3</v>
          </cell>
          <cell r="J4831" t="str">
            <v>AC-13x114</v>
          </cell>
        </row>
        <row r="4832">
          <cell r="B4832" t="str">
            <v>kauçuk boru izolasyonu-13-125ARMAFLEX-AC RUSYA</v>
          </cell>
          <cell r="C4832" t="str">
            <v>Kauçuk Boru İzolasyonu 13mm DN125</v>
          </cell>
          <cell r="F4832">
            <v>15.887433584155326</v>
          </cell>
          <cell r="G4832">
            <v>11.89</v>
          </cell>
          <cell r="H4832">
            <v>9.94</v>
          </cell>
          <cell r="I4832">
            <v>0.3</v>
          </cell>
          <cell r="J4832" t="str">
            <v>AC-13x133</v>
          </cell>
        </row>
        <row r="4833">
          <cell r="B4833" t="str">
            <v>kauçuk boru izolasyonu-13-150ARMAFLEX-AC RUSYA</v>
          </cell>
          <cell r="C4833" t="str">
            <v>Kauçuk Boru İzolasyonu 13mm DN150</v>
          </cell>
          <cell r="F4833">
            <v>18.909307828960575</v>
          </cell>
          <cell r="G4833">
            <v>14.15</v>
          </cell>
          <cell r="H4833">
            <v>11.83</v>
          </cell>
          <cell r="I4833">
            <v>0.4</v>
          </cell>
          <cell r="J4833" t="str">
            <v>AC-13x159</v>
          </cell>
        </row>
        <row r="4834">
          <cell r="B4834" t="str">
            <v>kauçuk boru izolasyonu-13-200ARMAFLEX-AC RUSYA</v>
          </cell>
          <cell r="C4834" t="str">
            <v>Kauçuk Boru İzolasyonu 13mm DN200</v>
          </cell>
          <cell r="F4834">
            <v>17.50972531904279</v>
          </cell>
          <cell r="G4834">
            <v>13.11</v>
          </cell>
          <cell r="H4834">
            <v>10.95</v>
          </cell>
          <cell r="I4834">
            <v>0.6</v>
          </cell>
          <cell r="J4834" t="str">
            <v>AC-13x211</v>
          </cell>
        </row>
        <row r="4835">
          <cell r="B4835" t="str">
            <v>kauçuk boru izolasyonu-13-250ARMAFLEX-AC RUSYA</v>
          </cell>
          <cell r="C4835" t="str">
            <v>Kauçuk Boru İzolasyonu 13mm DN250</v>
          </cell>
          <cell r="F4835">
            <v>22.272768667547531</v>
          </cell>
          <cell r="G4835">
            <v>16.670000000000002</v>
          </cell>
          <cell r="H4835">
            <v>13.93</v>
          </cell>
          <cell r="I4835">
            <v>0.85</v>
          </cell>
          <cell r="J4835" t="str">
            <v>AC-13x273</v>
          </cell>
        </row>
        <row r="4836">
          <cell r="B4836" t="str">
            <v>kauçuk boru izolasyonu-13-300ARMAFLEX-AC RUSYA</v>
          </cell>
          <cell r="C4836" t="str">
            <v>Kauçuk Boru İzolasyonu 13mm DN300</v>
          </cell>
          <cell r="F4836">
            <v>26.115191651770463</v>
          </cell>
          <cell r="G4836">
            <v>19.540000000000003</v>
          </cell>
          <cell r="H4836">
            <v>16.330000000000002</v>
          </cell>
          <cell r="I4836">
            <v>1.2</v>
          </cell>
          <cell r="J4836" t="str">
            <v>AC-13x323</v>
          </cell>
        </row>
        <row r="4837">
          <cell r="B4837">
            <v>0</v>
          </cell>
          <cell r="C4837">
            <v>0</v>
          </cell>
        </row>
        <row r="4838">
          <cell r="B4838" t="str">
            <v>kauçuk boru izolasyonu-19-15ARMAFLEX-AC RUSYA</v>
          </cell>
          <cell r="C4838" t="str">
            <v>Kauçuk Boru İzolasyonu 19mm DN15</v>
          </cell>
          <cell r="F4838">
            <v>4.549002608176683</v>
          </cell>
          <cell r="G4838">
            <v>3.4099999999999997</v>
          </cell>
          <cell r="H4838">
            <v>2.8499999999999996</v>
          </cell>
          <cell r="I4838">
            <v>0.15</v>
          </cell>
          <cell r="J4838" t="str">
            <v>AC-19x022</v>
          </cell>
        </row>
        <row r="4839">
          <cell r="B4839" t="str">
            <v>kauçuk boru izolasyonu-19-20ARMAFLEX-AC RUSYA</v>
          </cell>
          <cell r="C4839" t="str">
            <v>Kauçuk Boru İzolasyonu 19mm DN20</v>
          </cell>
          <cell r="F4839">
            <v>5.4328579816967952</v>
          </cell>
          <cell r="G4839">
            <v>4.0699999999999994</v>
          </cell>
          <cell r="H4839">
            <v>3.4</v>
          </cell>
          <cell r="I4839">
            <v>0.15</v>
          </cell>
          <cell r="J4839" t="str">
            <v>AC-19x028</v>
          </cell>
        </row>
        <row r="4840">
          <cell r="B4840" t="str">
            <v>kauçuk boru izolasyonu-19-25ARMAFLEX-AC RUSYA</v>
          </cell>
          <cell r="C4840" t="str">
            <v>Kauçuk Boru İzolasyonu 19mm DN25</v>
          </cell>
          <cell r="F4840">
            <v>6.2168495720885026</v>
          </cell>
          <cell r="G4840">
            <v>4.66</v>
          </cell>
          <cell r="H4840">
            <v>3.8899999999999997</v>
          </cell>
          <cell r="I4840">
            <v>0.15</v>
          </cell>
          <cell r="J4840" t="str">
            <v>AC-19x035</v>
          </cell>
        </row>
        <row r="4841">
          <cell r="B4841" t="str">
            <v>kauçuk boru izolasyonu-19-32ARMAFLEX-AC RUSYA</v>
          </cell>
          <cell r="C4841" t="str">
            <v>Kauçuk Boru İzolasyonu 19mm DN32</v>
          </cell>
          <cell r="F4841">
            <v>7.1447961624802101</v>
          </cell>
          <cell r="G4841">
            <v>5.35</v>
          </cell>
          <cell r="H4841">
            <v>4.47</v>
          </cell>
          <cell r="I4841">
            <v>0.15</v>
          </cell>
          <cell r="J4841" t="str">
            <v>AC-19x042</v>
          </cell>
        </row>
        <row r="4842">
          <cell r="B4842" t="str">
            <v>kauçuk boru izolasyonu-19-40ARMAFLEX-AC RUSYA</v>
          </cell>
          <cell r="C4842" t="str">
            <v>Kauçuk Boru İzolasyonu 19mm DN40</v>
          </cell>
          <cell r="F4842">
            <v>8.5037030360003243</v>
          </cell>
          <cell r="G4842">
            <v>6.37</v>
          </cell>
          <cell r="H4842">
            <v>5.3199999999999994</v>
          </cell>
          <cell r="I4842">
            <v>0.2</v>
          </cell>
          <cell r="J4842" t="str">
            <v>AC-19x048</v>
          </cell>
        </row>
        <row r="4843">
          <cell r="B4843" t="str">
            <v>kauçuk boru izolasyonu-19-50ARMAFLEX-AC RUSYA</v>
          </cell>
          <cell r="C4843" t="str">
            <v>Kauçuk Boru İzolasyonu 19mm DN50</v>
          </cell>
          <cell r="F4843">
            <v>12.388502562213318</v>
          </cell>
          <cell r="G4843">
            <v>9.27</v>
          </cell>
          <cell r="H4843">
            <v>7.75</v>
          </cell>
          <cell r="I4843">
            <v>0.2</v>
          </cell>
          <cell r="J4843" t="str">
            <v>AC-19x068</v>
          </cell>
        </row>
        <row r="4844">
          <cell r="B4844" t="str">
            <v>kauçuk boru izolasyonu-19-65ARMAFLEX-AC RUSYA</v>
          </cell>
          <cell r="C4844" t="str">
            <v>Kauçuk Boru İzolasyonu 19mm DN65</v>
          </cell>
          <cell r="F4844">
            <v>13.207121554476624</v>
          </cell>
          <cell r="G4844">
            <v>9.89</v>
          </cell>
          <cell r="H4844">
            <v>8.26</v>
          </cell>
          <cell r="I4844">
            <v>0.2</v>
          </cell>
          <cell r="J4844" t="str">
            <v>AC-19x076</v>
          </cell>
        </row>
        <row r="4845">
          <cell r="B4845" t="str">
            <v>kauçuk boru izolasyonu-19-80ARMAFLEX-AC RUSYA</v>
          </cell>
          <cell r="C4845" t="str">
            <v>Kauçuk Boru İzolasyonu 19mm DN80</v>
          </cell>
          <cell r="F4845">
            <v>14.163281481788445</v>
          </cell>
          <cell r="G4845">
            <v>10.6</v>
          </cell>
          <cell r="H4845">
            <v>8.86</v>
          </cell>
          <cell r="I4845">
            <v>0.3</v>
          </cell>
          <cell r="J4845" t="str">
            <v>AC-19x089</v>
          </cell>
        </row>
        <row r="4846">
          <cell r="B4846" t="str">
            <v>kauçuk boru izolasyonu-19-100ARMAFLEX-AC RUSYA</v>
          </cell>
          <cell r="C4846" t="str">
            <v>Kauçuk Boru İzolasyonu 19mm DN100</v>
          </cell>
          <cell r="F4846">
            <v>18.118265817340486</v>
          </cell>
          <cell r="G4846">
            <v>13.56</v>
          </cell>
          <cell r="H4846">
            <v>11.33</v>
          </cell>
          <cell r="I4846">
            <v>0.3</v>
          </cell>
          <cell r="J4846" t="str">
            <v>AC-19x114</v>
          </cell>
        </row>
        <row r="4847">
          <cell r="B4847" t="str">
            <v>kauçuk boru izolasyonu-19-125ARMAFLEX-AC RUSYA</v>
          </cell>
          <cell r="C4847" t="str">
            <v>Kauçuk Boru İzolasyonu 19mm DN125</v>
          </cell>
          <cell r="F4847">
            <v>24.845372722516785</v>
          </cell>
          <cell r="G4847">
            <v>18.59</v>
          </cell>
          <cell r="H4847">
            <v>15.54</v>
          </cell>
          <cell r="I4847">
            <v>0.3</v>
          </cell>
          <cell r="J4847" t="str">
            <v>AC-19x133</v>
          </cell>
        </row>
        <row r="4848">
          <cell r="B4848" t="str">
            <v>kauçuk boru izolasyonu-19-150ARMAFLEX-AC RUSYA</v>
          </cell>
          <cell r="C4848" t="str">
            <v>Kauçuk Boru İzolasyonu 19mm DN150</v>
          </cell>
          <cell r="F4848">
            <v>27.829057226677968</v>
          </cell>
          <cell r="G4848">
            <v>20.830000000000002</v>
          </cell>
          <cell r="H4848">
            <v>17.400000000000002</v>
          </cell>
          <cell r="I4848">
            <v>0.4</v>
          </cell>
          <cell r="J4848" t="str">
            <v>AC-19x159</v>
          </cell>
        </row>
        <row r="4849">
          <cell r="B4849" t="str">
            <v>kauçuk boru izolasyonu-19-200ARMAFLEX-AC RUSYA</v>
          </cell>
          <cell r="C4849" t="str">
            <v>Kauçuk Boru İzolasyonu 19mm DN200</v>
          </cell>
          <cell r="F4849">
            <v>26.891761535200843</v>
          </cell>
          <cell r="G4849">
            <v>20.130000000000003</v>
          </cell>
          <cell r="H4849">
            <v>16.82</v>
          </cell>
          <cell r="I4849">
            <v>0.6</v>
          </cell>
          <cell r="J4849" t="str">
            <v>AC-19x211</v>
          </cell>
        </row>
        <row r="4850">
          <cell r="B4850" t="str">
            <v>kauçuk boru izolasyonu-19-250ARMAFLEX-AC RUSYA</v>
          </cell>
          <cell r="C4850" t="str">
            <v>Kauçuk Boru İzolasyonu 19mm DN250</v>
          </cell>
          <cell r="F4850">
            <v>34.045678652120593</v>
          </cell>
          <cell r="G4850">
            <v>25.48</v>
          </cell>
          <cell r="H4850">
            <v>21.290000000000003</v>
          </cell>
          <cell r="I4850">
            <v>0.85</v>
          </cell>
          <cell r="J4850" t="str">
            <v>AC-19x273</v>
          </cell>
        </row>
        <row r="4851">
          <cell r="B4851" t="str">
            <v>kauçuk boru izolasyonu-19-300ARMAFLEX-AC RUSYA</v>
          </cell>
          <cell r="C4851" t="str">
            <v>Kauçuk Boru İzolasyonu 19mm DN300</v>
          </cell>
          <cell r="F4851">
            <v>39.814365681881483</v>
          </cell>
          <cell r="G4851">
            <v>29.8</v>
          </cell>
          <cell r="H4851">
            <v>24.900000000000002</v>
          </cell>
          <cell r="I4851">
            <v>1.2</v>
          </cell>
          <cell r="J4851" t="str">
            <v>AC-19x323</v>
          </cell>
        </row>
        <row r="4852">
          <cell r="B4852">
            <v>0</v>
          </cell>
          <cell r="C4852">
            <v>0</v>
          </cell>
        </row>
        <row r="4853">
          <cell r="B4853" t="str">
            <v>kauçuk boru izolasyonu-25-15ARMAFLEX-AC RUSYA</v>
          </cell>
          <cell r="C4853" t="str">
            <v>Kauçuk Boru İzolasyonu 25mm DN15</v>
          </cell>
          <cell r="F4853" t="str">
            <v>YOK</v>
          </cell>
          <cell r="G4853" t="str">
            <v>YOK</v>
          </cell>
          <cell r="H4853" t="str">
            <v>YOK</v>
          </cell>
        </row>
        <row r="4854">
          <cell r="B4854" t="str">
            <v>kauçuk boru izolasyonu-25-20ARMAFLEX-AC RUSYA</v>
          </cell>
          <cell r="C4854" t="str">
            <v>Kauçuk Boru İzolasyonu 25mm DN20</v>
          </cell>
          <cell r="F4854" t="str">
            <v>YOK</v>
          </cell>
          <cell r="G4854" t="str">
            <v>YOK</v>
          </cell>
          <cell r="H4854" t="str">
            <v>YOK</v>
          </cell>
        </row>
        <row r="4855">
          <cell r="B4855" t="str">
            <v>kauçuk boru izolasyonu-25-25ARMAFLEX-AC RUSYA</v>
          </cell>
          <cell r="C4855" t="str">
            <v>Kauçuk Boru İzolasyonu 25mm DN25</v>
          </cell>
          <cell r="F4855" t="str">
            <v>YOK</v>
          </cell>
          <cell r="G4855" t="str">
            <v>YOK</v>
          </cell>
          <cell r="H4855" t="str">
            <v>YOK</v>
          </cell>
        </row>
        <row r="4856">
          <cell r="B4856" t="str">
            <v>kauçuk boru izolasyonu-25-32ARMAFLEX-AC RUSYA</v>
          </cell>
          <cell r="C4856" t="str">
            <v>Kauçuk Boru İzolasyonu 25mm DN32</v>
          </cell>
          <cell r="F4856" t="str">
            <v>YOK</v>
          </cell>
          <cell r="G4856" t="str">
            <v>YOK</v>
          </cell>
          <cell r="H4856" t="str">
            <v>YOK</v>
          </cell>
        </row>
        <row r="4857">
          <cell r="B4857" t="str">
            <v>kauçuk boru izolasyonu-25-40ARMAFLEX-AC RUSYA</v>
          </cell>
          <cell r="C4857" t="str">
            <v>Kauçuk Boru İzolasyonu 25mm DN40</v>
          </cell>
          <cell r="F4857" t="str">
            <v>YOK</v>
          </cell>
          <cell r="G4857" t="str">
            <v>YOK</v>
          </cell>
          <cell r="H4857" t="str">
            <v>YOK</v>
          </cell>
        </row>
        <row r="4858">
          <cell r="B4858" t="str">
            <v>kauçuk boru izolasyonu-25-50ARMAFLEX-AC RUSYA</v>
          </cell>
          <cell r="C4858" t="str">
            <v>Kauçuk Boru İzolasyonu 25mm DN50</v>
          </cell>
          <cell r="F4858" t="str">
            <v>YOK</v>
          </cell>
          <cell r="G4858" t="str">
            <v>YOK</v>
          </cell>
          <cell r="H4858" t="str">
            <v>YOK</v>
          </cell>
        </row>
        <row r="4859">
          <cell r="B4859" t="str">
            <v>kauçuk boru izolasyonu-25-65ARMAFLEX-AC RUSYA</v>
          </cell>
          <cell r="C4859" t="str">
            <v>Kauçuk Boru İzolasyonu 25mm DN65</v>
          </cell>
          <cell r="F4859" t="str">
            <v>YOK</v>
          </cell>
          <cell r="G4859" t="str">
            <v>YOK</v>
          </cell>
          <cell r="H4859" t="str">
            <v>YOK</v>
          </cell>
        </row>
        <row r="4860">
          <cell r="B4860" t="str">
            <v>kauçuk boru izolasyonu-25-80ARMAFLEX-AC RUSYA</v>
          </cell>
          <cell r="C4860" t="str">
            <v>Kauçuk Boru İzolasyonu 25mm DN80</v>
          </cell>
          <cell r="F4860" t="str">
            <v>YOK</v>
          </cell>
          <cell r="G4860" t="str">
            <v>YOK</v>
          </cell>
          <cell r="H4860" t="str">
            <v>YOK</v>
          </cell>
        </row>
        <row r="4861">
          <cell r="B4861" t="str">
            <v>kauçuk boru izolasyonu-25-100ARMAFLEX-AC RUSYA</v>
          </cell>
          <cell r="C4861" t="str">
            <v>Kauçuk Boru İzolasyonu 25mm DN100</v>
          </cell>
          <cell r="F4861" t="str">
            <v>YOK</v>
          </cell>
          <cell r="G4861" t="str">
            <v>YOK</v>
          </cell>
          <cell r="H4861" t="str">
            <v>YOK</v>
          </cell>
        </row>
        <row r="4862">
          <cell r="B4862" t="str">
            <v>kauçuk boru izolasyonu-25-125ARMAFLEX-AC RUSYA</v>
          </cell>
          <cell r="C4862" t="str">
            <v>Kauçuk Boru İzolasyonu 25mm DN125</v>
          </cell>
          <cell r="F4862" t="str">
            <v>YOK</v>
          </cell>
          <cell r="G4862" t="str">
            <v>YOK</v>
          </cell>
          <cell r="H4862" t="str">
            <v>YOK</v>
          </cell>
        </row>
        <row r="4863">
          <cell r="B4863" t="str">
            <v>kauçuk boru izolasyonu-25-150ARMAFLEX-AC RUSYA</v>
          </cell>
          <cell r="C4863" t="str">
            <v>Kauçuk Boru İzolasyonu 25mm DN150</v>
          </cell>
          <cell r="F4863" t="str">
            <v>YOK</v>
          </cell>
          <cell r="G4863" t="str">
            <v>YOK</v>
          </cell>
          <cell r="H4863" t="str">
            <v>YOK</v>
          </cell>
        </row>
        <row r="4864">
          <cell r="B4864" t="str">
            <v>kauçuk boru izolasyonu-25-200ARMAFLEX-AC RUSYA</v>
          </cell>
          <cell r="C4864" t="str">
            <v>Kauçuk Boru İzolasyonu 25mm DN200</v>
          </cell>
          <cell r="F4864" t="str">
            <v>YOK</v>
          </cell>
          <cell r="G4864" t="str">
            <v>YOK</v>
          </cell>
          <cell r="H4864" t="str">
            <v>YOK</v>
          </cell>
        </row>
        <row r="4865">
          <cell r="B4865" t="str">
            <v>kauçuk boru izolasyonu-25-250ARMAFLEX-AC RUSYA</v>
          </cell>
          <cell r="C4865" t="str">
            <v>Kauçuk Boru İzolasyonu 25mm DN250</v>
          </cell>
          <cell r="F4865" t="str">
            <v>YOK</v>
          </cell>
          <cell r="G4865" t="str">
            <v>YOK</v>
          </cell>
          <cell r="H4865" t="str">
            <v>YOK</v>
          </cell>
        </row>
        <row r="4866">
          <cell r="B4866" t="str">
            <v>kauçuk boru izolasyonu-25-300ARMAFLEX-AC RUSYA</v>
          </cell>
          <cell r="C4866" t="str">
            <v>Kauçuk Boru İzolasyonu 25mm DN300</v>
          </cell>
          <cell r="F4866" t="str">
            <v>YOK</v>
          </cell>
          <cell r="G4866" t="str">
            <v>YOK</v>
          </cell>
          <cell r="H4866" t="str">
            <v>YOK</v>
          </cell>
        </row>
        <row r="4867">
          <cell r="B4867">
            <v>0</v>
          </cell>
          <cell r="C4867">
            <v>0</v>
          </cell>
        </row>
        <row r="4868">
          <cell r="B4868" t="str">
            <v>kauçuk boru izolasyonu-32-15ARMAFLEX-AC RUSYA</v>
          </cell>
          <cell r="C4868" t="str">
            <v>Kauçuk Boru İzolasyonu 32mm DN15</v>
          </cell>
          <cell r="F4868">
            <v>8.5731221106215951</v>
          </cell>
          <cell r="G4868">
            <v>6.42</v>
          </cell>
          <cell r="H4868">
            <v>5.3599999999999994</v>
          </cell>
          <cell r="I4868">
            <v>0.15</v>
          </cell>
          <cell r="J4868" t="str">
            <v>AC-32x022</v>
          </cell>
        </row>
        <row r="4869">
          <cell r="B4869" t="str">
            <v>kauçuk boru izolasyonu-32-20ARMAFLEX-AC RUSYA</v>
          </cell>
          <cell r="C4869" t="str">
            <v>Kauçuk Boru İzolasyonu 32mm DN20</v>
          </cell>
          <cell r="F4869">
            <v>9.4291695089240442</v>
          </cell>
          <cell r="G4869">
            <v>7.06</v>
          </cell>
          <cell r="H4869">
            <v>5.8999999999999995</v>
          </cell>
          <cell r="I4869">
            <v>0.15</v>
          </cell>
          <cell r="J4869" t="str">
            <v>AC-32x028</v>
          </cell>
        </row>
        <row r="4870">
          <cell r="B4870" t="str">
            <v>kauçuk boru izolasyonu-32-25ARMAFLEX-AC RUSYA</v>
          </cell>
          <cell r="C4870" t="str">
            <v>Kauçuk Boru İzolasyonu 32mm DN25</v>
          </cell>
          <cell r="F4870">
            <v>11.279998162404819</v>
          </cell>
          <cell r="G4870">
            <v>8.44</v>
          </cell>
          <cell r="H4870">
            <v>7.06</v>
          </cell>
          <cell r="I4870">
            <v>0.15</v>
          </cell>
          <cell r="J4870" t="str">
            <v>AC-32x035</v>
          </cell>
        </row>
        <row r="4871">
          <cell r="B4871" t="str">
            <v>kauçuk boru izolasyonu-32-32ARMAFLEX-AC RUSYA</v>
          </cell>
          <cell r="C4871" t="str">
            <v>Kauçuk Boru İzolasyonu 32mm DN32</v>
          </cell>
          <cell r="F4871">
            <v>13.562691815885591</v>
          </cell>
          <cell r="G4871">
            <v>10.15</v>
          </cell>
          <cell r="H4871">
            <v>8.48</v>
          </cell>
          <cell r="I4871">
            <v>0.15</v>
          </cell>
          <cell r="J4871" t="str">
            <v>AC-32x042</v>
          </cell>
        </row>
        <row r="4872">
          <cell r="B4872" t="str">
            <v>kauçuk boru izolasyonu-32-40ARMAFLEX-AC RUSYA</v>
          </cell>
          <cell r="C4872" t="str">
            <v>Kauçuk Boru İzolasyonu 32mm DN40</v>
          </cell>
          <cell r="F4872">
            <v>14.663835652982621</v>
          </cell>
          <cell r="G4872">
            <v>10.98</v>
          </cell>
          <cell r="H4872">
            <v>9.17</v>
          </cell>
          <cell r="I4872">
            <v>0.2</v>
          </cell>
          <cell r="J4872" t="str">
            <v>AC-32x048</v>
          </cell>
        </row>
        <row r="4873">
          <cell r="B4873" t="str">
            <v>kauçuk boru izolasyonu-32-50ARMAFLEX-AC RUSYA</v>
          </cell>
          <cell r="C4873" t="str">
            <v>Kauçuk Boru İzolasyonu 32mm DN50</v>
          </cell>
          <cell r="F4873">
            <v>20.671351768041195</v>
          </cell>
          <cell r="G4873">
            <v>15.47</v>
          </cell>
          <cell r="H4873">
            <v>12.93</v>
          </cell>
          <cell r="I4873">
            <v>0.2</v>
          </cell>
          <cell r="J4873" t="str">
            <v>AC-32x068</v>
          </cell>
        </row>
        <row r="4874">
          <cell r="B4874" t="str">
            <v>kauçuk boru izolasyonu-32-65ARMAFLEX-AC RUSYA</v>
          </cell>
          <cell r="C4874" t="str">
            <v>Kauçuk Boru İzolasyonu 32mm DN65</v>
          </cell>
          <cell r="F4874">
            <v>21.765269422905707</v>
          </cell>
          <cell r="G4874">
            <v>16.290000000000003</v>
          </cell>
          <cell r="H4874">
            <v>13.61</v>
          </cell>
          <cell r="I4874">
            <v>0.2</v>
          </cell>
          <cell r="J4874" t="str">
            <v>AC-32x076</v>
          </cell>
        </row>
        <row r="4875">
          <cell r="B4875" t="str">
            <v>kauçuk boru izolasyonu-32-80ARMAFLEX-AC RUSYA</v>
          </cell>
          <cell r="C4875" t="str">
            <v>Kauçuk Boru İzolasyonu 32mm DN80</v>
          </cell>
          <cell r="F4875">
            <v>24.048741376883513</v>
          </cell>
          <cell r="G4875">
            <v>18</v>
          </cell>
          <cell r="H4875">
            <v>15.04</v>
          </cell>
          <cell r="I4875">
            <v>0.3</v>
          </cell>
          <cell r="J4875" t="str">
            <v>AC-32x089</v>
          </cell>
        </row>
        <row r="4876">
          <cell r="B4876" t="str">
            <v>kauçuk boru izolasyonu-32-100ARMAFLEX-AC RUSYA</v>
          </cell>
          <cell r="C4876" t="str">
            <v>Kauçuk Boru İzolasyonu 32mm DN100</v>
          </cell>
          <cell r="F4876">
            <v>32.672935460060792</v>
          </cell>
          <cell r="G4876">
            <v>24.450000000000003</v>
          </cell>
          <cell r="H4876">
            <v>20.430000000000003</v>
          </cell>
          <cell r="I4876">
            <v>0.3</v>
          </cell>
          <cell r="J4876" t="str">
            <v>AC-32x114</v>
          </cell>
        </row>
        <row r="4877">
          <cell r="B4877" t="str">
            <v>kauçuk boru izolasyonu-32-125ARMAFLEX-AC RUSYA</v>
          </cell>
          <cell r="C4877" t="str">
            <v>Kauçuk Boru İzolasyonu 32mm DN125</v>
          </cell>
          <cell r="F4877">
            <v>44.44934584470807</v>
          </cell>
          <cell r="G4877">
            <v>33.26</v>
          </cell>
          <cell r="H4877">
            <v>27.790000000000003</v>
          </cell>
          <cell r="I4877">
            <v>0.3</v>
          </cell>
          <cell r="J4877" t="str">
            <v>AC-32x133</v>
          </cell>
        </row>
        <row r="4878">
          <cell r="B4878" t="str">
            <v>kauçuk boru izolasyonu-32-150ARMAFLEX-AC RUSYA</v>
          </cell>
          <cell r="C4878" t="str">
            <v>Kauçuk Boru İzolasyonu 32mm DN150</v>
          </cell>
          <cell r="F4878">
            <v>56.464860902201217</v>
          </cell>
          <cell r="G4878">
            <v>42.25</v>
          </cell>
          <cell r="H4878">
            <v>35.309999999999995</v>
          </cell>
          <cell r="I4878">
            <v>0.4</v>
          </cell>
          <cell r="J4878" t="str">
            <v>AC-32x159</v>
          </cell>
        </row>
        <row r="4879">
          <cell r="B4879" t="str">
            <v>kauçuk boru izolasyonu-32-200ARMAFLEX-AC RUSYA</v>
          </cell>
          <cell r="C4879" t="str">
            <v>Kauçuk Boru İzolasyonu 32mm DN200</v>
          </cell>
          <cell r="F4879">
            <v>43.212061962950393</v>
          </cell>
          <cell r="G4879">
            <v>32.339999999999996</v>
          </cell>
          <cell r="H4879">
            <v>27.020000000000003</v>
          </cell>
          <cell r="I4879">
            <v>0.6</v>
          </cell>
          <cell r="J4879" t="str">
            <v>AC-32x211</v>
          </cell>
        </row>
        <row r="4880">
          <cell r="B4880" t="str">
            <v>kauçuk boru izolasyonu-32-250ARMAFLEX-AC RUSYA</v>
          </cell>
          <cell r="C4880" t="str">
            <v>Kauçuk Boru İzolasyonu 32mm DN250</v>
          </cell>
          <cell r="F4880">
            <v>54.111938336664913</v>
          </cell>
          <cell r="G4880">
            <v>40.489999999999995</v>
          </cell>
          <cell r="H4880">
            <v>33.839999999999996</v>
          </cell>
          <cell r="I4880">
            <v>0.85</v>
          </cell>
          <cell r="J4880" t="str">
            <v>AC-32x273</v>
          </cell>
        </row>
        <row r="4881">
          <cell r="B4881" t="str">
            <v>kauçuk boru izolasyonu-32-300ARMAFLEX-AC RUSYA</v>
          </cell>
          <cell r="C4881" t="str">
            <v>Kauçuk Boru İzolasyonu 32mm DN300</v>
          </cell>
          <cell r="F4881">
            <v>62.901541833775411</v>
          </cell>
          <cell r="G4881">
            <v>47.07</v>
          </cell>
          <cell r="H4881">
            <v>39.33</v>
          </cell>
          <cell r="I4881">
            <v>1.2</v>
          </cell>
          <cell r="J4881" t="str">
            <v>AC-32x323</v>
          </cell>
        </row>
        <row r="4882">
          <cell r="B4882">
            <v>0</v>
          </cell>
          <cell r="C4882">
            <v>0</v>
          </cell>
        </row>
        <row r="4883">
          <cell r="B4883" t="str">
            <v>kauçuk boru izolasyonu-9-8ARMAFLEX-HT RUSYA</v>
          </cell>
          <cell r="C4883" t="str">
            <v>Kauçuk Boru İzolasyonu 9mm DN8</v>
          </cell>
          <cell r="F4883">
            <v>1.914462802929819</v>
          </cell>
          <cell r="G4883">
            <v>1.44</v>
          </cell>
          <cell r="H4883">
            <v>1.2</v>
          </cell>
          <cell r="I4883">
            <v>0.15</v>
          </cell>
          <cell r="J4883" t="str">
            <v>HT-09x010</v>
          </cell>
        </row>
        <row r="4884">
          <cell r="B4884" t="str">
            <v>kauçuk boru izolasyonu-9-10ARMAFLEX-HT RUSYA</v>
          </cell>
          <cell r="C4884" t="str">
            <v>Kauçuk Boru İzolasyonu 9mm DN10</v>
          </cell>
          <cell r="F4884">
            <v>1.9614317735919153</v>
          </cell>
          <cell r="G4884">
            <v>1.47</v>
          </cell>
          <cell r="H4884">
            <v>1.23</v>
          </cell>
          <cell r="I4884">
            <v>0.15</v>
          </cell>
          <cell r="J4884" t="str">
            <v>HT-09x015</v>
          </cell>
        </row>
        <row r="4885">
          <cell r="B4885" t="str">
            <v>kauçuk boru izolasyonu-9-15ARMAFLEX-HT RUSYA</v>
          </cell>
          <cell r="C4885" t="str">
            <v>Kauçuk Boru İzolasyonu 9mm DN15</v>
          </cell>
          <cell r="F4885">
            <v>2.2836803972296567</v>
          </cell>
          <cell r="G4885">
            <v>1.71</v>
          </cell>
          <cell r="H4885">
            <v>1.43</v>
          </cell>
          <cell r="I4885">
            <v>0.15</v>
          </cell>
          <cell r="J4885" t="str">
            <v>HT-09x022</v>
          </cell>
        </row>
        <row r="4886">
          <cell r="B4886" t="str">
            <v>kauçuk boru izolasyonu-9-20ARMAFLEX-HT RUSYA</v>
          </cell>
          <cell r="C4886" t="str">
            <v>Kauçuk Boru İzolasyonu 9mm DN20</v>
          </cell>
          <cell r="F4886">
            <v>2.7059410267349788</v>
          </cell>
          <cell r="G4886">
            <v>2.0299999999999998</v>
          </cell>
          <cell r="H4886">
            <v>1.7</v>
          </cell>
          <cell r="I4886">
            <v>0.15</v>
          </cell>
          <cell r="J4886" t="str">
            <v>HT-09x028</v>
          </cell>
        </row>
        <row r="4887">
          <cell r="B4887" t="str">
            <v>kauçuk boru izolasyonu-9-25ARMAFLEX-HT RUSYA</v>
          </cell>
          <cell r="C4887" t="str">
            <v>Kauçuk Boru İzolasyonu 9mm DN25</v>
          </cell>
          <cell r="F4887">
            <v>3.0425851503727195</v>
          </cell>
          <cell r="G4887">
            <v>2.2799999999999998</v>
          </cell>
          <cell r="H4887">
            <v>1.91</v>
          </cell>
          <cell r="I4887">
            <v>0.15</v>
          </cell>
          <cell r="J4887" t="str">
            <v>HT-09x035</v>
          </cell>
        </row>
        <row r="4888">
          <cell r="B4888" t="str">
            <v>kauçuk boru izolasyonu-9-32ARMAFLEX-HT RUSYA</v>
          </cell>
          <cell r="C4888" t="str">
            <v>Kauçuk Boru İzolasyonu 9mm DN32</v>
          </cell>
          <cell r="F4888">
            <v>3.4799977740104611</v>
          </cell>
          <cell r="G4888">
            <v>2.61</v>
          </cell>
          <cell r="H4888">
            <v>2.1799999999999997</v>
          </cell>
          <cell r="I4888">
            <v>0.15</v>
          </cell>
          <cell r="J4888" t="str">
            <v>HT-09x042</v>
          </cell>
        </row>
        <row r="4889">
          <cell r="B4889" t="str">
            <v>kauçuk boru izolasyonu-9-40ARMAFLEX-HT RUSYA</v>
          </cell>
          <cell r="C4889" t="str">
            <v>Kauçuk Boru İzolasyonu 9mm DN40</v>
          </cell>
          <cell r="F4889">
            <v>3.9886314035157828</v>
          </cell>
          <cell r="G4889">
            <v>2.9899999999999998</v>
          </cell>
          <cell r="H4889">
            <v>2.5</v>
          </cell>
          <cell r="I4889">
            <v>0.2</v>
          </cell>
          <cell r="J4889" t="str">
            <v>HT-09x048</v>
          </cell>
        </row>
        <row r="4890">
          <cell r="B4890" t="str">
            <v>kauçuk boru izolasyonu-9-50ARMAFLEX-HT RUSYA</v>
          </cell>
          <cell r="C4890" t="str">
            <v>Kauçuk Boru İzolasyonu 9mm DN50</v>
          </cell>
          <cell r="F4890">
            <v>5.7753850473264263</v>
          </cell>
          <cell r="G4890">
            <v>4.33</v>
          </cell>
          <cell r="H4890">
            <v>3.6199999999999997</v>
          </cell>
          <cell r="I4890">
            <v>0.2</v>
          </cell>
          <cell r="J4890" t="str">
            <v>HT-09x060</v>
          </cell>
        </row>
        <row r="4891">
          <cell r="B4891" t="str">
            <v>kauçuk boru izolasyonu-9-65ARMAFLEX-HT RUSYA</v>
          </cell>
          <cell r="C4891" t="str">
            <v>Kauçuk Boru İzolasyonu 9mm DN65</v>
          </cell>
          <cell r="F4891">
            <v>7.6692716528667475</v>
          </cell>
          <cell r="G4891">
            <v>5.74</v>
          </cell>
          <cell r="H4891">
            <v>4.8</v>
          </cell>
          <cell r="I4891">
            <v>0.2</v>
          </cell>
          <cell r="J4891" t="str">
            <v>HT-09x076</v>
          </cell>
        </row>
        <row r="4892">
          <cell r="B4892" t="str">
            <v>kauçuk boru izolasyonu-9-80ARMAFLEX-HT RUSYA</v>
          </cell>
          <cell r="C4892" t="str">
            <v>Kauçuk Boru İzolasyonu 9mm DN80</v>
          </cell>
          <cell r="F4892">
            <v>9.2280168694098101</v>
          </cell>
          <cell r="G4892">
            <v>6.91</v>
          </cell>
          <cell r="H4892">
            <v>5.77</v>
          </cell>
          <cell r="I4892">
            <v>0.3</v>
          </cell>
          <cell r="J4892" t="str">
            <v>HT-09x089</v>
          </cell>
        </row>
        <row r="4893">
          <cell r="B4893" t="str">
            <v>kauçuk boru izolasyonu-9-100ARMAFLEX-HT RUSYA</v>
          </cell>
          <cell r="C4893" t="str">
            <v>Kauçuk Boru İzolasyonu 9mm DN100</v>
          </cell>
          <cell r="F4893">
            <v>12.291823930984711</v>
          </cell>
          <cell r="G4893">
            <v>9.1999999999999993</v>
          </cell>
          <cell r="H4893">
            <v>7.6899999999999995</v>
          </cell>
          <cell r="I4893">
            <v>0.3</v>
          </cell>
          <cell r="J4893" t="str">
            <v>HT-09x114</v>
          </cell>
        </row>
        <row r="4894">
          <cell r="B4894" t="str">
            <v>kauçuk boru izolasyonu-9-125ARMAFLEX-HT RUSYA</v>
          </cell>
          <cell r="C4894" t="str">
            <v>Kauçuk Boru İzolasyonu 9mm DN125</v>
          </cell>
          <cell r="F4894">
            <v>15.02401482381301</v>
          </cell>
          <cell r="G4894">
            <v>11.25</v>
          </cell>
          <cell r="H4894">
            <v>9.4</v>
          </cell>
          <cell r="I4894">
            <v>0.3</v>
          </cell>
          <cell r="J4894" t="str">
            <v>HT-09x133</v>
          </cell>
        </row>
        <row r="4895">
          <cell r="B4895" t="str">
            <v>kauçuk boru izolasyonu-9-150ARMAFLEX-HT RUSYA</v>
          </cell>
          <cell r="C4895" t="str">
            <v>Kauçuk Boru İzolasyonu 9mm DN150</v>
          </cell>
          <cell r="F4895">
            <v>17.708341440954683</v>
          </cell>
          <cell r="G4895">
            <v>13.25</v>
          </cell>
          <cell r="H4895">
            <v>11.08</v>
          </cell>
          <cell r="I4895">
            <v>0.4</v>
          </cell>
          <cell r="J4895" t="str">
            <v>HT-09x159</v>
          </cell>
        </row>
        <row r="4896">
          <cell r="B4896" t="str">
            <v>kauçuk boru izolasyonu-9-200ARMAFLEX-HT RUSYA</v>
          </cell>
          <cell r="C4896" t="str">
            <v>Kauçuk Boru İzolasyonu 9mm DN200</v>
          </cell>
          <cell r="F4896">
            <v>23.074715332767006</v>
          </cell>
          <cell r="G4896">
            <v>17.270000000000003</v>
          </cell>
          <cell r="H4896">
            <v>14.43</v>
          </cell>
          <cell r="I4896">
            <v>0.6</v>
          </cell>
          <cell r="J4896" t="str">
            <v>HT-09x211</v>
          </cell>
        </row>
        <row r="4897">
          <cell r="B4897" t="str">
            <v>kauçuk boru izolasyonu-9-250ARMAFLEX-HT RUSYA</v>
          </cell>
          <cell r="C4897" t="str">
            <v>Kauçuk Boru İzolasyonu 9mm DN250</v>
          </cell>
          <cell r="F4897">
            <v>29.474574543081982</v>
          </cell>
          <cell r="G4897">
            <v>22.060000000000002</v>
          </cell>
          <cell r="H4897">
            <v>18.430000000000003</v>
          </cell>
          <cell r="I4897">
            <v>0.85</v>
          </cell>
          <cell r="J4897" t="str">
            <v>HT-09x273</v>
          </cell>
        </row>
        <row r="4898">
          <cell r="B4898" t="str">
            <v>kauçuk boru izolasyonu-9-300ARMAFLEX-HT RUSYA</v>
          </cell>
          <cell r="C4898" t="str">
            <v>Kauçuk Boru İzolasyonu 9mm DN300</v>
          </cell>
          <cell r="F4898">
            <v>34.635163108182176</v>
          </cell>
          <cell r="G4898">
            <v>25.92</v>
          </cell>
          <cell r="H4898">
            <v>21.66</v>
          </cell>
          <cell r="I4898">
            <v>1.2</v>
          </cell>
          <cell r="J4898" t="str">
            <v>HT-09x323</v>
          </cell>
        </row>
        <row r="4899">
          <cell r="B4899">
            <v>0</v>
          </cell>
          <cell r="C4899">
            <v>0</v>
          </cell>
        </row>
        <row r="4900">
          <cell r="B4900" t="str">
            <v>kauçuk boru izolasyonu-13-15ARMAFLEX-HT RUSYA</v>
          </cell>
          <cell r="C4900" t="str">
            <v>Kauçuk Boru İzolasyonu 13mm DN15</v>
          </cell>
          <cell r="F4900">
            <v>3.2636914715354726</v>
          </cell>
          <cell r="G4900">
            <v>2.4499999999999997</v>
          </cell>
          <cell r="H4900">
            <v>2.0499999999999998</v>
          </cell>
          <cell r="I4900">
            <v>0.15</v>
          </cell>
          <cell r="J4900" t="str">
            <v>HT-13x022</v>
          </cell>
        </row>
        <row r="4901">
          <cell r="B4901" t="str">
            <v>kauçuk boru izolasyonu-13-20ARMAFLEX-HT RUSYA</v>
          </cell>
          <cell r="C4901" t="str">
            <v>Kauçuk Boru İzolasyonu 13mm DN20</v>
          </cell>
          <cell r="F4901">
            <v>3.556705515712391</v>
          </cell>
          <cell r="G4901">
            <v>2.67</v>
          </cell>
          <cell r="H4901">
            <v>2.23</v>
          </cell>
          <cell r="I4901">
            <v>0.15</v>
          </cell>
          <cell r="J4901" t="str">
            <v>HT-13x028</v>
          </cell>
        </row>
        <row r="4902">
          <cell r="B4902" t="str">
            <v>kauçuk boru izolasyonu-13-25ARMAFLEX-HT RUSYA</v>
          </cell>
          <cell r="C4902" t="str">
            <v>Kauçuk Boru İzolasyonu 13mm DN25</v>
          </cell>
          <cell r="F4902">
            <v>4.1384354616014551</v>
          </cell>
          <cell r="G4902">
            <v>3.0999999999999996</v>
          </cell>
          <cell r="H4902">
            <v>2.59</v>
          </cell>
          <cell r="I4902">
            <v>0.15</v>
          </cell>
          <cell r="J4902" t="str">
            <v>HT-13x035</v>
          </cell>
        </row>
        <row r="4903">
          <cell r="B4903" t="str">
            <v>kauçuk boru izolasyonu-13-32ARMAFLEX-HT RUSYA</v>
          </cell>
          <cell r="C4903" t="str">
            <v>Kauçuk Boru İzolasyonu 13mm DN32</v>
          </cell>
          <cell r="F4903">
            <v>4.7201654074905175</v>
          </cell>
          <cell r="G4903">
            <v>3.5399999999999996</v>
          </cell>
          <cell r="H4903">
            <v>2.96</v>
          </cell>
          <cell r="I4903">
            <v>0.15</v>
          </cell>
          <cell r="J4903" t="str">
            <v>HT-13x042</v>
          </cell>
        </row>
        <row r="4904">
          <cell r="B4904" t="str">
            <v>kauçuk boru izolasyonu-13-40ARMAFLEX-HT RUSYA</v>
          </cell>
          <cell r="C4904" t="str">
            <v>Kauçuk Boru İzolasyonu 13mm DN40</v>
          </cell>
          <cell r="F4904">
            <v>5.7329544516674362</v>
          </cell>
          <cell r="G4904">
            <v>4.29</v>
          </cell>
          <cell r="H4904">
            <v>3.59</v>
          </cell>
          <cell r="I4904">
            <v>0.2</v>
          </cell>
          <cell r="J4904" t="str">
            <v>HT-13x048</v>
          </cell>
        </row>
        <row r="4905">
          <cell r="B4905" t="str">
            <v>kauçuk boru izolasyonu-13-50ARMAFLEX-HT RUSYA</v>
          </cell>
          <cell r="C4905" t="str">
            <v>Kauçuk Boru İzolasyonu 13mm DN50</v>
          </cell>
          <cell r="F4905">
            <v>7.8524305380224826</v>
          </cell>
          <cell r="G4905">
            <v>5.88</v>
          </cell>
          <cell r="H4905">
            <v>4.91</v>
          </cell>
          <cell r="I4905">
            <v>0.2</v>
          </cell>
          <cell r="J4905" t="str">
            <v>HT-13x068</v>
          </cell>
        </row>
        <row r="4906">
          <cell r="B4906" t="str">
            <v>kauçuk boru izolasyonu-13-65ARMAFLEX-HT RUSYA</v>
          </cell>
          <cell r="C4906" t="str">
            <v>Kauçuk Boru İzolasyonu 13mm DN65</v>
          </cell>
          <cell r="F4906">
            <v>10.138567070623692</v>
          </cell>
          <cell r="G4906">
            <v>7.59</v>
          </cell>
          <cell r="H4906">
            <v>6.34</v>
          </cell>
          <cell r="I4906">
            <v>0.2</v>
          </cell>
          <cell r="J4906" t="str">
            <v>HT-13x076</v>
          </cell>
        </row>
        <row r="4907">
          <cell r="B4907" t="str">
            <v>kauçuk boru izolasyonu-13-80ARMAFLEX-HT RUSYA</v>
          </cell>
          <cell r="C4907" t="str">
            <v>Kauçuk Boru İzolasyonu 13mm DN80</v>
          </cell>
          <cell r="F4907">
            <v>11.885129024089672</v>
          </cell>
          <cell r="G4907">
            <v>8.9</v>
          </cell>
          <cell r="H4907">
            <v>7.4399999999999995</v>
          </cell>
          <cell r="I4907">
            <v>0.3</v>
          </cell>
          <cell r="J4907" t="str">
            <v>HT-13x089</v>
          </cell>
        </row>
        <row r="4908">
          <cell r="B4908" t="str">
            <v>kauçuk boru izolasyonu-13-100ARMAFLEX-HT RUSYA</v>
          </cell>
          <cell r="C4908" t="str">
            <v>Kauçuk Boru İzolasyonu 13mm DN100</v>
          </cell>
          <cell r="F4908">
            <v>14.474512034496465</v>
          </cell>
          <cell r="G4908">
            <v>10.84</v>
          </cell>
          <cell r="H4908">
            <v>9.0499999999999989</v>
          </cell>
          <cell r="I4908">
            <v>0.3</v>
          </cell>
          <cell r="J4908" t="str">
            <v>HT-13x114</v>
          </cell>
        </row>
        <row r="4909">
          <cell r="B4909" t="str">
            <v>kauçuk boru izolasyonu-13-125ARMAFLEX-HT RUSYA</v>
          </cell>
          <cell r="C4909" t="str">
            <v>Kauçuk Boru İzolasyonu 13mm DN125</v>
          </cell>
          <cell r="F4909">
            <v>17.522298548477288</v>
          </cell>
          <cell r="G4909">
            <v>13.12</v>
          </cell>
          <cell r="H4909">
            <v>10.959999999999999</v>
          </cell>
          <cell r="I4909">
            <v>0.3</v>
          </cell>
          <cell r="J4909" t="str">
            <v>HT-13x133</v>
          </cell>
        </row>
        <row r="4910">
          <cell r="B4910" t="str">
            <v>kauçuk boru izolasyonu-13-150ARMAFLEX-HT RUSYA</v>
          </cell>
          <cell r="C4910" t="str">
            <v>Kauçuk Boru İzolasyonu 13mm DN150</v>
          </cell>
          <cell r="F4910">
            <v>20.588617643093301</v>
          </cell>
          <cell r="G4910">
            <v>15.41</v>
          </cell>
          <cell r="H4910">
            <v>12.879999999999999</v>
          </cell>
          <cell r="I4910">
            <v>0.4</v>
          </cell>
          <cell r="J4910" t="str">
            <v>HT-13x159</v>
          </cell>
        </row>
        <row r="4911">
          <cell r="B4911" t="str">
            <v>kauçuk boru izolasyonu-13-200ARMAFLEX-HT RUSYA</v>
          </cell>
          <cell r="C4911" t="str">
            <v>Kauçuk Boru İzolasyonu 13mm DN200</v>
          </cell>
          <cell r="F4911">
            <v>26.725847455653831</v>
          </cell>
          <cell r="G4911">
            <v>20</v>
          </cell>
          <cell r="H4911">
            <v>16.71</v>
          </cell>
          <cell r="I4911">
            <v>0.6</v>
          </cell>
          <cell r="J4911" t="str">
            <v>HT-13x211</v>
          </cell>
        </row>
        <row r="4912">
          <cell r="B4912" t="str">
            <v>kauçuk boru izolasyonu-13-250ARMAFLEX-HT RUSYA</v>
          </cell>
          <cell r="C4912" t="str">
            <v>Kauçuk Boru İzolasyonu 13mm DN250</v>
          </cell>
          <cell r="F4912">
            <v>34.039781752684846</v>
          </cell>
          <cell r="G4912">
            <v>25.470000000000002</v>
          </cell>
          <cell r="H4912">
            <v>21.290000000000003</v>
          </cell>
          <cell r="I4912">
            <v>0.85</v>
          </cell>
          <cell r="J4912" t="str">
            <v>HT-13x273</v>
          </cell>
        </row>
        <row r="4913">
          <cell r="B4913" t="str">
            <v>kauçuk boru izolasyonu-13-300ARMAFLEX-HT RUSYA</v>
          </cell>
          <cell r="C4913" t="str">
            <v>Kauçuk Boru İzolasyonu 13mm DN300</v>
          </cell>
          <cell r="F4913">
            <v>39.939374856687024</v>
          </cell>
          <cell r="G4913">
            <v>29.89</v>
          </cell>
          <cell r="H4913">
            <v>24.970000000000002</v>
          </cell>
          <cell r="I4913">
            <v>1.2</v>
          </cell>
          <cell r="J4913" t="str">
            <v>HT-13x323</v>
          </cell>
        </row>
        <row r="4914">
          <cell r="B4914">
            <v>0</v>
          </cell>
          <cell r="C4914">
            <v>0</v>
          </cell>
        </row>
        <row r="4915">
          <cell r="B4915" t="str">
            <v>kauçuk boru izolasyonu-19-15ARMAFLEX-HT RUSYA</v>
          </cell>
          <cell r="C4915" t="str">
            <v>Kauçuk Boru İzolasyonu 19mm DN15</v>
          </cell>
          <cell r="F4915">
            <v>6.2476716081766837</v>
          </cell>
          <cell r="G4915">
            <v>4.68</v>
          </cell>
          <cell r="H4915">
            <v>3.9099999999999997</v>
          </cell>
          <cell r="I4915">
            <v>0.15</v>
          </cell>
          <cell r="J4915" t="str">
            <v>HT-19x022</v>
          </cell>
        </row>
        <row r="4916">
          <cell r="B4916" t="str">
            <v>kauçuk boru izolasyonu-19-20ARMAFLEX-HT RUSYA</v>
          </cell>
          <cell r="C4916" t="str">
            <v>Kauçuk Boru İzolasyonu 19mm DN20</v>
          </cell>
          <cell r="F4916">
            <v>7.4194369816967951</v>
          </cell>
          <cell r="G4916">
            <v>5.56</v>
          </cell>
          <cell r="H4916">
            <v>4.6399999999999997</v>
          </cell>
          <cell r="I4916">
            <v>0.15</v>
          </cell>
          <cell r="J4916" t="str">
            <v>HT-19x028</v>
          </cell>
        </row>
        <row r="4917">
          <cell r="B4917" t="str">
            <v>kauçuk boru izolasyonu-19-25ARMAFLEX-HT RUSYA</v>
          </cell>
          <cell r="C4917" t="str">
            <v>Kauçuk Boru İzolasyonu 19mm DN25</v>
          </cell>
          <cell r="F4917">
            <v>8.4481520720885044</v>
          </cell>
          <cell r="G4917">
            <v>6.33</v>
          </cell>
          <cell r="H4917">
            <v>5.29</v>
          </cell>
          <cell r="I4917">
            <v>0.15</v>
          </cell>
          <cell r="J4917" t="str">
            <v>HT-19x035</v>
          </cell>
        </row>
        <row r="4918">
          <cell r="B4918" t="str">
            <v>kauçuk boru izolasyonu-19-32ARMAFLEX-HT RUSYA</v>
          </cell>
          <cell r="C4918" t="str">
            <v>Kauçuk Boru İzolasyonu 19mm DN32</v>
          </cell>
          <cell r="F4918">
            <v>9.4624716624802119</v>
          </cell>
          <cell r="G4918">
            <v>7.09</v>
          </cell>
          <cell r="H4918">
            <v>5.92</v>
          </cell>
          <cell r="I4918">
            <v>0.15</v>
          </cell>
          <cell r="J4918" t="str">
            <v>HT-19x042</v>
          </cell>
        </row>
        <row r="4919">
          <cell r="B4919" t="str">
            <v>kauçuk boru izolasyonu-19-40ARMAFLEX-HT RUSYA</v>
          </cell>
          <cell r="C4919" t="str">
            <v>Kauçuk Boru İzolasyonu 19mm DN40</v>
          </cell>
          <cell r="F4919">
            <v>11.497967036000324</v>
          </cell>
          <cell r="G4919">
            <v>8.61</v>
          </cell>
          <cell r="H4919">
            <v>7.1899999999999995</v>
          </cell>
          <cell r="I4919">
            <v>0.2</v>
          </cell>
          <cell r="J4919" t="str">
            <v>HT-19x048</v>
          </cell>
        </row>
        <row r="4920">
          <cell r="B4920" t="str">
            <v>kauçuk boru izolasyonu-19-50ARMAFLEX-HT RUSYA</v>
          </cell>
          <cell r="C4920" t="str">
            <v>Kauçuk Boru İzolasyonu 19mm DN50</v>
          </cell>
          <cell r="F4920">
            <v>14.576618562213318</v>
          </cell>
          <cell r="G4920">
            <v>10.91</v>
          </cell>
          <cell r="H4920">
            <v>9.1199999999999992</v>
          </cell>
          <cell r="I4920">
            <v>0.2</v>
          </cell>
          <cell r="J4920" t="str">
            <v>HT-19x068</v>
          </cell>
        </row>
        <row r="4921">
          <cell r="B4921" t="str">
            <v>kauçuk boru izolasyonu-19-65ARMAFLEX-HT RUSYA</v>
          </cell>
          <cell r="C4921" t="str">
            <v>Kauçuk Boru İzolasyonu 19mm DN65</v>
          </cell>
          <cell r="F4921">
            <v>18.173569054476626</v>
          </cell>
          <cell r="G4921">
            <v>13.6</v>
          </cell>
          <cell r="H4921">
            <v>11.37</v>
          </cell>
          <cell r="I4921">
            <v>0.2</v>
          </cell>
          <cell r="J4921" t="str">
            <v>HT-19x076</v>
          </cell>
        </row>
        <row r="4922">
          <cell r="B4922" t="str">
            <v>kauçuk boru izolasyonu-19-80ARMAFLEX-HT RUSYA</v>
          </cell>
          <cell r="C4922" t="str">
            <v>Kauçuk Boru İzolasyonu 19mm DN80</v>
          </cell>
          <cell r="F4922">
            <v>20.137413981788441</v>
          </cell>
          <cell r="G4922">
            <v>15.07</v>
          </cell>
          <cell r="H4922">
            <v>12.59</v>
          </cell>
          <cell r="I4922">
            <v>0.3</v>
          </cell>
          <cell r="J4922" t="str">
            <v>HT-19x089</v>
          </cell>
        </row>
        <row r="4923">
          <cell r="B4923" t="str">
            <v>kauçuk boru izolasyonu-19-100ARMAFLEX-HT RUSYA</v>
          </cell>
          <cell r="C4923" t="str">
            <v>Kauçuk Boru İzolasyonu 19mm DN100</v>
          </cell>
          <cell r="F4923">
            <v>24.060841009825818</v>
          </cell>
          <cell r="G4923">
            <v>18.010000000000002</v>
          </cell>
          <cell r="H4923">
            <v>15.049999999999999</v>
          </cell>
          <cell r="I4923">
            <v>0.3</v>
          </cell>
          <cell r="J4923" t="str">
            <v>HT-19x114</v>
          </cell>
        </row>
        <row r="4924">
          <cell r="B4924" t="str">
            <v>kauçuk boru izolasyonu-19-125ARMAFLEX-HT RUSYA</v>
          </cell>
          <cell r="C4924" t="str">
            <v>Kauçuk Boru İzolasyonu 19mm DN125</v>
          </cell>
          <cell r="F4924">
            <v>28.4451992282143</v>
          </cell>
          <cell r="G4924">
            <v>21.290000000000003</v>
          </cell>
          <cell r="H4924">
            <v>17.790000000000003</v>
          </cell>
          <cell r="I4924">
            <v>0.3</v>
          </cell>
          <cell r="J4924" t="str">
            <v>HT-19x133</v>
          </cell>
        </row>
        <row r="4925">
          <cell r="B4925" t="str">
            <v>kauçuk boru izolasyonu-19-150ARMAFLEX-HT RUSYA</v>
          </cell>
          <cell r="C4925" t="str">
            <v>Kauçuk Boru İzolasyonu 19mm DN150</v>
          </cell>
          <cell r="F4925">
            <v>33.250834897823751</v>
          </cell>
          <cell r="G4925">
            <v>24.880000000000003</v>
          </cell>
          <cell r="H4925">
            <v>20.790000000000003</v>
          </cell>
          <cell r="I4925">
            <v>0.4</v>
          </cell>
          <cell r="J4925" t="str">
            <v>HT-19x159</v>
          </cell>
        </row>
        <row r="4926">
          <cell r="B4926" t="str">
            <v>kauçuk boru izolasyonu-19-200ARMAFLEX-HT RUSYA</v>
          </cell>
          <cell r="C4926" t="str">
            <v>Kauçuk Boru İzolasyonu 19mm DN200</v>
          </cell>
          <cell r="F4926">
            <v>42.859777486991895</v>
          </cell>
          <cell r="G4926">
            <v>32.07</v>
          </cell>
          <cell r="H4926">
            <v>26.8</v>
          </cell>
          <cell r="I4926">
            <v>0.6</v>
          </cell>
          <cell r="J4926" t="str">
            <v>HT-19x211</v>
          </cell>
        </row>
        <row r="4927">
          <cell r="B4927" t="str">
            <v>kauçuk boru izolasyonu-19-250ARMAFLEX-HT RUSYA</v>
          </cell>
          <cell r="C4927" t="str">
            <v>Kauçuk Boru İzolasyonu 19mm DN250</v>
          </cell>
          <cell r="F4927">
            <v>54.318116295264012</v>
          </cell>
          <cell r="G4927">
            <v>40.65</v>
          </cell>
          <cell r="H4927">
            <v>33.96</v>
          </cell>
          <cell r="I4927">
            <v>0.85</v>
          </cell>
          <cell r="J4927" t="str">
            <v>HT-19x273</v>
          </cell>
        </row>
        <row r="4928">
          <cell r="B4928" t="str">
            <v>kauçuk boru izolasyonu-19-300ARMAFLEX-HT RUSYA</v>
          </cell>
          <cell r="C4928" t="str">
            <v>Kauçuk Boru İzolasyonu 19mm DN300</v>
          </cell>
          <cell r="F4928">
            <v>63.558111140631652</v>
          </cell>
          <cell r="G4928">
            <v>47.559999999999995</v>
          </cell>
          <cell r="H4928">
            <v>39.739999999999995</v>
          </cell>
          <cell r="I4928">
            <v>1.2</v>
          </cell>
          <cell r="J4928" t="str">
            <v>HT-19x323</v>
          </cell>
        </row>
        <row r="4929">
          <cell r="B4929">
            <v>0</v>
          </cell>
          <cell r="C4929">
            <v>0</v>
          </cell>
        </row>
        <row r="4930">
          <cell r="B4930" t="str">
            <v>kauçuk boru izolasyonu-25-15ARMAFLEX-HT RUSYA</v>
          </cell>
          <cell r="C4930" t="str">
            <v>Kauçuk Boru İzolasyonu 25mm DN15</v>
          </cell>
          <cell r="F4930">
            <v>8.9462450621906662</v>
          </cell>
          <cell r="G4930">
            <v>6.7</v>
          </cell>
          <cell r="H4930">
            <v>5.6</v>
          </cell>
          <cell r="I4930">
            <v>0.15</v>
          </cell>
          <cell r="J4930" t="str">
            <v>HT-25x022</v>
          </cell>
        </row>
        <row r="4931">
          <cell r="B4931" t="str">
            <v>kauçuk boru izolasyonu-25-20ARMAFLEX-HT RUSYA</v>
          </cell>
          <cell r="C4931" t="str">
            <v>Kauçuk Boru İzolasyonu 25mm DN20</v>
          </cell>
          <cell r="F4931">
            <v>11.140382254376954</v>
          </cell>
          <cell r="G4931">
            <v>8.34</v>
          </cell>
          <cell r="H4931">
            <v>6.97</v>
          </cell>
          <cell r="I4931">
            <v>0.15</v>
          </cell>
          <cell r="J4931" t="str">
            <v>HT-25x028</v>
          </cell>
        </row>
        <row r="4932">
          <cell r="B4932" t="str">
            <v>kauçuk boru izolasyonu-25-25ARMAFLEX-HT RUSYA</v>
          </cell>
          <cell r="C4932" t="str">
            <v>Kauçuk Boru İzolasyonu 25mm DN25</v>
          </cell>
          <cell r="F4932">
            <v>11.75235248927131</v>
          </cell>
          <cell r="G4932">
            <v>8.7999999999999989</v>
          </cell>
          <cell r="H4932">
            <v>7.35</v>
          </cell>
          <cell r="I4932">
            <v>0.15</v>
          </cell>
          <cell r="J4932" t="str">
            <v>HT-25x035</v>
          </cell>
        </row>
        <row r="4933">
          <cell r="B4933" t="str">
            <v>kauçuk boru izolasyonu-25-32ARMAFLEX-HT RUSYA</v>
          </cell>
          <cell r="C4933" t="str">
            <v>Kauçuk Boru İzolasyonu 25mm DN32</v>
          </cell>
          <cell r="F4933">
            <v>14.149364724165659</v>
          </cell>
          <cell r="G4933">
            <v>10.59</v>
          </cell>
          <cell r="H4933">
            <v>8.85</v>
          </cell>
          <cell r="I4933">
            <v>0.15</v>
          </cell>
          <cell r="J4933" t="str">
            <v>HT-25x042</v>
          </cell>
        </row>
        <row r="4934">
          <cell r="B4934" t="str">
            <v>kauçuk boru izolasyonu-25-40ARMAFLEX-HT RUSYA</v>
          </cell>
          <cell r="C4934" t="str">
            <v>Kauçuk Boru İzolasyonu 25mm DN40</v>
          </cell>
          <cell r="F4934">
            <v>15.883180427028966</v>
          </cell>
          <cell r="G4934">
            <v>11.89</v>
          </cell>
          <cell r="H4934">
            <v>9.94</v>
          </cell>
          <cell r="I4934">
            <v>0.2</v>
          </cell>
          <cell r="J4934" t="str">
            <v>HT-25x048</v>
          </cell>
        </row>
        <row r="4935">
          <cell r="B4935" t="str">
            <v>kauçuk boru izolasyonu-25-50ARMAFLEX-HT RUSYA</v>
          </cell>
          <cell r="C4935" t="str">
            <v>Kauçuk Boru İzolasyonu 25mm DN50</v>
          </cell>
          <cell r="F4935">
            <v>19.907412305080978</v>
          </cell>
          <cell r="G4935">
            <v>14.9</v>
          </cell>
          <cell r="H4935">
            <v>12.45</v>
          </cell>
          <cell r="I4935">
            <v>0.2</v>
          </cell>
          <cell r="J4935" t="str">
            <v>HT-25x068</v>
          </cell>
        </row>
        <row r="4936">
          <cell r="B4936" t="str">
            <v>kauçuk boru izolasyonu-25-65ARMAFLEX-HT RUSYA</v>
          </cell>
          <cell r="C4936" t="str">
            <v>Kauçuk Boru İzolasyonu 25mm DN65</v>
          </cell>
          <cell r="F4936">
            <v>23.908260257006379</v>
          </cell>
          <cell r="G4936">
            <v>17.89</v>
          </cell>
          <cell r="H4936">
            <v>14.95</v>
          </cell>
          <cell r="I4936">
            <v>0.2</v>
          </cell>
          <cell r="J4936" t="str">
            <v>HT-25x076</v>
          </cell>
        </row>
        <row r="4937">
          <cell r="B4937" t="str">
            <v>kauçuk boru izolasyonu-25-80ARMAFLEX-HT RUSYA</v>
          </cell>
          <cell r="C4937" t="str">
            <v>Kauçuk Boru İzolasyonu 25mm DN80</v>
          </cell>
          <cell r="F4937">
            <v>26.521253158164036</v>
          </cell>
          <cell r="G4937">
            <v>19.850000000000001</v>
          </cell>
          <cell r="H4937">
            <v>16.59</v>
          </cell>
          <cell r="I4937">
            <v>0.3</v>
          </cell>
          <cell r="J4937" t="str">
            <v>HT-25x089</v>
          </cell>
        </row>
        <row r="4938">
          <cell r="B4938" t="str">
            <v>kauçuk boru izolasyonu-25-100ARMAFLEX-HT RUSYA</v>
          </cell>
          <cell r="C4938" t="str">
            <v>Kauçuk Boru İzolasyonu 25mm DN100</v>
          </cell>
          <cell r="F4938">
            <v>36.81579605305847</v>
          </cell>
          <cell r="G4938">
            <v>27.55</v>
          </cell>
          <cell r="H4938">
            <v>23.020000000000003</v>
          </cell>
          <cell r="I4938">
            <v>0.3</v>
          </cell>
          <cell r="J4938" t="str">
            <v>HT-25x114</v>
          </cell>
        </row>
        <row r="4939">
          <cell r="B4939" t="str">
            <v>kauçuk boru izolasyonu-25-125ARMAFLEX-HT RUSYA</v>
          </cell>
          <cell r="C4939" t="str">
            <v>Kauçuk Boru İzolasyonu 25mm DN125</v>
          </cell>
          <cell r="F4939">
            <v>42.862990870290631</v>
          </cell>
          <cell r="G4939">
            <v>32.08</v>
          </cell>
          <cell r="H4939">
            <v>26.8</v>
          </cell>
          <cell r="I4939">
            <v>0.3</v>
          </cell>
          <cell r="J4939" t="str">
            <v>HT-25x133</v>
          </cell>
        </row>
        <row r="4940">
          <cell r="B4940" t="str">
            <v>kauçuk boru izolasyonu-25-150ARMAFLEX-HT RUSYA</v>
          </cell>
          <cell r="C4940" t="str">
            <v>Kauçuk Boru İzolasyonu 25mm DN150</v>
          </cell>
          <cell r="F4940">
            <v>49.848245720179953</v>
          </cell>
          <cell r="G4940">
            <v>37.299999999999997</v>
          </cell>
          <cell r="H4940">
            <v>31.17</v>
          </cell>
          <cell r="I4940">
            <v>0.4</v>
          </cell>
          <cell r="J4940" t="str">
            <v>HT-25x159</v>
          </cell>
        </row>
        <row r="4941">
          <cell r="B4941" t="str">
            <v>kauçuk boru izolasyonu-25-200ARMAFLEX-HT RUSYA</v>
          </cell>
          <cell r="C4941" t="str">
            <v>Kauçuk Boru İzolasyonu 25mm DN200</v>
          </cell>
          <cell r="F4941">
            <v>63.816393731521323</v>
          </cell>
          <cell r="G4941">
            <v>47.75</v>
          </cell>
          <cell r="H4941">
            <v>39.9</v>
          </cell>
          <cell r="I4941">
            <v>0.6</v>
          </cell>
          <cell r="J4941" t="str">
            <v>HT-25x211</v>
          </cell>
        </row>
        <row r="4942">
          <cell r="B4942" t="str">
            <v>kauçuk boru izolasyonu-25-250ARMAFLEX-HT RUSYA</v>
          </cell>
          <cell r="C4942" t="str">
            <v>Kauçuk Boru İzolasyonu 25mm DN250</v>
          </cell>
          <cell r="F4942">
            <v>80.472268233637351</v>
          </cell>
          <cell r="G4942">
            <v>60.22</v>
          </cell>
          <cell r="H4942">
            <v>50.32</v>
          </cell>
          <cell r="I4942">
            <v>0.85</v>
          </cell>
          <cell r="J4942" t="str">
            <v>HT-25x273</v>
          </cell>
        </row>
        <row r="4943">
          <cell r="B4943" t="str">
            <v>kauçuk boru izolasyonu-25-300ARMAFLEX-HT RUSYA</v>
          </cell>
          <cell r="C4943" t="str">
            <v>Kauçuk Boru İzolasyonu 25mm DN300</v>
          </cell>
          <cell r="F4943">
            <v>93.903815622198692</v>
          </cell>
          <cell r="G4943">
            <v>70.27000000000001</v>
          </cell>
          <cell r="H4943">
            <v>58.71</v>
          </cell>
          <cell r="I4943">
            <v>1.2</v>
          </cell>
          <cell r="J4943" t="str">
            <v>HT-25x323</v>
          </cell>
        </row>
        <row r="4944">
          <cell r="B4944">
            <v>0</v>
          </cell>
          <cell r="C4944">
            <v>0</v>
          </cell>
        </row>
        <row r="4945">
          <cell r="B4945" t="str">
            <v>kauçuk boru izolasyonu-32-15ARMAFLEX-HT RUSYA</v>
          </cell>
          <cell r="C4945" t="str">
            <v>Kauçuk Boru İzolasyonu 32mm DN15</v>
          </cell>
          <cell r="F4945" t="str">
            <v>YOK</v>
          </cell>
          <cell r="G4945" t="str">
            <v>YOK</v>
          </cell>
          <cell r="H4945" t="str">
            <v>YOK</v>
          </cell>
        </row>
        <row r="4946">
          <cell r="B4946" t="str">
            <v>kauçuk boru izolasyonu-32-20ARMAFLEX-HT RUSYA</v>
          </cell>
          <cell r="C4946" t="str">
            <v>Kauçuk Boru İzolasyonu 32mm DN20</v>
          </cell>
          <cell r="F4946" t="str">
            <v>YOK</v>
          </cell>
          <cell r="G4946" t="str">
            <v>YOK</v>
          </cell>
          <cell r="H4946" t="str">
            <v>YOK</v>
          </cell>
        </row>
        <row r="4947">
          <cell r="B4947" t="str">
            <v>kauçuk boru izolasyonu-32-25ARMAFLEX-HT RUSYA</v>
          </cell>
          <cell r="C4947" t="str">
            <v>Kauçuk Boru İzolasyonu 32mm DN25</v>
          </cell>
          <cell r="F4947" t="str">
            <v>YOK</v>
          </cell>
          <cell r="G4947" t="str">
            <v>YOK</v>
          </cell>
          <cell r="H4947" t="str">
            <v>YOK</v>
          </cell>
        </row>
        <row r="4948">
          <cell r="B4948" t="str">
            <v>kauçuk boru izolasyonu-32-32ARMAFLEX-HT RUSYA</v>
          </cell>
          <cell r="C4948" t="str">
            <v>Kauçuk Boru İzolasyonu 32mm DN32</v>
          </cell>
          <cell r="F4948" t="str">
            <v>YOK</v>
          </cell>
          <cell r="G4948" t="str">
            <v>YOK</v>
          </cell>
          <cell r="H4948" t="str">
            <v>YOK</v>
          </cell>
        </row>
        <row r="4949">
          <cell r="B4949" t="str">
            <v>kauçuk boru izolasyonu-32-40ARMAFLEX-HT RUSYA</v>
          </cell>
          <cell r="C4949" t="str">
            <v>Kauçuk Boru İzolasyonu 32mm DN40</v>
          </cell>
          <cell r="F4949" t="str">
            <v>YOK</v>
          </cell>
          <cell r="G4949" t="str">
            <v>YOK</v>
          </cell>
          <cell r="H4949" t="str">
            <v>YOK</v>
          </cell>
        </row>
        <row r="4950">
          <cell r="B4950" t="str">
            <v>kauçuk boru izolasyonu-32-50ARMAFLEX-HT RUSYA</v>
          </cell>
          <cell r="C4950" t="str">
            <v>Kauçuk Boru İzolasyonu 32mm DN50</v>
          </cell>
          <cell r="F4950" t="str">
            <v>YOK</v>
          </cell>
          <cell r="G4950" t="str">
            <v>YOK</v>
          </cell>
          <cell r="H4950" t="str">
            <v>YOK</v>
          </cell>
        </row>
        <row r="4951">
          <cell r="B4951" t="str">
            <v>kauçuk boru izolasyonu-32-65ARMAFLEX-HT RUSYA</v>
          </cell>
          <cell r="C4951" t="str">
            <v>Kauçuk Boru İzolasyonu 32mm DN65</v>
          </cell>
          <cell r="F4951" t="str">
            <v>YOK</v>
          </cell>
          <cell r="G4951" t="str">
            <v>YOK</v>
          </cell>
          <cell r="H4951" t="str">
            <v>YOK</v>
          </cell>
        </row>
        <row r="4952">
          <cell r="B4952" t="str">
            <v>kauçuk boru izolasyonu-32-80ARMAFLEX-HT RUSYA</v>
          </cell>
          <cell r="C4952" t="str">
            <v>Kauçuk Boru İzolasyonu 32mm DN80</v>
          </cell>
          <cell r="F4952" t="str">
            <v>YOK</v>
          </cell>
          <cell r="G4952" t="str">
            <v>YOK</v>
          </cell>
          <cell r="H4952" t="str">
            <v>YOK</v>
          </cell>
        </row>
        <row r="4953">
          <cell r="B4953" t="str">
            <v>kauçuk boru izolasyonu-32-100ARMAFLEX-HT RUSYA</v>
          </cell>
          <cell r="C4953" t="str">
            <v>Kauçuk Boru İzolasyonu 32mm DN100</v>
          </cell>
          <cell r="F4953" t="str">
            <v>YOK</v>
          </cell>
          <cell r="G4953" t="str">
            <v>YOK</v>
          </cell>
          <cell r="H4953" t="str">
            <v>YOK</v>
          </cell>
        </row>
        <row r="4954">
          <cell r="B4954" t="str">
            <v>kauçuk boru izolasyonu-32-125ARMAFLEX-HT RUSYA</v>
          </cell>
          <cell r="C4954" t="str">
            <v>Kauçuk Boru İzolasyonu 32mm DN125</v>
          </cell>
          <cell r="F4954" t="str">
            <v>YOK</v>
          </cell>
          <cell r="G4954" t="str">
            <v>YOK</v>
          </cell>
          <cell r="H4954" t="str">
            <v>YOK</v>
          </cell>
        </row>
        <row r="4955">
          <cell r="B4955" t="str">
            <v>kauçuk boru izolasyonu-32-150ARMAFLEX-HT RUSYA</v>
          </cell>
          <cell r="C4955" t="str">
            <v>Kauçuk Boru İzolasyonu 32mm DN150</v>
          </cell>
          <cell r="F4955" t="str">
            <v>YOK</v>
          </cell>
          <cell r="G4955" t="str">
            <v>YOK</v>
          </cell>
          <cell r="H4955" t="str">
            <v>YOK</v>
          </cell>
        </row>
        <row r="4956">
          <cell r="B4956" t="str">
            <v>kauçuk boru izolasyonu-32-200ARMAFLEX-HT RUSYA</v>
          </cell>
          <cell r="C4956" t="str">
            <v>Kauçuk Boru İzolasyonu 32mm DN200</v>
          </cell>
          <cell r="F4956" t="str">
            <v>YOK</v>
          </cell>
          <cell r="G4956" t="str">
            <v>YOK</v>
          </cell>
          <cell r="H4956" t="str">
            <v>YOK</v>
          </cell>
        </row>
        <row r="4957">
          <cell r="B4957" t="str">
            <v>kauçuk boru izolasyonu-32-250ARMAFLEX-HT RUSYA</v>
          </cell>
          <cell r="C4957" t="str">
            <v>Kauçuk Boru İzolasyonu 32mm DN250</v>
          </cell>
          <cell r="F4957" t="str">
            <v>YOK</v>
          </cell>
          <cell r="G4957" t="str">
            <v>YOK</v>
          </cell>
          <cell r="H4957" t="str">
            <v>YOK</v>
          </cell>
        </row>
        <row r="4958">
          <cell r="B4958" t="str">
            <v>kauçuk boru izolasyonu-32-300ARMAFLEX-HT RUSYA</v>
          </cell>
          <cell r="C4958" t="str">
            <v>Kauçuk Boru İzolasyonu 32mm DN300</v>
          </cell>
          <cell r="F4958" t="str">
            <v>YOK</v>
          </cell>
          <cell r="G4958" t="str">
            <v>YOK</v>
          </cell>
          <cell r="H4958" t="str">
            <v>YOK</v>
          </cell>
        </row>
        <row r="4959">
          <cell r="B4959">
            <v>0</v>
          </cell>
          <cell r="C4959">
            <v>0</v>
          </cell>
        </row>
        <row r="4960">
          <cell r="B4960" t="str">
            <v>kauçuk boru izolasyonu-3000-9-8K-FLEX</v>
          </cell>
          <cell r="C4960" t="str">
            <v>Kauçuk Boru İzolasyonu-3000 9mm DN8</v>
          </cell>
          <cell r="F4960">
            <v>0.34208206060606061</v>
          </cell>
          <cell r="G4960">
            <v>0.26</v>
          </cell>
          <cell r="H4960">
            <v>0.22</v>
          </cell>
          <cell r="I4960">
            <v>0.15</v>
          </cell>
          <cell r="J4960" t="str">
            <v>K-FLEX EC 1/4"x9mm</v>
          </cell>
        </row>
        <row r="4961">
          <cell r="B4961" t="str">
            <v>kauçuk boru izolasyonu-3000-9-10K-FLEX</v>
          </cell>
          <cell r="C4961" t="str">
            <v>Kauçuk Boru İzolasyonu-3000 9mm DN10</v>
          </cell>
          <cell r="F4961">
            <v>0.40127769696969695</v>
          </cell>
          <cell r="G4961">
            <v>0.31</v>
          </cell>
          <cell r="H4961">
            <v>0.26</v>
          </cell>
          <cell r="I4961">
            <v>0.15</v>
          </cell>
          <cell r="J4961" t="str">
            <v>K-FLEX EC 3/8"x9mm</v>
          </cell>
        </row>
        <row r="4962">
          <cell r="B4962" t="str">
            <v>kauçuk boru izolasyonu-3000-9-15K-FLEX</v>
          </cell>
          <cell r="C4962" t="str">
            <v>Kauçuk Boru İzolasyonu-3000 9mm DN15</v>
          </cell>
          <cell r="F4962">
            <v>0.48267169696969703</v>
          </cell>
          <cell r="G4962">
            <v>0.37</v>
          </cell>
          <cell r="H4962">
            <v>0.31</v>
          </cell>
          <cell r="I4962">
            <v>0.15</v>
          </cell>
          <cell r="J4962" t="str">
            <v>K-FLEX EC 1/2"x9mm</v>
          </cell>
        </row>
        <row r="4963">
          <cell r="B4963" t="str">
            <v>kauçuk boru izolasyonu-3000-9-20K-FLEX</v>
          </cell>
          <cell r="C4963" t="str">
            <v>Kauçuk Boru İzolasyonu-3000 9mm DN20</v>
          </cell>
          <cell r="F4963">
            <v>0.53496651515151505</v>
          </cell>
          <cell r="G4963">
            <v>0.41000000000000003</v>
          </cell>
          <cell r="H4963">
            <v>0.34</v>
          </cell>
          <cell r="I4963">
            <v>0.15</v>
          </cell>
          <cell r="J4963" t="str">
            <v>K-FLEX EC 3/4"x9mm</v>
          </cell>
        </row>
        <row r="4964">
          <cell r="B4964" t="str">
            <v>kauçuk boru izolasyonu-3000-9-25K-FLEX</v>
          </cell>
          <cell r="C4964" t="str">
            <v>Kauçuk Boru İzolasyonu-3000 9mm DN25</v>
          </cell>
          <cell r="F4964">
            <v>0.69556051515151518</v>
          </cell>
          <cell r="G4964">
            <v>0.53</v>
          </cell>
          <cell r="H4964">
            <v>0.44</v>
          </cell>
          <cell r="I4964">
            <v>0.15</v>
          </cell>
          <cell r="J4964" t="str">
            <v>K-FLEX EC 1"x9mm</v>
          </cell>
        </row>
        <row r="4965">
          <cell r="B4965" t="str">
            <v>kauçuk boru izolasyonu-3000-9-32K-FLEX</v>
          </cell>
          <cell r="C4965" t="str">
            <v>Kauçuk Boru İzolasyonu-3000 9mm DN32</v>
          </cell>
          <cell r="F4965">
            <v>0.81295451515151518</v>
          </cell>
          <cell r="G4965">
            <v>0.61</v>
          </cell>
          <cell r="H4965">
            <v>0.51</v>
          </cell>
          <cell r="I4965">
            <v>0.15</v>
          </cell>
          <cell r="J4965" t="str">
            <v>K-FLEX EC 11/4"x9mm</v>
          </cell>
        </row>
        <row r="4966">
          <cell r="B4966" t="str">
            <v>kauçuk boru izolasyonu-3000-9-40K-FLEX</v>
          </cell>
          <cell r="C4966" t="str">
            <v>Kauçuk Boru İzolasyonu-3000 9mm DN40</v>
          </cell>
          <cell r="F4966">
            <v>0.95164933333333324</v>
          </cell>
          <cell r="G4966">
            <v>0.72</v>
          </cell>
          <cell r="H4966">
            <v>0.6</v>
          </cell>
          <cell r="I4966">
            <v>0.2</v>
          </cell>
          <cell r="J4966" t="str">
            <v>K-FLEX EC 11/2"x9mm</v>
          </cell>
        </row>
        <row r="4967">
          <cell r="B4967" t="str">
            <v>kauçuk boru izolasyonu-3000-9-50K-FLEX</v>
          </cell>
          <cell r="C4967" t="str">
            <v>Kauçuk Boru İzolasyonu-3000 9mm DN50</v>
          </cell>
          <cell r="F4967">
            <v>1.0928412424242424</v>
          </cell>
          <cell r="G4967">
            <v>0.82000000000000006</v>
          </cell>
          <cell r="H4967">
            <v>0.69000000000000006</v>
          </cell>
          <cell r="I4967">
            <v>0.2</v>
          </cell>
          <cell r="J4967" t="str">
            <v>K-FLEX EC 2"x9mm</v>
          </cell>
        </row>
        <row r="4968">
          <cell r="B4968" t="str">
            <v>kauçuk boru izolasyonu-3000-9-65K-FLEX</v>
          </cell>
          <cell r="C4968" t="str">
            <v>Kauçuk Boru İzolasyonu-3000 9mm DN65</v>
          </cell>
          <cell r="F4968">
            <v>1.5723526060606059</v>
          </cell>
          <cell r="G4968">
            <v>1.18</v>
          </cell>
          <cell r="H4968">
            <v>0.99</v>
          </cell>
          <cell r="I4968">
            <v>0.2</v>
          </cell>
          <cell r="J4968" t="str">
            <v>K-FLEX EC 21/2"x9mm</v>
          </cell>
        </row>
        <row r="4969">
          <cell r="B4969" t="str">
            <v>kauçuk boru izolasyonu-3000-9-80K-FLEX</v>
          </cell>
          <cell r="C4969" t="str">
            <v>Kauçuk Boru İzolasyonu-3000 9mm DN80</v>
          </cell>
          <cell r="F4969">
            <v>1.7160507878787881</v>
          </cell>
          <cell r="G4969">
            <v>1.29</v>
          </cell>
          <cell r="H4969">
            <v>1.08</v>
          </cell>
          <cell r="I4969">
            <v>0.3</v>
          </cell>
          <cell r="J4969" t="str">
            <v>K-FLEX EC 3"x9mm</v>
          </cell>
        </row>
        <row r="4970">
          <cell r="B4970" t="str">
            <v>kauçuk boru izolasyonu-3000-9-100K-FLEX</v>
          </cell>
          <cell r="C4970" t="str">
            <v>Kauçuk Boru İzolasyonu-3000 9mm DN100</v>
          </cell>
          <cell r="F4970">
            <v>2.5432746969696973</v>
          </cell>
          <cell r="G4970">
            <v>1.91</v>
          </cell>
          <cell r="H4970">
            <v>1.6</v>
          </cell>
          <cell r="I4970">
            <v>0.3</v>
          </cell>
          <cell r="J4970" t="str">
            <v>K-FLEX EC 4"x9mm</v>
          </cell>
        </row>
        <row r="4971">
          <cell r="B4971">
            <v>0</v>
          </cell>
          <cell r="C4971">
            <v>0</v>
          </cell>
          <cell r="G4971">
            <v>0</v>
          </cell>
          <cell r="H4971">
            <v>0</v>
          </cell>
        </row>
        <row r="4972">
          <cell r="B4972" t="str">
            <v>kauçuk boru izolasyonu-3000-13-15K-FLEX</v>
          </cell>
          <cell r="C4972" t="str">
            <v>Kauçuk Boru İzolasyonu-3000 13mm DN15</v>
          </cell>
          <cell r="F4972">
            <v>0.69457687878787866</v>
          </cell>
          <cell r="G4972">
            <v>0.52</v>
          </cell>
          <cell r="H4972">
            <v>0.44</v>
          </cell>
          <cell r="I4972">
            <v>0.15</v>
          </cell>
          <cell r="J4972" t="str">
            <v>K-FLEX EC 1/2"x13mm</v>
          </cell>
        </row>
        <row r="4973">
          <cell r="B4973" t="str">
            <v>kauçuk boru izolasyonu-3000-13-20K-FLEX</v>
          </cell>
          <cell r="C4973" t="str">
            <v>Kauçuk Boru İzolasyonu-3000 13mm DN20</v>
          </cell>
          <cell r="F4973">
            <v>0.79749969696969691</v>
          </cell>
          <cell r="G4973">
            <v>0.6</v>
          </cell>
          <cell r="H4973">
            <v>0.5</v>
          </cell>
          <cell r="I4973">
            <v>0.15</v>
          </cell>
          <cell r="J4973" t="str">
            <v>K-FLEX EC 3/4"x13mm</v>
          </cell>
        </row>
        <row r="4974">
          <cell r="B4974" t="str">
            <v>kauçuk boru izolasyonu-3000-13-25K-FLEX</v>
          </cell>
          <cell r="C4974" t="str">
            <v>Kauçuk Boru İzolasyonu-3000 13mm DN25</v>
          </cell>
          <cell r="F4974">
            <v>0.893557696969697</v>
          </cell>
          <cell r="G4974">
            <v>0.67</v>
          </cell>
          <cell r="H4974">
            <v>0.56000000000000005</v>
          </cell>
          <cell r="I4974">
            <v>0.15</v>
          </cell>
          <cell r="J4974" t="str">
            <v>K-FLEX EC 1"x13mm</v>
          </cell>
        </row>
        <row r="4975">
          <cell r="B4975" t="str">
            <v>kauçuk boru izolasyonu-3000-13-32K-FLEX</v>
          </cell>
          <cell r="C4975" t="str">
            <v>Kauçuk Boru İzolasyonu-3000 13mm DN32</v>
          </cell>
          <cell r="F4975">
            <v>1.040015696969697</v>
          </cell>
          <cell r="G4975">
            <v>0.78</v>
          </cell>
          <cell r="H4975">
            <v>0.66</v>
          </cell>
          <cell r="I4975">
            <v>0.15</v>
          </cell>
          <cell r="J4975" t="str">
            <v>K-FLEX EC 11/4"x13mm</v>
          </cell>
        </row>
        <row r="4976">
          <cell r="B4976" t="str">
            <v>kauçuk boru izolasyonu-3000-13-40K-FLEX</v>
          </cell>
          <cell r="C4976" t="str">
            <v>Kauçuk Boru İzolasyonu-3000 13mm DN40</v>
          </cell>
          <cell r="F4976">
            <v>1.2365385151515151</v>
          </cell>
          <cell r="G4976">
            <v>0.93</v>
          </cell>
          <cell r="H4976">
            <v>0.78</v>
          </cell>
          <cell r="I4976">
            <v>0.2</v>
          </cell>
          <cell r="J4976" t="str">
            <v>K-FLEX EC 11/2"x13mm</v>
          </cell>
        </row>
        <row r="4977">
          <cell r="B4977" t="str">
            <v>kauçuk boru izolasyonu-3000-13-50K-FLEX</v>
          </cell>
          <cell r="C4977" t="str">
            <v>Kauçuk Boru İzolasyonu-3000 13mm DN50</v>
          </cell>
          <cell r="F4977">
            <v>1.4523046060606062</v>
          </cell>
          <cell r="G4977">
            <v>1.0900000000000001</v>
          </cell>
          <cell r="H4977">
            <v>0.91</v>
          </cell>
          <cell r="I4977">
            <v>0.2</v>
          </cell>
          <cell r="J4977" t="str">
            <v>K-FLEX EC 2"x13mm</v>
          </cell>
        </row>
        <row r="4978">
          <cell r="B4978" t="str">
            <v>kauçuk boru izolasyonu-3000-13-65K-FLEX</v>
          </cell>
          <cell r="C4978" t="str">
            <v>Kauçuk Boru İzolasyonu-3000 13mm DN65</v>
          </cell>
          <cell r="F4978">
            <v>1.8529159696969695</v>
          </cell>
          <cell r="G4978">
            <v>1.39</v>
          </cell>
          <cell r="H4978">
            <v>1.1599999999999999</v>
          </cell>
          <cell r="I4978">
            <v>0.2</v>
          </cell>
          <cell r="J4978" t="str">
            <v>K-FLEX EC 21/2"x13mm</v>
          </cell>
        </row>
        <row r="4979">
          <cell r="B4979" t="str">
            <v>kauçuk boru izolasyonu-3000-13-80K-FLEX</v>
          </cell>
          <cell r="C4979" t="str">
            <v>Kauçuk Boru İzolasyonu-3000 13mm DN80</v>
          </cell>
          <cell r="F4979">
            <v>2.0260786060606057</v>
          </cell>
          <cell r="G4979">
            <v>1.52</v>
          </cell>
          <cell r="H4979">
            <v>1.27</v>
          </cell>
          <cell r="I4979">
            <v>0.3</v>
          </cell>
          <cell r="J4979" t="str">
            <v>K-FLEX EC 3"x13mm</v>
          </cell>
        </row>
        <row r="4980">
          <cell r="B4980" t="str">
            <v>kauçuk boru izolasyonu-3000-13-100K-FLEX</v>
          </cell>
          <cell r="C4980" t="str">
            <v>Kauçuk Boru İzolasyonu-3000 13mm DN100</v>
          </cell>
          <cell r="F4980">
            <v>3.37966606060606</v>
          </cell>
          <cell r="G4980">
            <v>2.5299999999999998</v>
          </cell>
          <cell r="H4980">
            <v>2.1199999999999997</v>
          </cell>
          <cell r="I4980">
            <v>0.3</v>
          </cell>
          <cell r="J4980" t="str">
            <v>K-FLEX EC 4"x13mm</v>
          </cell>
        </row>
        <row r="4981">
          <cell r="B4981">
            <v>0</v>
          </cell>
          <cell r="C4981">
            <v>0</v>
          </cell>
          <cell r="G4981">
            <v>0</v>
          </cell>
          <cell r="H4981">
            <v>0</v>
          </cell>
        </row>
        <row r="4982">
          <cell r="B4982" t="str">
            <v>kauçuk boru izolasyonu-3000-19-15K-FLEX</v>
          </cell>
          <cell r="C4982" t="str">
            <v>Kauçuk Boru İzolasyonu-3000 19mm DN15</v>
          </cell>
          <cell r="F4982">
            <v>1.1792245151515148</v>
          </cell>
          <cell r="G4982">
            <v>0.89</v>
          </cell>
          <cell r="H4982">
            <v>0.74</v>
          </cell>
          <cell r="I4982">
            <v>0.15</v>
          </cell>
          <cell r="J4982" t="str">
            <v>K-FLEX EC 1/2"x19mm</v>
          </cell>
        </row>
        <row r="4983">
          <cell r="B4983" t="str">
            <v>kauçuk boru izolasyonu-3000-19-20K-FLEX</v>
          </cell>
          <cell r="C4983" t="str">
            <v>Kauçuk Boru İzolasyonu-3000 19mm DN20</v>
          </cell>
          <cell r="F4983">
            <v>1.3904893333333335</v>
          </cell>
          <cell r="G4983">
            <v>1.05</v>
          </cell>
          <cell r="H4983">
            <v>0.87</v>
          </cell>
          <cell r="I4983">
            <v>0.15</v>
          </cell>
          <cell r="J4983" t="str">
            <v>K-FLEX EC 3/4"x19mm</v>
          </cell>
        </row>
        <row r="4984">
          <cell r="B4984" t="str">
            <v>kauçuk boru izolasyonu-3000-19-25K-FLEX</v>
          </cell>
          <cell r="C4984" t="str">
            <v>Kauçuk Boru İzolasyonu-3000 19mm DN25</v>
          </cell>
          <cell r="F4984">
            <v>1.6093433333333329</v>
          </cell>
          <cell r="G4984">
            <v>1.21</v>
          </cell>
          <cell r="H4984">
            <v>1.01</v>
          </cell>
          <cell r="I4984">
            <v>0.15</v>
          </cell>
          <cell r="J4984" t="str">
            <v>K-FLEX EC 1"x19mm</v>
          </cell>
        </row>
        <row r="4985">
          <cell r="B4985" t="str">
            <v>kauçuk boru izolasyonu-3000-19-32K-FLEX</v>
          </cell>
          <cell r="C4985" t="str">
            <v>Kauçuk Boru İzolasyonu-3000 19mm DN32</v>
          </cell>
          <cell r="F4985">
            <v>1.8137973333333333</v>
          </cell>
          <cell r="G4985">
            <v>1.36</v>
          </cell>
          <cell r="H4985">
            <v>1.1399999999999999</v>
          </cell>
          <cell r="I4985">
            <v>0.15</v>
          </cell>
          <cell r="J4985" t="str">
            <v>K-FLEX EC 11/4"x19mm</v>
          </cell>
        </row>
        <row r="4986">
          <cell r="B4986" t="str">
            <v>kauçuk boru izolasyonu-3000-19-40K-FLEX</v>
          </cell>
          <cell r="C4986" t="str">
            <v>Kauçuk Boru İzolasyonu-3000 19mm DN40</v>
          </cell>
          <cell r="F4986">
            <v>2.1330621515151518</v>
          </cell>
          <cell r="G4986">
            <v>1.6</v>
          </cell>
          <cell r="H4986">
            <v>1.34</v>
          </cell>
          <cell r="I4986">
            <v>0.2</v>
          </cell>
          <cell r="J4986" t="str">
            <v>K-FLEX EC 11/2"x19mm</v>
          </cell>
        </row>
        <row r="4987">
          <cell r="B4987" t="str">
            <v>kauçuk boru izolasyonu-3000-19-50K-FLEX</v>
          </cell>
          <cell r="C4987" t="str">
            <v>Kauçuk Boru İzolasyonu-3000 19mm DN50</v>
          </cell>
          <cell r="F4987">
            <v>2.4101234242424243</v>
          </cell>
          <cell r="G4987">
            <v>1.81</v>
          </cell>
          <cell r="H4987">
            <v>1.51</v>
          </cell>
          <cell r="I4987">
            <v>0.2</v>
          </cell>
          <cell r="J4987" t="str">
            <v>K-FLEX EC 2"x19mm</v>
          </cell>
        </row>
        <row r="4988">
          <cell r="B4988" t="str">
            <v>kauçuk boru izolasyonu-3000-19-65K-FLEX</v>
          </cell>
          <cell r="C4988" t="str">
            <v>Kauçuk Boru İzolasyonu-3000 19mm DN65</v>
          </cell>
          <cell r="F4988">
            <v>3.0055847878787878</v>
          </cell>
          <cell r="G4988">
            <v>2.25</v>
          </cell>
          <cell r="H4988">
            <v>1.8800000000000001</v>
          </cell>
          <cell r="I4988">
            <v>0.2</v>
          </cell>
          <cell r="J4988" t="str">
            <v>K-FLEX EC 21/2"x19mm</v>
          </cell>
        </row>
        <row r="4989">
          <cell r="B4989" t="str">
            <v>kauçuk boru izolasyonu-3000-19-80K-FLEX</v>
          </cell>
          <cell r="C4989" t="str">
            <v>Kauçuk Boru İzolasyonu-3000 19mm DN80</v>
          </cell>
          <cell r="F4989">
            <v>3.5178854242424245</v>
          </cell>
          <cell r="G4989">
            <v>2.6399999999999997</v>
          </cell>
          <cell r="H4989">
            <v>2.1999999999999997</v>
          </cell>
          <cell r="I4989">
            <v>0.3</v>
          </cell>
          <cell r="J4989" t="str">
            <v>K-FLEX EC 3"x19mm</v>
          </cell>
        </row>
        <row r="4990">
          <cell r="B4990" t="str">
            <v>kauçuk boru izolasyonu-3000-19-100K-FLEX</v>
          </cell>
          <cell r="C4990" t="str">
            <v>Kauçuk Boru İzolasyonu-3000 19mm DN100</v>
          </cell>
          <cell r="F4990">
            <v>5.607479333333333</v>
          </cell>
          <cell r="G4990">
            <v>4.2</v>
          </cell>
          <cell r="H4990">
            <v>3.51</v>
          </cell>
          <cell r="I4990">
            <v>0.3</v>
          </cell>
          <cell r="J4990" t="str">
            <v>K-FLEX EC 4"x19mm</v>
          </cell>
        </row>
        <row r="4991">
          <cell r="B4991">
            <v>0</v>
          </cell>
          <cell r="C4991">
            <v>0</v>
          </cell>
          <cell r="G4991">
            <v>0</v>
          </cell>
          <cell r="H4991">
            <v>0</v>
          </cell>
        </row>
        <row r="4992">
          <cell r="B4992" t="str">
            <v>kauçuk boru izolasyonu-3000-6-8K-FLEX</v>
          </cell>
          <cell r="C4992" t="str">
            <v>Kauçuk Boru İzolasyonu-3000 6mm DN8</v>
          </cell>
          <cell r="F4992">
            <v>0.25595696969696968</v>
          </cell>
          <cell r="G4992">
            <v>0.2</v>
          </cell>
          <cell r="H4992">
            <v>0.17</v>
          </cell>
          <cell r="I4992">
            <v>0.15</v>
          </cell>
          <cell r="J4992" t="str">
            <v>K-FLEX EC 1/4"x9mm</v>
          </cell>
        </row>
        <row r="4993">
          <cell r="B4993" t="str">
            <v>kauçuk boru izolasyonu-3000-6-10K-FLEX</v>
          </cell>
          <cell r="C4993" t="str">
            <v>Kauçuk Boru İzolasyonu-3000 6mm DN10</v>
          </cell>
          <cell r="F4993">
            <v>0.30051787878787878</v>
          </cell>
          <cell r="G4993">
            <v>0.23</v>
          </cell>
          <cell r="H4993">
            <v>0.19</v>
          </cell>
          <cell r="I4993">
            <v>0.15</v>
          </cell>
          <cell r="J4993" t="str">
            <v>K-FLEX EC 3/8"x9mm</v>
          </cell>
        </row>
        <row r="4994">
          <cell r="B4994" t="str">
            <v>kauçuk boru izolasyonu-3000-6-15K-FLEX</v>
          </cell>
          <cell r="C4994" t="str">
            <v>Kauçuk Boru İzolasyonu-3000 6mm DN15</v>
          </cell>
          <cell r="F4994">
            <v>0.37451387878787873</v>
          </cell>
          <cell r="G4994">
            <v>0.29000000000000004</v>
          </cell>
          <cell r="H4994">
            <v>0.24000000000000002</v>
          </cell>
          <cell r="I4994">
            <v>0.15</v>
          </cell>
          <cell r="J4994" t="str">
            <v>K-FLEX EC 1/2"x6mm</v>
          </cell>
        </row>
        <row r="4995">
          <cell r="B4995" t="str">
            <v>kauçuk boru izolasyonu-3000-6-20K-FLEX</v>
          </cell>
          <cell r="C4995" t="str">
            <v>Kauçuk Boru İzolasyonu-3000 6mm DN20</v>
          </cell>
          <cell r="F4995">
            <v>0.41223769696969698</v>
          </cell>
          <cell r="G4995">
            <v>0.31</v>
          </cell>
          <cell r="H4995">
            <v>0.26</v>
          </cell>
          <cell r="I4995">
            <v>0.15</v>
          </cell>
          <cell r="J4995" t="str">
            <v>K-FLEX EC 3/4"x6mm</v>
          </cell>
        </row>
        <row r="4996">
          <cell r="B4996" t="str">
            <v>kauçuk boru izolasyonu-3000-6-25K-FLEX</v>
          </cell>
          <cell r="C4996" t="str">
            <v>Kauçuk Boru İzolasyonu-3000 6mm DN25</v>
          </cell>
          <cell r="F4996">
            <v>0.50783369696969693</v>
          </cell>
          <cell r="G4996">
            <v>0.38</v>
          </cell>
          <cell r="H4996">
            <v>0.32</v>
          </cell>
          <cell r="I4996">
            <v>0.15</v>
          </cell>
          <cell r="J4996" t="str">
            <v>K-FLEX EC 1"x6mm</v>
          </cell>
        </row>
        <row r="4997">
          <cell r="B4997" t="str">
            <v>kauçuk boru izolasyonu-3000-6-32K-FLEX</v>
          </cell>
          <cell r="C4997" t="str">
            <v>Kauçuk Boru İzolasyonu-3000 6mm DN32</v>
          </cell>
          <cell r="F4997">
            <v>0.6754296969696969</v>
          </cell>
          <cell r="G4997">
            <v>0.51</v>
          </cell>
          <cell r="H4997">
            <v>0.43</v>
          </cell>
          <cell r="I4997">
            <v>0.15</v>
          </cell>
          <cell r="J4997" t="str">
            <v>K-FLEX EC 11/4"x6mm</v>
          </cell>
        </row>
        <row r="4998">
          <cell r="B4998" t="str">
            <v>kauçuk boru izolasyonu-3000-6-40K-FLEX</v>
          </cell>
          <cell r="C4998" t="str">
            <v>Kauçuk Boru İzolasyonu-3000 6mm DN40</v>
          </cell>
          <cell r="F4998" t="str">
            <v>YOK</v>
          </cell>
          <cell r="G4998" t="str">
            <v>YOK</v>
          </cell>
          <cell r="H4998" t="str">
            <v>YOK</v>
          </cell>
          <cell r="I4998" t="str">
            <v>YOK</v>
          </cell>
        </row>
        <row r="4999">
          <cell r="B4999" t="str">
            <v>kauçuk boru izolasyonu-3000-6-50K-FLEX</v>
          </cell>
          <cell r="C4999" t="str">
            <v>Kauçuk Boru İzolasyonu-3000 6mm DN50</v>
          </cell>
          <cell r="F4999" t="str">
            <v>YOK</v>
          </cell>
          <cell r="G4999" t="str">
            <v>YOK</v>
          </cell>
          <cell r="H4999" t="str">
            <v>YOK</v>
          </cell>
          <cell r="I4999" t="str">
            <v>YOK</v>
          </cell>
        </row>
        <row r="5000">
          <cell r="B5000" t="str">
            <v>kauçuk boru izolasyonu-3000-6-65K-FLEX</v>
          </cell>
          <cell r="C5000" t="str">
            <v>Kauçuk Boru İzolasyonu-3000 6mm DN65</v>
          </cell>
          <cell r="F5000" t="str">
            <v>YOK</v>
          </cell>
          <cell r="G5000" t="str">
            <v>YOK</v>
          </cell>
          <cell r="H5000" t="str">
            <v>YOK</v>
          </cell>
          <cell r="I5000" t="str">
            <v>YOK</v>
          </cell>
        </row>
        <row r="5001">
          <cell r="B5001" t="str">
            <v>kauçuk boru izolasyonu-3000-6-80K-FLEX</v>
          </cell>
          <cell r="C5001" t="str">
            <v>Kauçuk Boru İzolasyonu-3000 6mm DN80</v>
          </cell>
          <cell r="F5001" t="str">
            <v>YOK</v>
          </cell>
          <cell r="G5001" t="str">
            <v>YOK</v>
          </cell>
          <cell r="H5001" t="str">
            <v>YOK</v>
          </cell>
          <cell r="I5001" t="str">
            <v>YOK</v>
          </cell>
        </row>
        <row r="5002">
          <cell r="B5002" t="str">
            <v>kauçuk boru izolasyonu-3000-6-100K-FLEX</v>
          </cell>
          <cell r="C5002" t="str">
            <v>Kauçuk Boru İzolasyonu-3000 6mm DN100</v>
          </cell>
          <cell r="F5002" t="str">
            <v>YOK</v>
          </cell>
          <cell r="G5002" t="str">
            <v>YOK</v>
          </cell>
          <cell r="H5002" t="str">
            <v>YOK</v>
          </cell>
          <cell r="I5002" t="str">
            <v>YOK</v>
          </cell>
        </row>
        <row r="5003">
          <cell r="B5003">
            <v>0</v>
          </cell>
          <cell r="C5003">
            <v>0</v>
          </cell>
        </row>
        <row r="5004">
          <cell r="B5004" t="str">
            <v>kauçuk boru izolasyonu-3000-9-8ARMAFLEX</v>
          </cell>
          <cell r="C5004" t="str">
            <v>Kauçuk Boru İzolasyonu-3000 9mm DN8</v>
          </cell>
          <cell r="F5004">
            <v>0.32228206060606057</v>
          </cell>
          <cell r="G5004">
            <v>0.25</v>
          </cell>
          <cell r="H5004">
            <v>0.21000000000000002</v>
          </cell>
          <cell r="I5004">
            <v>0.15</v>
          </cell>
          <cell r="J5004" t="str">
            <v>ARMAFLEX CLASS-1 1/4"x9mm</v>
          </cell>
        </row>
        <row r="5005">
          <cell r="B5005" t="str">
            <v>kauçuk boru izolasyonu-3000-9-10ARMAFLEX</v>
          </cell>
          <cell r="C5005" t="str">
            <v>Kauçuk Boru İzolasyonu-3000 9mm DN10</v>
          </cell>
          <cell r="F5005">
            <v>0.37963269696969698</v>
          </cell>
          <cell r="G5005">
            <v>0.29000000000000004</v>
          </cell>
          <cell r="H5005">
            <v>0.24000000000000002</v>
          </cell>
          <cell r="I5005">
            <v>0.15</v>
          </cell>
          <cell r="J5005" t="str">
            <v>ARMAFLEX CLASS-1 3/8"x9mm</v>
          </cell>
        </row>
        <row r="5006">
          <cell r="B5006" t="str">
            <v>kauçuk boru izolasyonu-3000-9-15ARMAFLEX</v>
          </cell>
          <cell r="C5006" t="str">
            <v>Kauçuk Boru İzolasyonu-3000 9mm DN15</v>
          </cell>
          <cell r="F5006">
            <v>0.44073169696969705</v>
          </cell>
          <cell r="G5006">
            <v>0.33</v>
          </cell>
          <cell r="H5006">
            <v>0.28000000000000003</v>
          </cell>
          <cell r="I5006">
            <v>0.15</v>
          </cell>
          <cell r="J5006" t="str">
            <v>ARMAFLEX CLASS-1 1/2"x9mm</v>
          </cell>
        </row>
        <row r="5007">
          <cell r="B5007" t="str">
            <v>kauçuk boru izolasyonu-3000-9-20ARMAFLEX</v>
          </cell>
          <cell r="C5007" t="str">
            <v>Kauçuk Boru İzolasyonu-3000 9mm DN20</v>
          </cell>
          <cell r="F5007">
            <v>0.52326651515151512</v>
          </cell>
          <cell r="G5007">
            <v>0.4</v>
          </cell>
          <cell r="H5007">
            <v>0.33</v>
          </cell>
          <cell r="I5007">
            <v>0.15</v>
          </cell>
          <cell r="J5007" t="str">
            <v>ARMAFLEX CLASS-1 3/4"x9mm</v>
          </cell>
        </row>
        <row r="5008">
          <cell r="B5008" t="str">
            <v>kauçuk boru izolasyonu-3000-9-25ARMAFLEX</v>
          </cell>
          <cell r="C5008" t="str">
            <v>Kauçuk Boru İzolasyonu-3000 9mm DN25</v>
          </cell>
          <cell r="F5008">
            <v>0.60484051515151516</v>
          </cell>
          <cell r="G5008">
            <v>0.46</v>
          </cell>
          <cell r="H5008">
            <v>0.38</v>
          </cell>
          <cell r="I5008">
            <v>0.15</v>
          </cell>
          <cell r="J5008" t="str">
            <v>ARMAFLEX CLASS-1 1"x9mm</v>
          </cell>
        </row>
        <row r="5009">
          <cell r="B5009" t="str">
            <v>kauçuk boru izolasyonu-3000-9-32ARMAFLEX</v>
          </cell>
          <cell r="C5009" t="str">
            <v>Kauçuk Boru İzolasyonu-3000 9mm DN32</v>
          </cell>
          <cell r="F5009">
            <v>0.69302951515151523</v>
          </cell>
          <cell r="G5009">
            <v>0.52</v>
          </cell>
          <cell r="H5009">
            <v>0.44</v>
          </cell>
          <cell r="I5009">
            <v>0.15</v>
          </cell>
          <cell r="J5009" t="str">
            <v>ARMAFLEX CLASS-1 11/4"x9mm</v>
          </cell>
        </row>
        <row r="5010">
          <cell r="B5010" t="str">
            <v>kauçuk boru izolasyonu-3000-9-40ARMAFLEX</v>
          </cell>
          <cell r="C5010" t="str">
            <v>Kauçuk Boru İzolasyonu-3000 9mm DN40</v>
          </cell>
          <cell r="F5010">
            <v>0.77304433333333333</v>
          </cell>
          <cell r="G5010">
            <v>0.57999999999999996</v>
          </cell>
          <cell r="H5010">
            <v>0.49</v>
          </cell>
          <cell r="I5010">
            <v>0.2</v>
          </cell>
          <cell r="J5010" t="str">
            <v>ARMAFLEX CLASS-1 11/2"x9mm</v>
          </cell>
        </row>
        <row r="5011">
          <cell r="B5011" t="str">
            <v>kauçuk boru izolasyonu-3000-9-50ARMAFLEX</v>
          </cell>
          <cell r="C5011" t="str">
            <v>Kauçuk Boru İzolasyonu-3000 9mm DN50</v>
          </cell>
          <cell r="F5011">
            <v>1.0258362424242427</v>
          </cell>
          <cell r="G5011">
            <v>0.77</v>
          </cell>
          <cell r="H5011">
            <v>0.65</v>
          </cell>
          <cell r="I5011">
            <v>0.2</v>
          </cell>
          <cell r="J5011" t="str">
            <v>ARMAFLEX CLASS-1 2"x9mm</v>
          </cell>
        </row>
        <row r="5012">
          <cell r="B5012" t="str">
            <v>kauçuk boru izolasyonu-3000-9-65ARMAFLEX</v>
          </cell>
          <cell r="C5012" t="str">
            <v>Kauçuk Boru İzolasyonu-3000 9mm DN65</v>
          </cell>
          <cell r="F5012">
            <v>1.2371026060606061</v>
          </cell>
          <cell r="G5012">
            <v>0.93</v>
          </cell>
          <cell r="H5012">
            <v>0.78</v>
          </cell>
          <cell r="I5012">
            <v>0.2</v>
          </cell>
          <cell r="J5012" t="str">
            <v>ARMAFLEX CLASS-1 21/2"x9mm</v>
          </cell>
        </row>
        <row r="5013">
          <cell r="B5013" t="str">
            <v>kauçuk boru izolasyonu-3000-9-80ARMAFLEX</v>
          </cell>
          <cell r="C5013" t="str">
            <v>Kauçuk Boru İzolasyonu-3000 9mm DN80</v>
          </cell>
          <cell r="F5013">
            <v>1.5728607878787879</v>
          </cell>
          <cell r="G5013">
            <v>1.18</v>
          </cell>
          <cell r="H5013">
            <v>0.99</v>
          </cell>
          <cell r="I5013">
            <v>0.3</v>
          </cell>
          <cell r="J5013" t="str">
            <v>ARMAFLEX CLASS-1 3"x9mm</v>
          </cell>
        </row>
        <row r="5014">
          <cell r="B5014" t="str">
            <v>kauçuk boru izolasyonu-3000-9-100ARMAFLEX</v>
          </cell>
          <cell r="C5014" t="str">
            <v>Kauçuk Boru İzolasyonu-3000 9mm DN100</v>
          </cell>
          <cell r="F5014">
            <v>2.381544696969697</v>
          </cell>
          <cell r="G5014">
            <v>1.79</v>
          </cell>
          <cell r="H5014">
            <v>1.49</v>
          </cell>
          <cell r="I5014">
            <v>0.3</v>
          </cell>
          <cell r="J5014" t="str">
            <v>ARMAFLEX CLASS-1 4"x9mm</v>
          </cell>
        </row>
        <row r="5015">
          <cell r="B5015">
            <v>0</v>
          </cell>
          <cell r="C5015">
            <v>0</v>
          </cell>
          <cell r="G5015">
            <v>0</v>
          </cell>
          <cell r="H5015">
            <v>0</v>
          </cell>
        </row>
        <row r="5016">
          <cell r="B5016" t="str">
            <v>kauçuk boru izolasyonu-3000-13-15ARMAFLEX</v>
          </cell>
          <cell r="C5016" t="str">
            <v>Kauçuk Boru İzolasyonu-3000 13mm DN15</v>
          </cell>
          <cell r="F5016">
            <v>0.64476187878787883</v>
          </cell>
          <cell r="G5016">
            <v>0.49</v>
          </cell>
          <cell r="H5016">
            <v>0.41000000000000003</v>
          </cell>
          <cell r="I5016">
            <v>0.15</v>
          </cell>
          <cell r="J5016" t="str">
            <v>ARMAFLEX CLASS-1 1/2"x13mm</v>
          </cell>
        </row>
        <row r="5017">
          <cell r="B5017" t="str">
            <v>kauçuk boru izolasyonu-3000-13-20ARMAFLEX</v>
          </cell>
          <cell r="C5017" t="str">
            <v>Kauçuk Boru İzolasyonu-3000 13mm DN20</v>
          </cell>
          <cell r="F5017">
            <v>0.76059969696969709</v>
          </cell>
          <cell r="G5017">
            <v>0.57000000000000006</v>
          </cell>
          <cell r="H5017">
            <v>0.48</v>
          </cell>
          <cell r="I5017">
            <v>0.15</v>
          </cell>
          <cell r="J5017" t="str">
            <v>ARMAFLEX CLASS-1 3/4"x13mm</v>
          </cell>
        </row>
        <row r="5018">
          <cell r="B5018" t="str">
            <v>kauçuk boru izolasyonu-3000-13-25ARMAFLEX</v>
          </cell>
          <cell r="C5018" t="str">
            <v>Kauçuk Boru İzolasyonu-3000 13mm DN25</v>
          </cell>
          <cell r="F5018">
            <v>0.772980196969697</v>
          </cell>
          <cell r="G5018">
            <v>0.57999999999999996</v>
          </cell>
          <cell r="H5018">
            <v>0.49</v>
          </cell>
          <cell r="I5018">
            <v>0.15</v>
          </cell>
          <cell r="J5018" t="str">
            <v>ARMAFLEX CLASS-1 1"x13mm</v>
          </cell>
        </row>
        <row r="5019">
          <cell r="B5019" t="str">
            <v>kauçuk boru izolasyonu-3000-13-32ARMAFLEX</v>
          </cell>
          <cell r="C5019" t="str">
            <v>Kauçuk Boru İzolasyonu-3000 13mm DN32</v>
          </cell>
          <cell r="F5019">
            <v>0.86474069696969702</v>
          </cell>
          <cell r="G5019">
            <v>0.65</v>
          </cell>
          <cell r="H5019">
            <v>0.55000000000000004</v>
          </cell>
          <cell r="I5019">
            <v>0.15</v>
          </cell>
          <cell r="J5019" t="str">
            <v>ARMAFLEX CLASS-1 11/4"x13mm</v>
          </cell>
        </row>
        <row r="5020">
          <cell r="B5020" t="str">
            <v>kauçuk boru izolasyonu-3000-13-40ARMAFLEX</v>
          </cell>
          <cell r="C5020" t="str">
            <v>Kauçuk Boru İzolasyonu-3000 13mm DN40</v>
          </cell>
          <cell r="F5020">
            <v>0.96608851515151517</v>
          </cell>
          <cell r="G5020">
            <v>0.73</v>
          </cell>
          <cell r="H5020">
            <v>0.61</v>
          </cell>
          <cell r="I5020">
            <v>0.2</v>
          </cell>
          <cell r="J5020" t="str">
            <v>ARMAFLEX CLASS-1 11/2"x13mm</v>
          </cell>
        </row>
        <row r="5021">
          <cell r="B5021" t="str">
            <v>kauçuk boru izolasyonu-3000-13-50ARMAFLEX</v>
          </cell>
          <cell r="C5021" t="str">
            <v>Kauçuk Boru İzolasyonu-3000 13mm DN50</v>
          </cell>
          <cell r="F5021">
            <v>1.1663296060606061</v>
          </cell>
          <cell r="G5021">
            <v>0.88</v>
          </cell>
          <cell r="H5021">
            <v>0.73</v>
          </cell>
          <cell r="I5021">
            <v>0.2</v>
          </cell>
          <cell r="J5021" t="str">
            <v>ARMAFLEX CLASS-1 2"x13mm</v>
          </cell>
        </row>
        <row r="5022">
          <cell r="B5022" t="str">
            <v>kauçuk boru izolasyonu-3000-13-65ARMAFLEX</v>
          </cell>
          <cell r="C5022" t="str">
            <v>Kauçuk Boru İzolasyonu-3000 13mm DN65</v>
          </cell>
          <cell r="F5022">
            <v>1.6276909696969697</v>
          </cell>
          <cell r="G5022">
            <v>1.22</v>
          </cell>
          <cell r="H5022">
            <v>1.02</v>
          </cell>
          <cell r="I5022">
            <v>0.2</v>
          </cell>
          <cell r="J5022" t="str">
            <v>ARMAFLEX CLASS-1 21/2"x13mm</v>
          </cell>
        </row>
        <row r="5023">
          <cell r="B5023" t="str">
            <v>kauçuk boru izolasyonu-3000-13-80ARMAFLEX</v>
          </cell>
          <cell r="C5023" t="str">
            <v>Kauçuk Boru İzolasyonu-3000 13mm DN80</v>
          </cell>
          <cell r="F5023">
            <v>1.8998536060606062</v>
          </cell>
          <cell r="G5023">
            <v>1.43</v>
          </cell>
          <cell r="H5023">
            <v>1.19</v>
          </cell>
          <cell r="I5023">
            <v>0.3</v>
          </cell>
          <cell r="J5023" t="str">
            <v>ARMAFLEX CLASS-1 3"x13mm</v>
          </cell>
        </row>
        <row r="5024">
          <cell r="B5024" t="str">
            <v>kauçuk boru izolasyonu-3000-13-100ARMAFLEX</v>
          </cell>
          <cell r="C5024" t="str">
            <v>Kauçuk Boru İzolasyonu-3000 13mm DN100</v>
          </cell>
          <cell r="F5024">
            <v>3.0781660606060606</v>
          </cell>
          <cell r="G5024">
            <v>2.3099999999999996</v>
          </cell>
          <cell r="H5024">
            <v>1.93</v>
          </cell>
          <cell r="I5024">
            <v>0.3</v>
          </cell>
          <cell r="J5024" t="str">
            <v>ARMAFLEX CLASS-1 4"x13mm</v>
          </cell>
        </row>
        <row r="5025">
          <cell r="B5025">
            <v>0</v>
          </cell>
          <cell r="C5025">
            <v>0</v>
          </cell>
          <cell r="G5025">
            <v>0</v>
          </cell>
          <cell r="H5025">
            <v>0</v>
          </cell>
        </row>
        <row r="5026">
          <cell r="B5026" t="str">
            <v>kauçuk boru izolasyonu-3000-19-15ARMAFLEX</v>
          </cell>
          <cell r="C5026" t="str">
            <v>Kauçuk Boru İzolasyonu-3000 19mm DN15</v>
          </cell>
          <cell r="F5026">
            <v>1.138949515151515</v>
          </cell>
          <cell r="G5026">
            <v>0.86</v>
          </cell>
          <cell r="H5026">
            <v>0.72</v>
          </cell>
          <cell r="I5026">
            <v>0.15</v>
          </cell>
          <cell r="J5026" t="str">
            <v>ARMAFLEX CLASS-1 1/2"x19mm</v>
          </cell>
        </row>
        <row r="5027">
          <cell r="B5027" t="str">
            <v>kauçuk boru izolasyonu-3000-19-20ARMAFLEX</v>
          </cell>
          <cell r="C5027" t="str">
            <v>Kauçuk Boru İzolasyonu-3000 19mm DN20</v>
          </cell>
          <cell r="F5027">
            <v>1.2532393333333334</v>
          </cell>
          <cell r="G5027">
            <v>0.94000000000000006</v>
          </cell>
          <cell r="H5027">
            <v>0.79</v>
          </cell>
          <cell r="I5027">
            <v>0.15</v>
          </cell>
          <cell r="J5027" t="str">
            <v>ARMAFLEX CLASS-1 3/4"x19mm</v>
          </cell>
        </row>
        <row r="5028">
          <cell r="B5028" t="str">
            <v>kauçuk boru izolasyonu-3000-19-25ARMAFLEX</v>
          </cell>
          <cell r="C5028" t="str">
            <v>Kauçuk Boru İzolasyonu-3000 19mm DN25</v>
          </cell>
          <cell r="F5028">
            <v>1.4088683333333332</v>
          </cell>
          <cell r="G5028">
            <v>1.06</v>
          </cell>
          <cell r="H5028">
            <v>0.89</v>
          </cell>
          <cell r="I5028">
            <v>0.15</v>
          </cell>
          <cell r="J5028" t="str">
            <v>ARMAFLEX CLASS-1 1"x19mm</v>
          </cell>
        </row>
        <row r="5029">
          <cell r="B5029" t="str">
            <v>kauçuk boru izolasyonu-3000-19-32ARMAFLEX</v>
          </cell>
          <cell r="C5029" t="str">
            <v>Kauçuk Boru İzolasyonu-3000 19mm DN32</v>
          </cell>
          <cell r="F5029">
            <v>1.7887773333333332</v>
          </cell>
          <cell r="G5029">
            <v>1.34</v>
          </cell>
          <cell r="H5029">
            <v>1.1200000000000001</v>
          </cell>
          <cell r="I5029">
            <v>0.15</v>
          </cell>
          <cell r="J5029" t="str">
            <v>ARMAFLEX CLASS-1 11/4"x19mm</v>
          </cell>
        </row>
        <row r="5030">
          <cell r="B5030" t="str">
            <v>kauçuk boru izolasyonu-3000-19-40ARMAFLEX</v>
          </cell>
          <cell r="C5030" t="str">
            <v>Kauçuk Boru İzolasyonu-3000 19mm DN40</v>
          </cell>
          <cell r="F5030">
            <v>1.9367721515151513</v>
          </cell>
          <cell r="G5030">
            <v>1.45</v>
          </cell>
          <cell r="H5030">
            <v>1.22</v>
          </cell>
          <cell r="I5030">
            <v>0.2</v>
          </cell>
          <cell r="J5030" t="str">
            <v>ARMAFLEX CLASS-1 11/2"x19mm</v>
          </cell>
        </row>
        <row r="5031">
          <cell r="B5031" t="str">
            <v>kauçuk boru izolasyonu-3000-19-50ARMAFLEX</v>
          </cell>
          <cell r="C5031" t="str">
            <v>Kauçuk Boru İzolasyonu-3000 19mm DN50</v>
          </cell>
          <cell r="F5031">
            <v>2.220403424242424</v>
          </cell>
          <cell r="G5031">
            <v>1.67</v>
          </cell>
          <cell r="H5031">
            <v>1.39</v>
          </cell>
          <cell r="I5031">
            <v>0.2</v>
          </cell>
          <cell r="J5031" t="str">
            <v>ARMAFLEX CLASS-1 2"x19mm</v>
          </cell>
        </row>
        <row r="5032">
          <cell r="B5032" t="str">
            <v>kauçuk boru izolasyonu-3000-19-65ARMAFLEX</v>
          </cell>
          <cell r="C5032" t="str">
            <v>Kauçuk Boru İzolasyonu-3000 19mm DN65</v>
          </cell>
          <cell r="F5032">
            <v>2.7414347878787879</v>
          </cell>
          <cell r="G5032">
            <v>2.0599999999999996</v>
          </cell>
          <cell r="H5032">
            <v>1.72</v>
          </cell>
          <cell r="I5032">
            <v>0.2</v>
          </cell>
          <cell r="J5032" t="str">
            <v>ARMAFLEX CLASS-1 21/2"x19mm</v>
          </cell>
        </row>
        <row r="5033">
          <cell r="B5033" t="str">
            <v>kauçuk boru izolasyonu-3000-19-80ARMAFLEX</v>
          </cell>
          <cell r="C5033" t="str">
            <v>Kauçuk Boru İzolasyonu-3000 19mm DN80</v>
          </cell>
          <cell r="F5033">
            <v>3.3450854242424244</v>
          </cell>
          <cell r="G5033">
            <v>2.5099999999999998</v>
          </cell>
          <cell r="H5033">
            <v>2.0999999999999996</v>
          </cell>
          <cell r="I5033">
            <v>0.3</v>
          </cell>
          <cell r="J5033" t="str">
            <v>ARMAFLEX CLASS-1 3"x19mm</v>
          </cell>
        </row>
        <row r="5034">
          <cell r="B5034" t="str">
            <v>kauçuk boru izolasyonu-3000-19-100ARMAFLEX</v>
          </cell>
          <cell r="C5034" t="str">
            <v>Kauçuk Boru İzolasyonu-3000 19mm DN100</v>
          </cell>
          <cell r="F5034">
            <v>4.981754333333333</v>
          </cell>
          <cell r="G5034">
            <v>3.73</v>
          </cell>
          <cell r="H5034">
            <v>3.1199999999999997</v>
          </cell>
          <cell r="I5034">
            <v>0.3</v>
          </cell>
          <cell r="J5034" t="str">
            <v>ARMAFLEX CLASS-1 4"x19mm</v>
          </cell>
        </row>
        <row r="5035">
          <cell r="B5035">
            <v>0</v>
          </cell>
          <cell r="C5035">
            <v>0</v>
          </cell>
          <cell r="G5035">
            <v>0</v>
          </cell>
          <cell r="H5035">
            <v>0</v>
          </cell>
        </row>
        <row r="5036">
          <cell r="B5036" t="str">
            <v>kauçuk boru izolasyonu-3000-6-8ARMAFLEX</v>
          </cell>
          <cell r="C5036" t="str">
            <v>Kauçuk Boru İzolasyonu-3000 6mm DN8</v>
          </cell>
          <cell r="F5036">
            <v>0.22873196969696968</v>
          </cell>
          <cell r="G5036">
            <v>0.18000000000000002</v>
          </cell>
          <cell r="H5036">
            <v>0.15000000000000002</v>
          </cell>
          <cell r="I5036">
            <v>0.15</v>
          </cell>
          <cell r="J5036" t="str">
            <v>ARMAFLEX CLASS-1 1/4"x9mm</v>
          </cell>
        </row>
        <row r="5037">
          <cell r="B5037" t="str">
            <v>kauçuk boru izolasyonu-3000-6-10ARMAFLEX</v>
          </cell>
          <cell r="C5037" t="str">
            <v>Kauçuk Boru İzolasyonu-3000 6mm DN10</v>
          </cell>
          <cell r="F5037">
            <v>0.2672628787878788</v>
          </cell>
          <cell r="G5037">
            <v>0.2</v>
          </cell>
          <cell r="H5037">
            <v>0.17</v>
          </cell>
          <cell r="I5037">
            <v>0.15</v>
          </cell>
          <cell r="J5037" t="str">
            <v>ARMAFLEX CLASS-1 3/8"x9mm</v>
          </cell>
        </row>
        <row r="5038">
          <cell r="B5038" t="str">
            <v>kauçuk boru izolasyonu-3000-6-15ARMAFLEX</v>
          </cell>
          <cell r="C5038" t="str">
            <v>Kauçuk Boru İzolasyonu-3000 6mm DN15</v>
          </cell>
          <cell r="F5038">
            <v>0.30674387878787879</v>
          </cell>
          <cell r="G5038">
            <v>0.23</v>
          </cell>
          <cell r="H5038">
            <v>0.2</v>
          </cell>
          <cell r="I5038">
            <v>0.15</v>
          </cell>
          <cell r="J5038" t="str">
            <v>ARMAFLEX CLASS-1 1/2"x6mm</v>
          </cell>
        </row>
        <row r="5039">
          <cell r="B5039" t="str">
            <v>kauçuk boru izolasyonu-3000-6-20ARMAFLEX</v>
          </cell>
          <cell r="C5039" t="str">
            <v>Kauçuk Boru İzolasyonu-3000 6mm DN20</v>
          </cell>
          <cell r="F5039">
            <v>0.342487696969697</v>
          </cell>
          <cell r="G5039">
            <v>0.26</v>
          </cell>
          <cell r="H5039">
            <v>0.22</v>
          </cell>
          <cell r="I5039">
            <v>0.15</v>
          </cell>
          <cell r="J5039" t="str">
            <v>ARMAFLEX CLASS-1 3/4"x6mm</v>
          </cell>
        </row>
        <row r="5040">
          <cell r="B5040" t="str">
            <v>kauçuk boru izolasyonu-3000-6-25ARMAFLEX</v>
          </cell>
          <cell r="C5040" t="str">
            <v>Kauçuk Boru İzolasyonu-3000 6mm DN25</v>
          </cell>
          <cell r="F5040">
            <v>0.41504369696969701</v>
          </cell>
          <cell r="G5040">
            <v>0.32</v>
          </cell>
          <cell r="H5040">
            <v>0.26</v>
          </cell>
          <cell r="I5040">
            <v>0.15</v>
          </cell>
          <cell r="J5040" t="str">
            <v>ARMAFLEX CLASS-1 1"x6mm</v>
          </cell>
        </row>
        <row r="5041">
          <cell r="B5041" t="str">
            <v>kauçuk boru izolasyonu-3000-6-32ARMAFLEX</v>
          </cell>
          <cell r="C5041" t="str">
            <v>Kauçuk Boru İzolasyonu-3000 6mm DN32</v>
          </cell>
          <cell r="F5041">
            <v>0.47405469696969699</v>
          </cell>
          <cell r="G5041">
            <v>0.36</v>
          </cell>
          <cell r="H5041">
            <v>0.3</v>
          </cell>
          <cell r="I5041">
            <v>0.15</v>
          </cell>
          <cell r="J5041" t="str">
            <v>ARMAFLEX CLASS-1 11/4"x6mm</v>
          </cell>
        </row>
        <row r="5042">
          <cell r="B5042" t="str">
            <v>kauçuk boru izolasyonu-3000-6-40ARMAFLEX</v>
          </cell>
          <cell r="C5042" t="str">
            <v>Kauçuk Boru İzolasyonu-3000 6mm DN40</v>
          </cell>
          <cell r="F5042" t="str">
            <v>YOK</v>
          </cell>
          <cell r="G5042" t="str">
            <v>YOK</v>
          </cell>
          <cell r="H5042" t="str">
            <v>YOK</v>
          </cell>
          <cell r="I5042" t="str">
            <v>YOK</v>
          </cell>
        </row>
        <row r="5043">
          <cell r="B5043" t="str">
            <v>kauçuk boru izolasyonu-3000-6-50ARMAFLEX</v>
          </cell>
          <cell r="C5043" t="str">
            <v>Kauçuk Boru İzolasyonu-3000 6mm DN50</v>
          </cell>
          <cell r="F5043" t="str">
            <v>YOK</v>
          </cell>
          <cell r="G5043" t="str">
            <v>YOK</v>
          </cell>
          <cell r="H5043" t="str">
            <v>YOK</v>
          </cell>
          <cell r="I5043" t="str">
            <v>YOK</v>
          </cell>
        </row>
        <row r="5044">
          <cell r="B5044" t="str">
            <v>kauçuk boru izolasyonu-3000-6-65ARMAFLEX</v>
          </cell>
          <cell r="C5044" t="str">
            <v>Kauçuk Boru İzolasyonu-3000 6mm DN65</v>
          </cell>
          <cell r="F5044" t="str">
            <v>YOK</v>
          </cell>
          <cell r="G5044" t="str">
            <v>YOK</v>
          </cell>
          <cell r="H5044" t="str">
            <v>YOK</v>
          </cell>
          <cell r="I5044" t="str">
            <v>YOK</v>
          </cell>
        </row>
        <row r="5045">
          <cell r="B5045" t="str">
            <v>kauçuk boru izolasyonu-3000-6-80ARMAFLEX</v>
          </cell>
          <cell r="C5045" t="str">
            <v>Kauçuk Boru İzolasyonu-3000 6mm DN80</v>
          </cell>
          <cell r="F5045" t="str">
            <v>YOK</v>
          </cell>
          <cell r="G5045" t="str">
            <v>YOK</v>
          </cell>
          <cell r="H5045" t="str">
            <v>YOK</v>
          </cell>
          <cell r="I5045" t="str">
            <v>YOK</v>
          </cell>
        </row>
        <row r="5046">
          <cell r="B5046" t="str">
            <v>kauçuk boru izolasyonu-3000-6-100ARMAFLEX</v>
          </cell>
          <cell r="C5046" t="str">
            <v>Kauçuk Boru İzolasyonu-3000 6mm DN100</v>
          </cell>
          <cell r="F5046" t="str">
            <v>YOK</v>
          </cell>
          <cell r="G5046" t="str">
            <v>YOK</v>
          </cell>
          <cell r="H5046" t="str">
            <v>YOK</v>
          </cell>
          <cell r="I5046" t="str">
            <v>YOK</v>
          </cell>
        </row>
        <row r="5047">
          <cell r="B5047">
            <v>0</v>
          </cell>
          <cell r="C5047">
            <v>0</v>
          </cell>
        </row>
        <row r="5048">
          <cell r="B5048" t="str">
            <v>galvaniz hava kanalı-250RUSYA</v>
          </cell>
          <cell r="C5048" t="str">
            <v>Galvaniz Hava Kanalı 0.55 mm saçtan</v>
          </cell>
          <cell r="F5048">
            <v>14.193094942475996</v>
          </cell>
          <cell r="G5048">
            <v>10.62</v>
          </cell>
          <cell r="H5048">
            <v>8.879999999999999</v>
          </cell>
          <cell r="I5048">
            <v>1.7</v>
          </cell>
        </row>
        <row r="5049">
          <cell r="B5049" t="str">
            <v>galvaniz hava kanalı-500RUSYA</v>
          </cell>
          <cell r="C5049" t="str">
            <v>Galvaniz Hava Kanalı 0.6 mm saçtan</v>
          </cell>
          <cell r="F5049">
            <v>12.972798553430938</v>
          </cell>
          <cell r="G5049">
            <v>9.7099999999999991</v>
          </cell>
          <cell r="H5049">
            <v>8.1199999999999992</v>
          </cell>
          <cell r="I5049">
            <v>1.7</v>
          </cell>
        </row>
        <row r="5050">
          <cell r="B5050" t="str">
            <v>galvaniz hava kanalı-1000RUSYA</v>
          </cell>
          <cell r="C5050" t="str">
            <v>Galvaniz Hava Kanalı 0.8 mm saçtan</v>
          </cell>
          <cell r="F5050">
            <v>13.660496211258145</v>
          </cell>
          <cell r="G5050">
            <v>10.23</v>
          </cell>
          <cell r="H5050">
            <v>8.5499999999999989</v>
          </cell>
          <cell r="I5050">
            <v>1.7</v>
          </cell>
        </row>
        <row r="5051">
          <cell r="B5051" t="str">
            <v>galvaniz hava kanalı-1500RUSYA</v>
          </cell>
          <cell r="C5051" t="str">
            <v>Galvaniz Hava Kanalı 0.9 mm saçtan</v>
          </cell>
          <cell r="F5051">
            <v>15.256919484384694</v>
          </cell>
          <cell r="G5051">
            <v>11.42</v>
          </cell>
          <cell r="H5051">
            <v>9.5399999999999991</v>
          </cell>
          <cell r="I5051">
            <v>1.7</v>
          </cell>
        </row>
        <row r="5052">
          <cell r="B5052" t="str">
            <v>galvaniz hava kanalı-2000RUSYA</v>
          </cell>
          <cell r="C5052" t="str">
            <v>Galvaniz Hava Kanalı 1.0 mm saçtan</v>
          </cell>
          <cell r="F5052">
            <v>16.399621974385102</v>
          </cell>
          <cell r="G5052">
            <v>12.28</v>
          </cell>
          <cell r="H5052">
            <v>10.26</v>
          </cell>
          <cell r="I5052">
            <v>1.7</v>
          </cell>
        </row>
        <row r="5053">
          <cell r="B5053" t="str">
            <v>galvaniz hava kanalı-2500RUSYA</v>
          </cell>
          <cell r="C5053" t="str">
            <v>Galvaniz Hava Kanalı 1.15 mm saçtan</v>
          </cell>
          <cell r="F5053">
            <v>16.868938850033025</v>
          </cell>
          <cell r="G5053">
            <v>12.629999999999999</v>
          </cell>
          <cell r="H5053">
            <v>10.549999999999999</v>
          </cell>
          <cell r="I5053">
            <v>1.7</v>
          </cell>
        </row>
        <row r="5054">
          <cell r="B5054">
            <v>0</v>
          </cell>
          <cell r="C5054">
            <v>0</v>
          </cell>
        </row>
        <row r="5055">
          <cell r="B5055" t="str">
            <v>galvaniz hava kanalı-250ASSAN</v>
          </cell>
          <cell r="C5055" t="str">
            <v>Galvaniz Hava Kanalı-250</v>
          </cell>
          <cell r="F5055">
            <v>11.415926355789477</v>
          </cell>
          <cell r="G5055">
            <v>8.5499999999999989</v>
          </cell>
          <cell r="H5055">
            <v>7.14</v>
          </cell>
          <cell r="I5055">
            <v>1.7</v>
          </cell>
        </row>
        <row r="5056">
          <cell r="B5056" t="str">
            <v>galvaniz hava kanalı-500ASSAN</v>
          </cell>
          <cell r="C5056" t="str">
            <v>Galvaniz Hava Kanalı-500</v>
          </cell>
          <cell r="F5056">
            <v>11.52243867424745</v>
          </cell>
          <cell r="G5056">
            <v>8.629999999999999</v>
          </cell>
          <cell r="H5056">
            <v>7.21</v>
          </cell>
          <cell r="I5056">
            <v>1.7</v>
          </cell>
        </row>
        <row r="5057">
          <cell r="B5057" t="str">
            <v>galvaniz hava kanalı-1000ASSAN</v>
          </cell>
          <cell r="C5057" t="str">
            <v>Galvaniz Hava Kanalı-1000</v>
          </cell>
          <cell r="F5057">
            <v>13.182500774287625</v>
          </cell>
          <cell r="G5057">
            <v>9.8699999999999992</v>
          </cell>
          <cell r="H5057">
            <v>8.25</v>
          </cell>
          <cell r="I5057">
            <v>1.7</v>
          </cell>
        </row>
        <row r="5058">
          <cell r="B5058" t="str">
            <v>galvaniz hava kanalı-1500ASSAN</v>
          </cell>
          <cell r="C5058" t="str">
            <v>Galvaniz Hava Kanalı-1500</v>
          </cell>
          <cell r="F5058">
            <v>14.798445720306866</v>
          </cell>
          <cell r="G5058">
            <v>11.08</v>
          </cell>
          <cell r="H5058">
            <v>9.26</v>
          </cell>
          <cell r="I5058">
            <v>1.7</v>
          </cell>
        </row>
        <row r="5059">
          <cell r="B5059" t="str">
            <v>galvaniz hava kanalı-2000ASSAN</v>
          </cell>
          <cell r="C5059" t="str">
            <v>Galvaniz Hava Kanalı-2000</v>
          </cell>
          <cell r="F5059">
            <v>16.40803454983725</v>
          </cell>
          <cell r="G5059">
            <v>12.28</v>
          </cell>
          <cell r="H5059">
            <v>10.26</v>
          </cell>
          <cell r="I5059">
            <v>1.7</v>
          </cell>
        </row>
        <row r="5060">
          <cell r="B5060" t="str">
            <v>galvaniz hava kanalı-2500ASSAN</v>
          </cell>
          <cell r="C5060" t="str">
            <v>Galvaniz Hava Kanalı-2500</v>
          </cell>
          <cell r="F5060">
            <v>18.35361896780628</v>
          </cell>
          <cell r="G5060">
            <v>13.74</v>
          </cell>
          <cell r="H5060">
            <v>11.48</v>
          </cell>
          <cell r="I5060">
            <v>1.7</v>
          </cell>
        </row>
        <row r="5061">
          <cell r="B5061">
            <v>0</v>
          </cell>
          <cell r="C5061">
            <v>0</v>
          </cell>
        </row>
        <row r="5062">
          <cell r="B5062" t="str">
            <v>paslanmaz hava kanalı-250ASSAN</v>
          </cell>
          <cell r="C5062" t="str">
            <v>Paslanmaz Hava Kanalı-250</v>
          </cell>
          <cell r="F5062">
            <v>45.428156019021245</v>
          </cell>
          <cell r="G5062">
            <v>34</v>
          </cell>
          <cell r="H5062">
            <v>28.41</v>
          </cell>
          <cell r="I5062">
            <v>1.7</v>
          </cell>
        </row>
        <row r="5063">
          <cell r="B5063" t="str">
            <v>paslanmaz hava kanalı-500ASSAN</v>
          </cell>
          <cell r="C5063" t="str">
            <v>Paslanmaz Hava Kanalı-500</v>
          </cell>
          <cell r="F5063">
            <v>42.125065960302933</v>
          </cell>
          <cell r="G5063">
            <v>31.520000000000003</v>
          </cell>
          <cell r="H5063">
            <v>26.34</v>
          </cell>
          <cell r="I5063">
            <v>1.7</v>
          </cell>
        </row>
        <row r="5064">
          <cell r="B5064" t="str">
            <v>paslanmaz hava kanalı-1000ASSAN</v>
          </cell>
          <cell r="C5064" t="str">
            <v>Paslanmaz Hava Kanalı-1000</v>
          </cell>
          <cell r="F5064">
            <v>40.608914006074677</v>
          </cell>
          <cell r="G5064">
            <v>30.39</v>
          </cell>
          <cell r="H5064">
            <v>25.39</v>
          </cell>
          <cell r="I5064">
            <v>1.7</v>
          </cell>
        </row>
        <row r="5065">
          <cell r="B5065" t="str">
            <v>paslanmaz hava kanalı-1500ASSAN</v>
          </cell>
          <cell r="C5065" t="str">
            <v>Paslanmaz Hava Kanalı-1500</v>
          </cell>
          <cell r="F5065">
            <v>38.135203026265287</v>
          </cell>
          <cell r="G5065">
            <v>28.540000000000003</v>
          </cell>
          <cell r="H5065">
            <v>23.85</v>
          </cell>
          <cell r="I5065">
            <v>1.7</v>
          </cell>
        </row>
        <row r="5066">
          <cell r="B5066" t="str">
            <v>paslanmaz hava kanalı-2000ASSAN</v>
          </cell>
          <cell r="C5066" t="str">
            <v>Paslanmaz Hava Kanalı-2000</v>
          </cell>
          <cell r="F5066">
            <v>47.698700062362086</v>
          </cell>
          <cell r="G5066">
            <v>35.69</v>
          </cell>
          <cell r="H5066">
            <v>29.830000000000002</v>
          </cell>
          <cell r="I5066">
            <v>1.7</v>
          </cell>
        </row>
        <row r="5067">
          <cell r="B5067" t="str">
            <v>paslanmaz hava kanalı-2500ASSAN</v>
          </cell>
          <cell r="C5067" t="str">
            <v>Paslanmaz Hava Kanalı-2500</v>
          </cell>
          <cell r="F5067">
            <v>47.632846199691805</v>
          </cell>
          <cell r="G5067">
            <v>35.64</v>
          </cell>
          <cell r="H5067">
            <v>29.78</v>
          </cell>
          <cell r="I5067">
            <v>1.7</v>
          </cell>
        </row>
        <row r="5068">
          <cell r="B5068">
            <v>0</v>
          </cell>
          <cell r="C5068">
            <v>0</v>
          </cell>
        </row>
        <row r="5069">
          <cell r="B5069" t="str">
            <v>siyah hava kanalı-250RUSYA</v>
          </cell>
          <cell r="C5069" t="str">
            <v>Siyah Hava Kanalı-250</v>
          </cell>
          <cell r="F5069" t="e">
            <v>#DIV/0!</v>
          </cell>
          <cell r="G5069" t="e">
            <v>#DIV/0!</v>
          </cell>
          <cell r="H5069" t="e">
            <v>#DIV/0!</v>
          </cell>
          <cell r="I5069">
            <v>1.1000000000000001</v>
          </cell>
        </row>
        <row r="5070">
          <cell r="B5070" t="str">
            <v>siyah hava kanalı-500RUSYA</v>
          </cell>
          <cell r="C5070" t="str">
            <v>Siyah Hava Kanalı-500</v>
          </cell>
          <cell r="F5070" t="e">
            <v>#DIV/0!</v>
          </cell>
          <cell r="G5070" t="e">
            <v>#DIV/0!</v>
          </cell>
          <cell r="H5070" t="e">
            <v>#DIV/0!</v>
          </cell>
          <cell r="I5070">
            <v>1.1499999999999999</v>
          </cell>
        </row>
        <row r="5071">
          <cell r="B5071" t="str">
            <v>siyah hava kanalı-1000RUSYA</v>
          </cell>
          <cell r="C5071" t="str">
            <v>Siyah Hava Kanalı-1000</v>
          </cell>
          <cell r="F5071">
            <v>11.953360751939444</v>
          </cell>
          <cell r="G5071">
            <v>8.9499999999999993</v>
          </cell>
          <cell r="H5071">
            <v>7.4799999999999995</v>
          </cell>
          <cell r="I5071">
            <v>1.2</v>
          </cell>
        </row>
        <row r="5072">
          <cell r="B5072" t="str">
            <v>siyah hava kanalı-1500RUSYA</v>
          </cell>
          <cell r="C5072" t="str">
            <v>Siyah Hava Kanalı-1500</v>
          </cell>
          <cell r="F5072">
            <v>14.540659092598288</v>
          </cell>
          <cell r="G5072">
            <v>10.879999999999999</v>
          </cell>
          <cell r="H5072">
            <v>9.1</v>
          </cell>
          <cell r="I5072">
            <v>1.25</v>
          </cell>
        </row>
        <row r="5073">
          <cell r="B5073" t="str">
            <v>siyah hava kanalı-2000RUSYA</v>
          </cell>
          <cell r="C5073" t="str">
            <v>Siyah Hava Kanalı-2000</v>
          </cell>
          <cell r="F5073">
            <v>16.626864181587361</v>
          </cell>
          <cell r="G5073">
            <v>12.45</v>
          </cell>
          <cell r="H5073">
            <v>10.4</v>
          </cell>
          <cell r="I5073">
            <v>1.4</v>
          </cell>
        </row>
        <row r="5074">
          <cell r="B5074" t="str">
            <v>siyah hava kanalı-2500RUSYA</v>
          </cell>
          <cell r="C5074" t="str">
            <v>Siyah Hava Kanalı-2500</v>
          </cell>
          <cell r="F5074" t="e">
            <v>#DIV/0!</v>
          </cell>
          <cell r="G5074" t="e">
            <v>#DIV/0!</v>
          </cell>
          <cell r="H5074" t="e">
            <v>#DIV/0!</v>
          </cell>
          <cell r="I5074">
            <v>1.55</v>
          </cell>
        </row>
        <row r="5075">
          <cell r="B5075">
            <v>0</v>
          </cell>
          <cell r="C5075">
            <v>0</v>
          </cell>
        </row>
        <row r="5076">
          <cell r="B5076" t="str">
            <v>paslanmaz hava kanalı-250RUSYA</v>
          </cell>
          <cell r="C5076" t="str">
            <v>Paslanmaz Hava Kanalı-250</v>
          </cell>
          <cell r="F5076">
            <v>50.801921313664131</v>
          </cell>
          <cell r="G5076">
            <v>38.019999999999996</v>
          </cell>
          <cell r="H5076">
            <v>31.770000000000003</v>
          </cell>
          <cell r="I5076">
            <v>1.1000000000000001</v>
          </cell>
        </row>
        <row r="5077">
          <cell r="B5077" t="str">
            <v>paslanmaz hava kanalı-500RUSYA</v>
          </cell>
          <cell r="C5077" t="str">
            <v>Paslanmaz Hava Kanalı-500</v>
          </cell>
          <cell r="F5077">
            <v>47.774861258177907</v>
          </cell>
          <cell r="G5077">
            <v>35.75</v>
          </cell>
          <cell r="H5077">
            <v>29.87</v>
          </cell>
          <cell r="I5077">
            <v>1.1499999999999999</v>
          </cell>
        </row>
        <row r="5078">
          <cell r="B5078" t="str">
            <v>paslanmaz hava kanalı-1000RUSYA</v>
          </cell>
          <cell r="C5078" t="str">
            <v>Paslanmaz Hava Kanalı-1000</v>
          </cell>
          <cell r="F5078">
            <v>52.311630604828892</v>
          </cell>
          <cell r="G5078">
            <v>39.15</v>
          </cell>
          <cell r="H5078">
            <v>32.71</v>
          </cell>
          <cell r="I5078">
            <v>1.2</v>
          </cell>
        </row>
        <row r="5079">
          <cell r="B5079" t="str">
            <v>paslanmaz hava kanalı-1500RUSYA</v>
          </cell>
          <cell r="C5079" t="str">
            <v>Paslanmaz Hava Kanalı-1500</v>
          </cell>
          <cell r="F5079">
            <v>65.225317839033067</v>
          </cell>
          <cell r="G5079">
            <v>48.809999999999995</v>
          </cell>
          <cell r="H5079">
            <v>40.78</v>
          </cell>
          <cell r="I5079">
            <v>1.25</v>
          </cell>
        </row>
        <row r="5080">
          <cell r="B5080" t="str">
            <v>paslanmaz hava kanalı-2000RUSYA</v>
          </cell>
          <cell r="C5080" t="str">
            <v>Paslanmaz Hava Kanalı-2000</v>
          </cell>
          <cell r="F5080">
            <v>68.88120039133652</v>
          </cell>
          <cell r="G5080">
            <v>51.54</v>
          </cell>
          <cell r="H5080">
            <v>43.07</v>
          </cell>
          <cell r="I5080">
            <v>1.4</v>
          </cell>
        </row>
        <row r="5081">
          <cell r="B5081" t="str">
            <v>paslanmaz hava kanalı-2500RUSYA</v>
          </cell>
          <cell r="C5081" t="str">
            <v>Paslanmaz Hava Kanalı-2500</v>
          </cell>
          <cell r="F5081" t="e">
            <v>#DIV/0!</v>
          </cell>
          <cell r="G5081" t="e">
            <v>#DIV/0!</v>
          </cell>
          <cell r="H5081" t="e">
            <v>#DIV/0!</v>
          </cell>
          <cell r="I5081">
            <v>1.55</v>
          </cell>
        </row>
        <row r="5082">
          <cell r="B5082">
            <v>0</v>
          </cell>
          <cell r="C5082">
            <v>0</v>
          </cell>
        </row>
        <row r="5083">
          <cell r="B5083">
            <v>0</v>
          </cell>
          <cell r="C5083">
            <v>0</v>
          </cell>
          <cell r="G5083">
            <v>0</v>
          </cell>
          <cell r="H5083">
            <v>0</v>
          </cell>
        </row>
        <row r="5084">
          <cell r="B5084" t="str">
            <v>galvaniz boru sac kaplama</v>
          </cell>
          <cell r="C5084" t="str">
            <v>Galvaniz Boru Sac Kaplama</v>
          </cell>
          <cell r="F5084">
            <v>6.4463079892564217</v>
          </cell>
          <cell r="G5084">
            <v>4.83</v>
          </cell>
          <cell r="H5084">
            <v>4.04</v>
          </cell>
          <cell r="I5084">
            <v>2.2999999999999998</v>
          </cell>
          <cell r="J5084" t="str">
            <v>0.5 mm gal.saç (m²)</v>
          </cell>
        </row>
        <row r="5085">
          <cell r="B5085" t="str">
            <v>galvaniz kanal sac kaplama</v>
          </cell>
          <cell r="C5085" t="str">
            <v>Galvaniz Kanal Sac Kaplama</v>
          </cell>
          <cell r="F5085">
            <v>6.257954714482759</v>
          </cell>
          <cell r="G5085">
            <v>4.6899999999999995</v>
          </cell>
          <cell r="H5085">
            <v>3.92</v>
          </cell>
          <cell r="I5085">
            <v>1.7</v>
          </cell>
          <cell r="J5085" t="str">
            <v>0.5 mm gal.saç (m²)</v>
          </cell>
        </row>
        <row r="5086">
          <cell r="B5086" t="str">
            <v>alüminyum boru sac kaplama</v>
          </cell>
          <cell r="C5086" t="str">
            <v>Alüminyum Boru Sac Kaplama</v>
          </cell>
          <cell r="F5086">
            <v>11.976284309256418</v>
          </cell>
          <cell r="G5086">
            <v>8.9700000000000006</v>
          </cell>
          <cell r="H5086">
            <v>7.49</v>
          </cell>
          <cell r="I5086">
            <v>2.2999999999999998</v>
          </cell>
          <cell r="J5086" t="str">
            <v>0.5 mm gal.alüm.(m²)</v>
          </cell>
        </row>
        <row r="5087">
          <cell r="B5087" t="str">
            <v>alüminyum kanal sac kaplama</v>
          </cell>
          <cell r="C5087" t="str">
            <v>Alüminyum Kanal Sac Kaplama</v>
          </cell>
          <cell r="F5087">
            <v>12.269181034482758</v>
          </cell>
          <cell r="G5087">
            <v>9.19</v>
          </cell>
          <cell r="H5087">
            <v>7.68</v>
          </cell>
          <cell r="I5087">
            <v>1.7</v>
          </cell>
          <cell r="J5087" t="str">
            <v>0.5 mm gal.alüm.(m²)</v>
          </cell>
        </row>
        <row r="5088">
          <cell r="B5088">
            <v>0</v>
          </cell>
          <cell r="C5088">
            <v>0</v>
          </cell>
        </row>
        <row r="5089">
          <cell r="B5089" t="str">
            <v>galvaniz saç kaplama-6-8</v>
          </cell>
          <cell r="C5089" t="str">
            <v>Galvaniz Saç Kaplama-6-8</v>
          </cell>
          <cell r="F5089">
            <v>0.58140165760000007</v>
          </cell>
          <cell r="G5089">
            <v>0.44</v>
          </cell>
          <cell r="H5089">
            <v>0.37</v>
          </cell>
          <cell r="I5089">
            <v>0.17</v>
          </cell>
          <cell r="J5089" t="str">
            <v>0.5 mm gal.saç</v>
          </cell>
        </row>
        <row r="5090">
          <cell r="B5090" t="str">
            <v>galvaniz saç kaplama-9-8</v>
          </cell>
          <cell r="C5090" t="str">
            <v>Galvaniz Saç Kaplama-9-8</v>
          </cell>
          <cell r="F5090">
            <v>0.68976208383999993</v>
          </cell>
          <cell r="G5090">
            <v>0.52</v>
          </cell>
          <cell r="H5090">
            <v>0.44</v>
          </cell>
          <cell r="I5090">
            <v>0.21000000000000002</v>
          </cell>
          <cell r="J5090" t="str">
            <v>0.5 mm gal.saç</v>
          </cell>
        </row>
        <row r="5091">
          <cell r="B5091" t="str">
            <v>galvaniz saç kaplama-13-8</v>
          </cell>
          <cell r="C5091" t="str">
            <v>Galvaniz Saç Kaplama-13-8</v>
          </cell>
          <cell r="F5091">
            <v>0.84628269952000013</v>
          </cell>
          <cell r="G5091">
            <v>0.64</v>
          </cell>
          <cell r="H5091">
            <v>0.53</v>
          </cell>
          <cell r="I5091">
            <v>0.27</v>
          </cell>
          <cell r="J5091" t="str">
            <v>0.5 mm gal.saç</v>
          </cell>
        </row>
        <row r="5092">
          <cell r="B5092" t="str">
            <v>galvaniz saç kaplama-19-8</v>
          </cell>
          <cell r="C5092" t="str">
            <v>Galvaniz Saç Kaplama-19-8</v>
          </cell>
          <cell r="F5092">
            <v>1.07902357568</v>
          </cell>
          <cell r="G5092">
            <v>0.81</v>
          </cell>
          <cell r="H5092">
            <v>0.68</v>
          </cell>
          <cell r="I5092">
            <v>0.35000000000000003</v>
          </cell>
          <cell r="J5092" t="str">
            <v>0.5 mm gal.saç</v>
          </cell>
        </row>
        <row r="5093">
          <cell r="B5093" t="str">
            <v>galvaniz saç kaplama-25-8</v>
          </cell>
          <cell r="C5093" t="str">
            <v>Galvaniz Saç Kaplama-25-8</v>
          </cell>
          <cell r="F5093">
            <v>1.3077844755199999</v>
          </cell>
          <cell r="G5093">
            <v>0.98</v>
          </cell>
          <cell r="H5093">
            <v>0.82000000000000006</v>
          </cell>
          <cell r="I5093">
            <v>0.44</v>
          </cell>
          <cell r="J5093" t="str">
            <v>0.5 mm gal.saç</v>
          </cell>
        </row>
        <row r="5094">
          <cell r="B5094" t="str">
            <v>galvaniz saç kaplama-32-8</v>
          </cell>
          <cell r="C5094" t="str">
            <v>Galvaniz Saç Kaplama-32-8</v>
          </cell>
          <cell r="F5094">
            <v>1.5826655174400002</v>
          </cell>
          <cell r="G5094">
            <v>1.19</v>
          </cell>
          <cell r="H5094">
            <v>0.99</v>
          </cell>
          <cell r="I5094">
            <v>0.54</v>
          </cell>
          <cell r="J5094" t="str">
            <v>0.5 mm gal.saç</v>
          </cell>
        </row>
        <row r="5095">
          <cell r="B5095" t="str">
            <v>galvaniz saç kaplama-6-12</v>
          </cell>
          <cell r="C5095" t="str">
            <v>Galvaniz Saç Kaplama-6-12</v>
          </cell>
          <cell r="F5095">
            <v>0.67170201280000008</v>
          </cell>
          <cell r="G5095">
            <v>0.51</v>
          </cell>
          <cell r="H5095">
            <v>0.42</v>
          </cell>
          <cell r="I5095">
            <v>0.2</v>
          </cell>
          <cell r="J5095" t="str">
            <v>0.5 mm gal.saç</v>
          </cell>
        </row>
        <row r="5096">
          <cell r="B5096" t="str">
            <v>galvaniz saç kaplama-9-12</v>
          </cell>
          <cell r="C5096" t="str">
            <v>Galvaniz Saç Kaplama-9-12</v>
          </cell>
          <cell r="F5096">
            <v>0.78608246272000004</v>
          </cell>
          <cell r="G5096">
            <v>0.59</v>
          </cell>
          <cell r="H5096">
            <v>0.5</v>
          </cell>
          <cell r="I5096">
            <v>0.24000000000000002</v>
          </cell>
          <cell r="J5096" t="str">
            <v>0.5 mm gal.saç</v>
          </cell>
        </row>
        <row r="5097">
          <cell r="B5097" t="str">
            <v>galvaniz saç kaplama-13-12</v>
          </cell>
          <cell r="C5097" t="str">
            <v>Galvaniz Saç Kaplama-13-12</v>
          </cell>
          <cell r="F5097">
            <v>0.94658305472000004</v>
          </cell>
          <cell r="G5097">
            <v>0.71</v>
          </cell>
          <cell r="H5097">
            <v>0.6</v>
          </cell>
          <cell r="I5097">
            <v>0.3</v>
          </cell>
          <cell r="J5097" t="str">
            <v>0.5 mm gal.saç</v>
          </cell>
        </row>
        <row r="5098">
          <cell r="B5098" t="str">
            <v>galvaniz saç kaplama-19-12</v>
          </cell>
          <cell r="C5098" t="str">
            <v>Galvaniz Saç Kaplama-19-12</v>
          </cell>
          <cell r="F5098">
            <v>1.17534395456</v>
          </cell>
          <cell r="G5098">
            <v>0.88</v>
          </cell>
          <cell r="H5098">
            <v>0.74</v>
          </cell>
          <cell r="I5098">
            <v>0.39</v>
          </cell>
          <cell r="J5098" t="str">
            <v>0.5 mm gal.saç</v>
          </cell>
        </row>
        <row r="5099">
          <cell r="B5099" t="str">
            <v>galvaniz saç kaplama-25-12</v>
          </cell>
          <cell r="C5099" t="str">
            <v>Galvaniz Saç Kaplama-25-12</v>
          </cell>
          <cell r="F5099">
            <v>1.4141048543999999</v>
          </cell>
          <cell r="G5099">
            <v>1.06</v>
          </cell>
          <cell r="H5099">
            <v>0.89</v>
          </cell>
          <cell r="I5099">
            <v>0.48</v>
          </cell>
          <cell r="J5099" t="str">
            <v>0.5 mm gal.saç</v>
          </cell>
        </row>
        <row r="5100">
          <cell r="B5100" t="str">
            <v>galvaniz saç kaplama-30-12</v>
          </cell>
          <cell r="C5100" t="str">
            <v>Galvaniz Saç Kaplama-30-12</v>
          </cell>
          <cell r="F5100">
            <v>1.6007255884799998</v>
          </cell>
          <cell r="G5100">
            <v>1.2</v>
          </cell>
          <cell r="H5100">
            <v>1.01</v>
          </cell>
          <cell r="I5100">
            <v>0.55000000000000004</v>
          </cell>
          <cell r="J5100" t="str">
            <v>0.5 mm gal.saç</v>
          </cell>
        </row>
        <row r="5101">
          <cell r="B5101" t="str">
            <v>galvaniz saç kaplama-32-12</v>
          </cell>
          <cell r="C5101" t="str">
            <v>Galvaniz Saç Kaplama-32-12</v>
          </cell>
          <cell r="F5101">
            <v>1.6789858963199999</v>
          </cell>
          <cell r="G5101">
            <v>1.26</v>
          </cell>
          <cell r="H5101">
            <v>1.05</v>
          </cell>
          <cell r="I5101">
            <v>0.57999999999999996</v>
          </cell>
          <cell r="J5101" t="str">
            <v>0.5 mm gal.saç</v>
          </cell>
        </row>
        <row r="5102">
          <cell r="B5102" t="str">
            <v>galvaniz saç kaplama-6-15</v>
          </cell>
          <cell r="C5102" t="str">
            <v>Galvaniz Saç Kaplama-6-15</v>
          </cell>
          <cell r="F5102">
            <v>0.80414253376</v>
          </cell>
          <cell r="G5102">
            <v>0.61</v>
          </cell>
          <cell r="H5102">
            <v>0.51</v>
          </cell>
          <cell r="I5102">
            <v>0.25</v>
          </cell>
          <cell r="J5102" t="str">
            <v>0.5 mm gal.saç</v>
          </cell>
        </row>
        <row r="5103">
          <cell r="B5103" t="str">
            <v>galvaniz saç kaplama-9-15</v>
          </cell>
          <cell r="C5103" t="str">
            <v>Galvaniz Saç Kaplama-9-15</v>
          </cell>
          <cell r="F5103">
            <v>0.92852298368000008</v>
          </cell>
          <cell r="G5103">
            <v>0.7</v>
          </cell>
          <cell r="H5103">
            <v>0.59</v>
          </cell>
          <cell r="I5103">
            <v>0.29000000000000004</v>
          </cell>
          <cell r="J5103" t="str">
            <v>0.5 mm gal.saç</v>
          </cell>
        </row>
        <row r="5104">
          <cell r="B5104" t="str">
            <v>galvaniz saç kaplama-13-15</v>
          </cell>
          <cell r="C5104" t="str">
            <v>Galvaniz Saç Kaplama-13-15</v>
          </cell>
          <cell r="F5104">
            <v>1.07902357568</v>
          </cell>
          <cell r="G5104">
            <v>0.81</v>
          </cell>
          <cell r="H5104">
            <v>0.68</v>
          </cell>
          <cell r="I5104">
            <v>0.35000000000000003</v>
          </cell>
          <cell r="J5104" t="str">
            <v>0.5 mm gal.saç</v>
          </cell>
        </row>
        <row r="5105">
          <cell r="B5105" t="str">
            <v>galvaniz saç kaplama-19-15</v>
          </cell>
          <cell r="C5105" t="str">
            <v>Galvaniz Saç Kaplama-19-15</v>
          </cell>
          <cell r="F5105">
            <v>1.3077844755199999</v>
          </cell>
          <cell r="G5105">
            <v>0.98</v>
          </cell>
          <cell r="H5105">
            <v>0.82000000000000006</v>
          </cell>
          <cell r="I5105">
            <v>0.44</v>
          </cell>
          <cell r="J5105" t="str">
            <v>0.5 mm gal.saç</v>
          </cell>
        </row>
        <row r="5106">
          <cell r="B5106" t="str">
            <v>galvaniz saç kaplama-25-15</v>
          </cell>
          <cell r="C5106" t="str">
            <v>Galvaniz Saç Kaplama-25-15</v>
          </cell>
          <cell r="F5106">
            <v>1.5465453753599998</v>
          </cell>
          <cell r="G5106">
            <v>1.1599999999999999</v>
          </cell>
          <cell r="H5106">
            <v>0.97</v>
          </cell>
          <cell r="I5106">
            <v>0.53</v>
          </cell>
          <cell r="J5106" t="str">
            <v>0.5 mm gal.saç</v>
          </cell>
        </row>
        <row r="5107">
          <cell r="B5107" t="str">
            <v>galvaniz saç kaplama-30-15</v>
          </cell>
          <cell r="C5107" t="str">
            <v>Galvaniz Saç Kaplama-30-15</v>
          </cell>
          <cell r="F5107">
            <v>1.7331661094399999</v>
          </cell>
          <cell r="G5107">
            <v>1.3</v>
          </cell>
          <cell r="H5107">
            <v>1.0900000000000001</v>
          </cell>
          <cell r="I5107">
            <v>0.6</v>
          </cell>
          <cell r="J5107" t="str">
            <v>0.5 mm gal.saç</v>
          </cell>
        </row>
        <row r="5108">
          <cell r="B5108" t="str">
            <v>galvaniz saç kaplama-32-15</v>
          </cell>
          <cell r="C5108" t="str">
            <v>Galvaniz Saç Kaplama-32-15</v>
          </cell>
          <cell r="F5108">
            <v>1.8214264172799999</v>
          </cell>
          <cell r="G5108">
            <v>1.37</v>
          </cell>
          <cell r="H5108">
            <v>1.1399999999999999</v>
          </cell>
          <cell r="I5108">
            <v>0.63</v>
          </cell>
          <cell r="J5108" t="str">
            <v>0.5 mm gal.saç</v>
          </cell>
        </row>
        <row r="5109">
          <cell r="B5109" t="str">
            <v>galvaniz saç kaplama-6-20</v>
          </cell>
          <cell r="C5109" t="str">
            <v>Galvaniz Saç Kaplama-6-20</v>
          </cell>
          <cell r="F5109">
            <v>0.92852298368000008</v>
          </cell>
          <cell r="G5109">
            <v>0.7</v>
          </cell>
          <cell r="H5109">
            <v>0.59</v>
          </cell>
          <cell r="I5109">
            <v>0.29000000000000004</v>
          </cell>
          <cell r="J5109" t="str">
            <v>0.5 mm gal.saç</v>
          </cell>
        </row>
        <row r="5110">
          <cell r="B5110" t="str">
            <v>galvaniz saç kaplama-9-20</v>
          </cell>
          <cell r="C5110" t="str">
            <v>Galvaniz Saç Kaplama-9-20</v>
          </cell>
          <cell r="F5110">
            <v>1.0429034336</v>
          </cell>
          <cell r="G5110">
            <v>0.79</v>
          </cell>
          <cell r="H5110">
            <v>0.66</v>
          </cell>
          <cell r="I5110">
            <v>0.34</v>
          </cell>
          <cell r="J5110" t="str">
            <v>0.5 mm gal.saç</v>
          </cell>
        </row>
        <row r="5111">
          <cell r="B5111" t="str">
            <v>galvaniz saç kaplama-13-20</v>
          </cell>
          <cell r="C5111" t="str">
            <v>Galvaniz Saç Kaplama-13-20</v>
          </cell>
          <cell r="F5111">
            <v>1.1934040256</v>
          </cell>
          <cell r="G5111">
            <v>0.9</v>
          </cell>
          <cell r="H5111">
            <v>0.75</v>
          </cell>
          <cell r="I5111">
            <v>0.4</v>
          </cell>
          <cell r="J5111" t="str">
            <v>0.5 mm gal.saç</v>
          </cell>
        </row>
        <row r="5112">
          <cell r="B5112" t="str">
            <v>galvaniz saç kaplama-19-20</v>
          </cell>
          <cell r="C5112" t="str">
            <v>Galvaniz Saç Kaplama-19-20</v>
          </cell>
          <cell r="F5112">
            <v>1.43216492544</v>
          </cell>
          <cell r="G5112">
            <v>1.08</v>
          </cell>
          <cell r="H5112">
            <v>0.9</v>
          </cell>
          <cell r="I5112">
            <v>0.48</v>
          </cell>
          <cell r="J5112" t="str">
            <v>0.5 mm gal.saç</v>
          </cell>
        </row>
        <row r="5113">
          <cell r="B5113" t="str">
            <v>galvaniz saç kaplama-25-20</v>
          </cell>
          <cell r="C5113" t="str">
            <v>Galvaniz Saç Kaplama-25-20</v>
          </cell>
          <cell r="F5113">
            <v>1.6549058016</v>
          </cell>
          <cell r="G5113">
            <v>1.24</v>
          </cell>
          <cell r="H5113">
            <v>1.04</v>
          </cell>
          <cell r="I5113">
            <v>0.57000000000000006</v>
          </cell>
          <cell r="J5113" t="str">
            <v>0.5 mm gal.saç</v>
          </cell>
        </row>
        <row r="5114">
          <cell r="B5114" t="str">
            <v>galvaniz saç kaplama-30-20</v>
          </cell>
          <cell r="C5114" t="str">
            <v>Galvaniz Saç Kaplama-30-20</v>
          </cell>
          <cell r="F5114">
            <v>1.8575465593600002</v>
          </cell>
          <cell r="G5114">
            <v>1.39</v>
          </cell>
          <cell r="H5114">
            <v>1.17</v>
          </cell>
          <cell r="I5114">
            <v>0.64</v>
          </cell>
          <cell r="J5114" t="str">
            <v>0.5 mm gal.saç</v>
          </cell>
        </row>
        <row r="5115">
          <cell r="B5115" t="str">
            <v>galvaniz saç kaplama-32-20</v>
          </cell>
          <cell r="C5115" t="str">
            <v>Galvaniz Saç Kaplama-32-20</v>
          </cell>
          <cell r="F5115">
            <v>1.9297868435199996</v>
          </cell>
          <cell r="G5115">
            <v>1.45</v>
          </cell>
          <cell r="H5115">
            <v>1.21</v>
          </cell>
          <cell r="I5115">
            <v>0.67</v>
          </cell>
          <cell r="J5115" t="str">
            <v>0.5 mm gal.saç</v>
          </cell>
        </row>
        <row r="5116">
          <cell r="B5116" t="str">
            <v>galvaniz saç kaplama-6-25</v>
          </cell>
          <cell r="C5116" t="str">
            <v>Galvaniz Saç Kaplama-6-25</v>
          </cell>
          <cell r="F5116">
            <v>1.0609635046399999</v>
          </cell>
          <cell r="G5116">
            <v>0.8</v>
          </cell>
          <cell r="H5116">
            <v>0.67</v>
          </cell>
          <cell r="I5116">
            <v>0.35000000000000003</v>
          </cell>
          <cell r="J5116" t="str">
            <v>0.5 mm gal.saç</v>
          </cell>
        </row>
        <row r="5117">
          <cell r="B5117" t="str">
            <v>galvaniz saç kaplama-9-25</v>
          </cell>
          <cell r="C5117" t="str">
            <v>Galvaniz Saç Kaplama-9-25</v>
          </cell>
          <cell r="F5117">
            <v>1.17534395456</v>
          </cell>
          <cell r="G5117">
            <v>0.88</v>
          </cell>
          <cell r="H5117">
            <v>0.74</v>
          </cell>
          <cell r="I5117">
            <v>0.39</v>
          </cell>
          <cell r="J5117" t="str">
            <v>0.5 mm gal.saç</v>
          </cell>
        </row>
        <row r="5118">
          <cell r="B5118" t="str">
            <v>galvaniz saç kaplama-13-25</v>
          </cell>
          <cell r="C5118" t="str">
            <v>Galvaniz Saç Kaplama-13-25</v>
          </cell>
          <cell r="F5118">
            <v>1.33584454656</v>
          </cell>
          <cell r="G5118">
            <v>1</v>
          </cell>
          <cell r="H5118">
            <v>0.84</v>
          </cell>
          <cell r="I5118">
            <v>0.45</v>
          </cell>
          <cell r="J5118" t="str">
            <v>0.5 mm gal.saç</v>
          </cell>
        </row>
        <row r="5119">
          <cell r="B5119" t="str">
            <v>galvaniz saç kaplama-19-25</v>
          </cell>
          <cell r="C5119" t="str">
            <v>Galvaniz Saç Kaplama-19-25</v>
          </cell>
          <cell r="F5119">
            <v>1.5646054464000001</v>
          </cell>
          <cell r="G5119">
            <v>1.18</v>
          </cell>
          <cell r="H5119">
            <v>0.98</v>
          </cell>
          <cell r="I5119">
            <v>0.53</v>
          </cell>
          <cell r="J5119" t="str">
            <v>0.5 mm gal.saç</v>
          </cell>
        </row>
        <row r="5120">
          <cell r="B5120" t="str">
            <v>galvaniz saç kaplama-25-25</v>
          </cell>
          <cell r="C5120" t="str">
            <v>Galvaniz Saç Kaplama-25-25</v>
          </cell>
          <cell r="F5120">
            <v>1.7973463225600002</v>
          </cell>
          <cell r="G5120">
            <v>1.35</v>
          </cell>
          <cell r="H5120">
            <v>1.1300000000000001</v>
          </cell>
          <cell r="I5120">
            <v>0.62</v>
          </cell>
          <cell r="J5120" t="str">
            <v>0.5 mm gal.saç</v>
          </cell>
        </row>
        <row r="5121">
          <cell r="B5121" t="str">
            <v>galvaniz saç kaplama-30-25</v>
          </cell>
          <cell r="C5121" t="str">
            <v>Galvaniz Saç Kaplama-30-25</v>
          </cell>
          <cell r="F5121">
            <v>1.9899870803199997</v>
          </cell>
          <cell r="G5121">
            <v>1.49</v>
          </cell>
          <cell r="H5121">
            <v>1.25</v>
          </cell>
          <cell r="I5121">
            <v>0.69000000000000006</v>
          </cell>
          <cell r="J5121" t="str">
            <v>0.5 mm gal.saç</v>
          </cell>
        </row>
        <row r="5122">
          <cell r="B5122" t="str">
            <v>galvaniz saç kaplama-32-25</v>
          </cell>
          <cell r="C5122" t="str">
            <v>Galvaniz Saç Kaplama-32-25</v>
          </cell>
          <cell r="F5122">
            <v>2.06222736448</v>
          </cell>
          <cell r="G5122">
            <v>1.55</v>
          </cell>
          <cell r="H5122">
            <v>1.29</v>
          </cell>
          <cell r="I5122">
            <v>0.72</v>
          </cell>
          <cell r="J5122" t="str">
            <v>0.5 mm gal.saç</v>
          </cell>
        </row>
        <row r="5123">
          <cell r="B5123" t="str">
            <v>galvaniz saç kaplama-40-25</v>
          </cell>
          <cell r="C5123" t="str">
            <v>Galvaniz Saç Kaplama-40-25</v>
          </cell>
          <cell r="F5123">
            <v>2.3792485721599999</v>
          </cell>
          <cell r="G5123">
            <v>1.79</v>
          </cell>
          <cell r="H5123">
            <v>1.49</v>
          </cell>
          <cell r="I5123">
            <v>0.84</v>
          </cell>
          <cell r="J5123" t="str">
            <v>0.5 mm gal.saç</v>
          </cell>
        </row>
        <row r="5124">
          <cell r="B5124" t="str">
            <v>galvaniz saç kaplama-6-32</v>
          </cell>
          <cell r="C5124" t="str">
            <v>Galvaniz Saç Kaplama-6-32</v>
          </cell>
          <cell r="F5124">
            <v>1.1934040256</v>
          </cell>
          <cell r="G5124">
            <v>0.9</v>
          </cell>
          <cell r="H5124">
            <v>0.75</v>
          </cell>
          <cell r="I5124">
            <v>0.4</v>
          </cell>
          <cell r="J5124" t="str">
            <v>0.5 mm gal.saç</v>
          </cell>
        </row>
        <row r="5125">
          <cell r="B5125" t="str">
            <v>galvaniz saç kaplama-9-32</v>
          </cell>
          <cell r="C5125" t="str">
            <v>Galvaniz Saç Kaplama-9-32</v>
          </cell>
          <cell r="F5125">
            <v>1.3077844755199999</v>
          </cell>
          <cell r="G5125">
            <v>0.98</v>
          </cell>
          <cell r="H5125">
            <v>0.82000000000000006</v>
          </cell>
          <cell r="I5125">
            <v>0.44</v>
          </cell>
          <cell r="J5125" t="str">
            <v>0.5 mm gal.saç</v>
          </cell>
        </row>
        <row r="5126">
          <cell r="B5126" t="str">
            <v>galvaniz saç kaplama-13-32</v>
          </cell>
          <cell r="C5126" t="str">
            <v>Galvaniz Saç Kaplama-13-32</v>
          </cell>
          <cell r="F5126">
            <v>1.4682850675199999</v>
          </cell>
          <cell r="G5126">
            <v>1.1000000000000001</v>
          </cell>
          <cell r="H5126">
            <v>0.92</v>
          </cell>
          <cell r="I5126">
            <v>0.5</v>
          </cell>
          <cell r="J5126" t="str">
            <v>0.5 mm gal.saç</v>
          </cell>
        </row>
        <row r="5127">
          <cell r="B5127" t="str">
            <v>galvaniz saç kaplama-19-32</v>
          </cell>
          <cell r="C5127" t="str">
            <v>Galvaniz Saç Kaplama-19-32</v>
          </cell>
          <cell r="F5127">
            <v>1.69704596736</v>
          </cell>
          <cell r="G5127">
            <v>1.27</v>
          </cell>
          <cell r="H5127">
            <v>1.07</v>
          </cell>
          <cell r="I5127">
            <v>0.57999999999999996</v>
          </cell>
          <cell r="J5127" t="str">
            <v>0.5 mm gal.saç</v>
          </cell>
        </row>
        <row r="5128">
          <cell r="B5128" t="str">
            <v>galvaniz saç kaplama-25-32</v>
          </cell>
          <cell r="C5128" t="str">
            <v>Galvaniz Saç Kaplama-25-32</v>
          </cell>
          <cell r="F5128">
            <v>1.9297868435199996</v>
          </cell>
          <cell r="G5128">
            <v>1.45</v>
          </cell>
          <cell r="H5128">
            <v>1.21</v>
          </cell>
          <cell r="I5128">
            <v>0.67</v>
          </cell>
          <cell r="J5128" t="str">
            <v>0.5 mm gal.saç</v>
          </cell>
        </row>
        <row r="5129">
          <cell r="B5129" t="str">
            <v>galvaniz saç kaplama-30-32</v>
          </cell>
          <cell r="C5129" t="str">
            <v>Galvaniz Saç Kaplama-30-32</v>
          </cell>
          <cell r="F5129">
            <v>2.1224276012800001</v>
          </cell>
          <cell r="G5129">
            <v>1.59</v>
          </cell>
          <cell r="H5129">
            <v>1.33</v>
          </cell>
          <cell r="I5129">
            <v>0.74</v>
          </cell>
          <cell r="J5129" t="str">
            <v>0.5 mm gal.saç</v>
          </cell>
        </row>
        <row r="5130">
          <cell r="B5130" t="str">
            <v>galvaniz saç kaplama-32-32</v>
          </cell>
          <cell r="C5130" t="str">
            <v>Galvaniz Saç Kaplama-32-32</v>
          </cell>
          <cell r="F5130">
            <v>2.2046678854400001</v>
          </cell>
          <cell r="G5130">
            <v>1.65</v>
          </cell>
          <cell r="H5130">
            <v>1.3800000000000001</v>
          </cell>
          <cell r="I5130">
            <v>0.77</v>
          </cell>
          <cell r="J5130" t="str">
            <v>0.5 mm gal.saç</v>
          </cell>
        </row>
        <row r="5131">
          <cell r="B5131" t="str">
            <v>galvaniz saç kaplama-40-32</v>
          </cell>
          <cell r="C5131" t="str">
            <v>Galvaniz Saç Kaplama-40-32</v>
          </cell>
          <cell r="F5131">
            <v>2.5116890931200002</v>
          </cell>
          <cell r="G5131">
            <v>1.8800000000000001</v>
          </cell>
          <cell r="H5131">
            <v>1.58</v>
          </cell>
          <cell r="I5131">
            <v>0.89</v>
          </cell>
          <cell r="J5131" t="str">
            <v>0.5 mm gal.saç</v>
          </cell>
        </row>
        <row r="5132">
          <cell r="B5132" t="str">
            <v>galvaniz saç kaplama-6-40</v>
          </cell>
          <cell r="C5132" t="str">
            <v>Galvaniz Saç Kaplama-6-40</v>
          </cell>
          <cell r="F5132">
            <v>1.3077844755199999</v>
          </cell>
          <cell r="G5132">
            <v>0.98</v>
          </cell>
          <cell r="H5132">
            <v>0.82000000000000006</v>
          </cell>
          <cell r="I5132">
            <v>0.44</v>
          </cell>
          <cell r="J5132" t="str">
            <v>0.5 mm gal.saç</v>
          </cell>
        </row>
        <row r="5133">
          <cell r="B5133" t="str">
            <v>galvaniz saç kaplama-9-40</v>
          </cell>
          <cell r="C5133" t="str">
            <v>Galvaniz Saç Kaplama-9-40</v>
          </cell>
          <cell r="F5133">
            <v>1.43216492544</v>
          </cell>
          <cell r="G5133">
            <v>1.08</v>
          </cell>
          <cell r="H5133">
            <v>0.9</v>
          </cell>
          <cell r="I5133">
            <v>0.48</v>
          </cell>
          <cell r="J5133" t="str">
            <v>0.5 mm gal.saç</v>
          </cell>
        </row>
        <row r="5134">
          <cell r="B5134" t="str">
            <v>galvaniz saç kaplama-13-40</v>
          </cell>
          <cell r="C5134" t="str">
            <v>Galvaniz Saç Kaplama-13-40</v>
          </cell>
          <cell r="F5134">
            <v>1.5826655174400002</v>
          </cell>
          <cell r="G5134">
            <v>1.19</v>
          </cell>
          <cell r="H5134">
            <v>0.99</v>
          </cell>
          <cell r="I5134">
            <v>0.54</v>
          </cell>
          <cell r="J5134" t="str">
            <v>0.5 mm gal.saç</v>
          </cell>
        </row>
        <row r="5135">
          <cell r="B5135" t="str">
            <v>galvaniz saç kaplama-19-40</v>
          </cell>
          <cell r="C5135" t="str">
            <v>Galvaniz Saç Kaplama-19-40</v>
          </cell>
          <cell r="F5135">
            <v>1.8214264172799999</v>
          </cell>
          <cell r="G5135">
            <v>1.37</v>
          </cell>
          <cell r="H5135">
            <v>1.1399999999999999</v>
          </cell>
          <cell r="I5135">
            <v>0.63</v>
          </cell>
          <cell r="J5135" t="str">
            <v>0.5 mm gal.saç</v>
          </cell>
        </row>
        <row r="5136">
          <cell r="B5136" t="str">
            <v>galvaniz saç kaplama-25-40</v>
          </cell>
          <cell r="C5136" t="str">
            <v>Galvaniz Saç Kaplama-25-40</v>
          </cell>
          <cell r="F5136">
            <v>2.0441672934400001</v>
          </cell>
          <cell r="G5136">
            <v>1.53</v>
          </cell>
          <cell r="H5136">
            <v>1.28</v>
          </cell>
          <cell r="I5136">
            <v>0.71</v>
          </cell>
          <cell r="J5136" t="str">
            <v>0.5 mm gal.saç</v>
          </cell>
        </row>
        <row r="5137">
          <cell r="B5137" t="str">
            <v>galvaniz saç kaplama-30-40</v>
          </cell>
          <cell r="C5137" t="str">
            <v>Galvaniz Saç Kaplama-30-40</v>
          </cell>
          <cell r="F5137">
            <v>2.2468080512000004</v>
          </cell>
          <cell r="G5137">
            <v>1.69</v>
          </cell>
          <cell r="H5137">
            <v>1.41</v>
          </cell>
          <cell r="I5137">
            <v>0.79</v>
          </cell>
          <cell r="J5137" t="str">
            <v>0.5 mm gal.saç</v>
          </cell>
        </row>
        <row r="5138">
          <cell r="B5138" t="str">
            <v>galvaniz saç kaplama-32-40</v>
          </cell>
          <cell r="C5138" t="str">
            <v>Galvaniz Saç Kaplama-32-40</v>
          </cell>
          <cell r="F5138">
            <v>2.3190483353599998</v>
          </cell>
          <cell r="G5138">
            <v>1.74</v>
          </cell>
          <cell r="H5138">
            <v>1.45</v>
          </cell>
          <cell r="I5138">
            <v>0.81</v>
          </cell>
          <cell r="J5138" t="str">
            <v>0.5 mm gal.saç</v>
          </cell>
        </row>
        <row r="5139">
          <cell r="B5139" t="str">
            <v>galvaniz saç kaplama-40-40</v>
          </cell>
          <cell r="C5139" t="str">
            <v>Galvaniz Saç Kaplama-40-40</v>
          </cell>
          <cell r="F5139">
            <v>2.63004951936</v>
          </cell>
          <cell r="G5139">
            <v>1.97</v>
          </cell>
          <cell r="H5139">
            <v>1.65</v>
          </cell>
          <cell r="I5139">
            <v>0.93</v>
          </cell>
          <cell r="J5139" t="str">
            <v>0.5 mm gal.saç</v>
          </cell>
        </row>
        <row r="5140">
          <cell r="B5140" t="str">
            <v>galvaniz saç kaplama-50-40</v>
          </cell>
          <cell r="C5140" t="str">
            <v>Galvaniz Saç Kaplama-50-40</v>
          </cell>
          <cell r="F5140">
            <v>3.0093110112000003</v>
          </cell>
          <cell r="G5140">
            <v>2.2599999999999998</v>
          </cell>
          <cell r="H5140">
            <v>1.89</v>
          </cell>
          <cell r="I5140">
            <v>1.07</v>
          </cell>
          <cell r="J5140" t="str">
            <v>0.5 mm gal.saç</v>
          </cell>
        </row>
        <row r="5141">
          <cell r="B5141" t="str">
            <v>galvaniz saç kaplama-6-50</v>
          </cell>
          <cell r="C5141" t="str">
            <v>Galvaniz Saç Kaplama-6-50</v>
          </cell>
          <cell r="F5141">
            <v>1.69704596736</v>
          </cell>
          <cell r="G5141">
            <v>1.27</v>
          </cell>
          <cell r="H5141">
            <v>1.07</v>
          </cell>
          <cell r="I5141">
            <v>0.57999999999999996</v>
          </cell>
          <cell r="J5141" t="str">
            <v>0.5 mm gal.saç</v>
          </cell>
        </row>
        <row r="5142">
          <cell r="B5142" t="str">
            <v>galvaniz saç kaplama-9-50</v>
          </cell>
          <cell r="C5142" t="str">
            <v>Galvaniz Saç Kaplama-9-50</v>
          </cell>
          <cell r="F5142">
            <v>1.8214264172799999</v>
          </cell>
          <cell r="G5142">
            <v>1.37</v>
          </cell>
          <cell r="H5142">
            <v>1.1399999999999999</v>
          </cell>
          <cell r="I5142">
            <v>0.63</v>
          </cell>
          <cell r="J5142" t="str">
            <v>0.5 mm gal.saç</v>
          </cell>
        </row>
        <row r="5143">
          <cell r="B5143" t="str">
            <v>galvaniz saç kaplama-13-50</v>
          </cell>
          <cell r="C5143" t="str">
            <v>Galvaniz Saç Kaplama-13-50</v>
          </cell>
          <cell r="F5143">
            <v>1.9719270092799999</v>
          </cell>
          <cell r="G5143">
            <v>1.48</v>
          </cell>
          <cell r="H5143">
            <v>1.24</v>
          </cell>
          <cell r="I5143">
            <v>0.69000000000000006</v>
          </cell>
          <cell r="J5143" t="str">
            <v>0.5 mm gal.saç</v>
          </cell>
        </row>
        <row r="5144">
          <cell r="B5144" t="str">
            <v>galvaniz saç kaplama-19-50</v>
          </cell>
          <cell r="C5144" t="str">
            <v>Galvaniz Saç Kaplama-19-50</v>
          </cell>
          <cell r="F5144">
            <v>2.2046678854400001</v>
          </cell>
          <cell r="G5144">
            <v>1.65</v>
          </cell>
          <cell r="H5144">
            <v>1.3800000000000001</v>
          </cell>
          <cell r="I5144">
            <v>0.77</v>
          </cell>
          <cell r="J5144" t="str">
            <v>0.5 mm gal.saç</v>
          </cell>
        </row>
        <row r="5145">
          <cell r="B5145" t="str">
            <v>galvaniz saç kaplama-25-50</v>
          </cell>
          <cell r="C5145" t="str">
            <v>Galvaniz Saç Kaplama-25-50</v>
          </cell>
          <cell r="F5145">
            <v>2.4334287852800003</v>
          </cell>
          <cell r="G5145">
            <v>1.83</v>
          </cell>
          <cell r="H5145">
            <v>1.53</v>
          </cell>
          <cell r="I5145">
            <v>0.86</v>
          </cell>
          <cell r="J5145" t="str">
            <v>0.5 mm gal.saç</v>
          </cell>
        </row>
        <row r="5146">
          <cell r="B5146" t="str">
            <v>galvaniz saç kaplama-30-50</v>
          </cell>
          <cell r="C5146" t="str">
            <v>Galvaniz Saç Kaplama-30-50</v>
          </cell>
          <cell r="F5146">
            <v>2.63004951936</v>
          </cell>
          <cell r="G5146">
            <v>1.97</v>
          </cell>
          <cell r="H5146">
            <v>1.65</v>
          </cell>
          <cell r="I5146">
            <v>0.93</v>
          </cell>
          <cell r="J5146" t="str">
            <v>0.5 mm gal.saç</v>
          </cell>
        </row>
        <row r="5147">
          <cell r="B5147" t="str">
            <v>galvaniz saç kaplama-32-50</v>
          </cell>
          <cell r="C5147" t="str">
            <v>Galvaniz Saç Kaplama-32-50</v>
          </cell>
          <cell r="F5147">
            <v>2.7083098271999999</v>
          </cell>
          <cell r="G5147">
            <v>2.0299999999999998</v>
          </cell>
          <cell r="H5147">
            <v>1.7</v>
          </cell>
          <cell r="I5147">
            <v>0.96</v>
          </cell>
          <cell r="J5147" t="str">
            <v>0.5 mm gal.saç</v>
          </cell>
        </row>
        <row r="5148">
          <cell r="B5148" t="str">
            <v>galvaniz saç kaplama-40-50</v>
          </cell>
          <cell r="C5148" t="str">
            <v>Galvaniz Saç Kaplama-40-50</v>
          </cell>
          <cell r="F5148">
            <v>3.0093110112000003</v>
          </cell>
          <cell r="G5148">
            <v>2.2599999999999998</v>
          </cell>
          <cell r="H5148">
            <v>1.89</v>
          </cell>
          <cell r="I5148">
            <v>1.07</v>
          </cell>
          <cell r="J5148" t="str">
            <v>0.5 mm gal.saç</v>
          </cell>
        </row>
        <row r="5149">
          <cell r="B5149" t="str">
            <v>galvaniz saç kaplama-50-50</v>
          </cell>
          <cell r="C5149" t="str">
            <v>Galvaniz Saç Kaplama-50-50</v>
          </cell>
          <cell r="F5149">
            <v>3.3985725030400005</v>
          </cell>
          <cell r="G5149">
            <v>2.5499999999999998</v>
          </cell>
          <cell r="H5149">
            <v>2.13</v>
          </cell>
          <cell r="I5149">
            <v>1.22</v>
          </cell>
          <cell r="J5149" t="str">
            <v>0.5 mm gal.saç</v>
          </cell>
        </row>
        <row r="5150">
          <cell r="B5150" t="str">
            <v>galvaniz saç kaplama-6-65</v>
          </cell>
          <cell r="C5150" t="str">
            <v>Galvaniz Saç Kaplama-6-65</v>
          </cell>
          <cell r="F5150">
            <v>1.8575465593600002</v>
          </cell>
          <cell r="G5150">
            <v>1.39</v>
          </cell>
          <cell r="H5150">
            <v>1.17</v>
          </cell>
          <cell r="I5150">
            <v>0.64</v>
          </cell>
          <cell r="J5150" t="str">
            <v>0.5 mm gal.saç</v>
          </cell>
        </row>
        <row r="5151">
          <cell r="B5151" t="str">
            <v>galvaniz saç kaplama-9-65</v>
          </cell>
          <cell r="C5151" t="str">
            <v>Galvaniz Saç Kaplama-9-65</v>
          </cell>
          <cell r="F5151">
            <v>1.9719270092799999</v>
          </cell>
          <cell r="G5151">
            <v>1.48</v>
          </cell>
          <cell r="H5151">
            <v>1.24</v>
          </cell>
          <cell r="I5151">
            <v>0.69000000000000006</v>
          </cell>
          <cell r="J5151" t="str">
            <v>0.5 mm gal.saç</v>
          </cell>
        </row>
        <row r="5152">
          <cell r="B5152" t="str">
            <v>galvaniz saç kaplama-13-65</v>
          </cell>
          <cell r="C5152" t="str">
            <v>Galvaniz Saç Kaplama-13-65</v>
          </cell>
          <cell r="F5152">
            <v>2.1224276012800001</v>
          </cell>
          <cell r="G5152">
            <v>1.59</v>
          </cell>
          <cell r="H5152">
            <v>1.33</v>
          </cell>
          <cell r="I5152">
            <v>0.74</v>
          </cell>
          <cell r="J5152" t="str">
            <v>0.5 mm gal.saç</v>
          </cell>
        </row>
        <row r="5153">
          <cell r="B5153" t="str">
            <v>galvaniz saç kaplama-19-65</v>
          </cell>
          <cell r="C5153" t="str">
            <v>Galvaniz Saç Kaplama-19-65</v>
          </cell>
          <cell r="F5153">
            <v>2.3551684774400004</v>
          </cell>
          <cell r="G5153">
            <v>1.77</v>
          </cell>
          <cell r="H5153">
            <v>1.48</v>
          </cell>
          <cell r="I5153">
            <v>0.83</v>
          </cell>
          <cell r="J5153" t="str">
            <v>0.5 mm gal.saç</v>
          </cell>
        </row>
        <row r="5154">
          <cell r="B5154" t="str">
            <v>galvaniz saç kaplama-25-65</v>
          </cell>
          <cell r="C5154" t="str">
            <v>Galvaniz Saç Kaplama-25-65</v>
          </cell>
          <cell r="F5154">
            <v>2.5839293772800005</v>
          </cell>
          <cell r="G5154">
            <v>1.94</v>
          </cell>
          <cell r="H5154">
            <v>1.62</v>
          </cell>
          <cell r="I5154">
            <v>0.92</v>
          </cell>
          <cell r="J5154" t="str">
            <v>0.5 mm gal.saç</v>
          </cell>
        </row>
        <row r="5155">
          <cell r="B5155" t="str">
            <v>galvaniz saç kaplama-30-65</v>
          </cell>
          <cell r="C5155" t="str">
            <v>Galvaniz Saç Kaplama-30-65</v>
          </cell>
          <cell r="F5155">
            <v>2.7865701350399998</v>
          </cell>
          <cell r="G5155">
            <v>2.09</v>
          </cell>
          <cell r="H5155">
            <v>1.75</v>
          </cell>
          <cell r="I5155">
            <v>0.99</v>
          </cell>
          <cell r="J5155" t="str">
            <v>0.5 mm gal.saç</v>
          </cell>
        </row>
        <row r="5156">
          <cell r="B5156" t="str">
            <v>galvaniz saç kaplama-32-65</v>
          </cell>
          <cell r="C5156" t="str">
            <v>Galvaniz Saç Kaplama-32-65</v>
          </cell>
          <cell r="F5156">
            <v>2.8588104192000001</v>
          </cell>
          <cell r="G5156">
            <v>2.1399999999999997</v>
          </cell>
          <cell r="H5156">
            <v>1.79</v>
          </cell>
          <cell r="I5156">
            <v>1.02</v>
          </cell>
          <cell r="J5156" t="str">
            <v>0.5 mm gal.saç</v>
          </cell>
        </row>
        <row r="5157">
          <cell r="B5157" t="str">
            <v>galvaniz saç kaplama-40-65</v>
          </cell>
          <cell r="C5157" t="str">
            <v>Galvaniz Saç Kaplama-40-65</v>
          </cell>
          <cell r="F5157">
            <v>3.1698116032000003</v>
          </cell>
          <cell r="G5157">
            <v>2.38</v>
          </cell>
          <cell r="H5157">
            <v>1.99</v>
          </cell>
          <cell r="I5157">
            <v>1.1300000000000001</v>
          </cell>
          <cell r="J5157" t="str">
            <v>0.5 mm gal.saç</v>
          </cell>
        </row>
        <row r="5158">
          <cell r="B5158" t="str">
            <v>galvaniz saç kaplama-50-65</v>
          </cell>
          <cell r="C5158" t="str">
            <v>Galvaniz Saç Kaplama-50-65</v>
          </cell>
          <cell r="F5158">
            <v>3.5590730950400005</v>
          </cell>
          <cell r="G5158">
            <v>2.67</v>
          </cell>
          <cell r="H5158">
            <v>2.23</v>
          </cell>
          <cell r="I5158">
            <v>1.28</v>
          </cell>
          <cell r="J5158" t="str">
            <v>0.5 mm gal.saç</v>
          </cell>
        </row>
        <row r="5159">
          <cell r="B5159" t="str">
            <v>galvaniz saç kaplama-6-80</v>
          </cell>
          <cell r="C5159" t="str">
            <v>Galvaniz Saç Kaplama-6-80</v>
          </cell>
          <cell r="F5159">
            <v>2.1043675302400002</v>
          </cell>
          <cell r="G5159">
            <v>1.58</v>
          </cell>
          <cell r="H5159">
            <v>1.32</v>
          </cell>
          <cell r="I5159">
            <v>0.74</v>
          </cell>
          <cell r="J5159" t="str">
            <v>0.5 mm gal.saç</v>
          </cell>
        </row>
        <row r="5160">
          <cell r="B5160" t="str">
            <v>galvaniz saç kaplama-9-80</v>
          </cell>
          <cell r="C5160" t="str">
            <v>Galvaniz Saç Kaplama-9-80</v>
          </cell>
          <cell r="F5160">
            <v>2.2227279564800004</v>
          </cell>
          <cell r="G5160">
            <v>1.67</v>
          </cell>
          <cell r="H5160">
            <v>1.39</v>
          </cell>
          <cell r="I5160">
            <v>0.78</v>
          </cell>
          <cell r="J5160" t="str">
            <v>0.5 mm gal.saç</v>
          </cell>
        </row>
        <row r="5161">
          <cell r="B5161" t="str">
            <v>galvaniz saç kaplama-13-80</v>
          </cell>
          <cell r="C5161" t="str">
            <v>Galvaniz Saç Kaplama-13-80</v>
          </cell>
          <cell r="F5161">
            <v>2.3792485721599999</v>
          </cell>
          <cell r="G5161">
            <v>1.79</v>
          </cell>
          <cell r="H5161">
            <v>1.49</v>
          </cell>
          <cell r="I5161">
            <v>0.84</v>
          </cell>
          <cell r="J5161" t="str">
            <v>0.5 mm gal.saç</v>
          </cell>
        </row>
        <row r="5162">
          <cell r="B5162" t="str">
            <v>galvaniz saç kaplama-19-80</v>
          </cell>
          <cell r="C5162" t="str">
            <v>Galvaniz Saç Kaplama-19-80</v>
          </cell>
          <cell r="F5162">
            <v>2.6019894483200003</v>
          </cell>
          <cell r="G5162">
            <v>1.95</v>
          </cell>
          <cell r="H5162">
            <v>1.6300000000000001</v>
          </cell>
          <cell r="I5162">
            <v>0.92</v>
          </cell>
          <cell r="J5162" t="str">
            <v>0.5 mm gal.saç</v>
          </cell>
        </row>
        <row r="5163">
          <cell r="B5163" t="str">
            <v>galvaniz saç kaplama-25-80</v>
          </cell>
          <cell r="C5163" t="str">
            <v>Galvaniz Saç Kaplama-25-80</v>
          </cell>
          <cell r="F5163">
            <v>2.8407503481599998</v>
          </cell>
          <cell r="G5163">
            <v>2.13</v>
          </cell>
          <cell r="H5163">
            <v>1.78</v>
          </cell>
          <cell r="I5163">
            <v>1.01</v>
          </cell>
          <cell r="J5163" t="str">
            <v>0.5 mm gal.saç</v>
          </cell>
        </row>
        <row r="5164">
          <cell r="B5164" t="str">
            <v>galvaniz saç kaplama-30-80</v>
          </cell>
          <cell r="C5164" t="str">
            <v>Galvaniz Saç Kaplama-30-80</v>
          </cell>
          <cell r="F5164">
            <v>3.0273710822400002</v>
          </cell>
          <cell r="G5164">
            <v>2.2699999999999996</v>
          </cell>
          <cell r="H5164">
            <v>1.9</v>
          </cell>
          <cell r="I5164">
            <v>1.08</v>
          </cell>
          <cell r="J5164" t="str">
            <v>0.5 mm gal.saç</v>
          </cell>
        </row>
        <row r="5165">
          <cell r="B5165" t="str">
            <v>galvaniz saç kaplama-32-80</v>
          </cell>
          <cell r="C5165" t="str">
            <v>Galvaniz Saç Kaplama-32-80</v>
          </cell>
          <cell r="F5165">
            <v>3.1156313900799999</v>
          </cell>
          <cell r="G5165">
            <v>2.34</v>
          </cell>
          <cell r="H5165">
            <v>1.95</v>
          </cell>
          <cell r="I5165">
            <v>1.1100000000000001</v>
          </cell>
          <cell r="J5165" t="str">
            <v>0.5 mm gal.saç</v>
          </cell>
        </row>
        <row r="5166">
          <cell r="B5166" t="str">
            <v>galvaniz saç kaplama-40-80</v>
          </cell>
          <cell r="C5166" t="str">
            <v>Galvaniz Saç Kaplama-40-80</v>
          </cell>
          <cell r="F5166">
            <v>3.4166325740800003</v>
          </cell>
          <cell r="G5166">
            <v>2.5599999999999996</v>
          </cell>
          <cell r="H5166">
            <v>2.1399999999999997</v>
          </cell>
          <cell r="I5166">
            <v>1.23</v>
          </cell>
          <cell r="J5166" t="str">
            <v>0.5 mm gal.saç</v>
          </cell>
        </row>
        <row r="5167">
          <cell r="B5167" t="str">
            <v>galvaniz saç kaplama-50-80</v>
          </cell>
          <cell r="C5167" t="str">
            <v>Galvaniz Saç Kaplama-50-80</v>
          </cell>
          <cell r="F5167">
            <v>3.80589406592</v>
          </cell>
          <cell r="G5167">
            <v>2.8499999999999996</v>
          </cell>
          <cell r="H5167">
            <v>2.38</v>
          </cell>
          <cell r="I5167">
            <v>1.37</v>
          </cell>
          <cell r="J5167" t="str">
            <v>0.5 mm gal.saç</v>
          </cell>
        </row>
        <row r="5168">
          <cell r="B5168" t="str">
            <v>galvaniz saç kaplama-60-80</v>
          </cell>
          <cell r="C5168" t="str">
            <v>Galvaniz Saç Kaplama-60-80</v>
          </cell>
          <cell r="F5168">
            <v>4.1951555577599997</v>
          </cell>
          <cell r="G5168">
            <v>3.1399999999999997</v>
          </cell>
          <cell r="H5168">
            <v>2.63</v>
          </cell>
          <cell r="I5168">
            <v>1.52</v>
          </cell>
          <cell r="J5168" t="str">
            <v>0.5 mm gal.saç</v>
          </cell>
        </row>
        <row r="5169">
          <cell r="B5169" t="str">
            <v>galvaniz saç kaplama-6-100</v>
          </cell>
          <cell r="C5169" t="str">
            <v>Galvaniz Saç Kaplama-6-100</v>
          </cell>
          <cell r="F5169">
            <v>2.5839293772800005</v>
          </cell>
          <cell r="G5169">
            <v>1.94</v>
          </cell>
          <cell r="H5169">
            <v>1.62</v>
          </cell>
          <cell r="I5169">
            <v>0.92</v>
          </cell>
          <cell r="J5169" t="str">
            <v>0.5 mm gal.saç</v>
          </cell>
        </row>
        <row r="5170">
          <cell r="B5170" t="str">
            <v>galvaniz saç kaplama-9-100</v>
          </cell>
          <cell r="C5170" t="str">
            <v>Galvaniz Saç Kaplama-9-100</v>
          </cell>
          <cell r="F5170">
            <v>2.7083098271999999</v>
          </cell>
          <cell r="G5170">
            <v>2.0299999999999998</v>
          </cell>
          <cell r="H5170">
            <v>1.7</v>
          </cell>
          <cell r="I5170">
            <v>0.96</v>
          </cell>
          <cell r="J5170" t="str">
            <v>0.5 mm gal.saç</v>
          </cell>
        </row>
        <row r="5171">
          <cell r="B5171" t="str">
            <v>galvaniz saç kaplama-13-100</v>
          </cell>
          <cell r="C5171" t="str">
            <v>Galvaniz Saç Kaplama-13-100</v>
          </cell>
          <cell r="F5171">
            <v>2.8588104192000001</v>
          </cell>
          <cell r="G5171">
            <v>2.1399999999999997</v>
          </cell>
          <cell r="H5171">
            <v>1.79</v>
          </cell>
          <cell r="I5171">
            <v>1.02</v>
          </cell>
          <cell r="J5171" t="str">
            <v>0.5 mm gal.saç</v>
          </cell>
        </row>
        <row r="5172">
          <cell r="B5172" t="str">
            <v>galvaniz saç kaplama-19-100</v>
          </cell>
          <cell r="C5172" t="str">
            <v>Galvaniz Saç Kaplama-19-100</v>
          </cell>
          <cell r="F5172">
            <v>3.0975713190400005</v>
          </cell>
          <cell r="G5172">
            <v>2.3199999999999998</v>
          </cell>
          <cell r="H5172">
            <v>1.94</v>
          </cell>
          <cell r="I5172">
            <v>1.1000000000000001</v>
          </cell>
          <cell r="J5172" t="str">
            <v>0.5 mm gal.saç</v>
          </cell>
        </row>
        <row r="5173">
          <cell r="B5173" t="str">
            <v>galvaniz saç kaplama-30-100</v>
          </cell>
          <cell r="C5173" t="str">
            <v>Galvaniz Saç Kaplama-30-100</v>
          </cell>
          <cell r="F5173">
            <v>3.5229529529599999</v>
          </cell>
          <cell r="G5173">
            <v>2.6399999999999997</v>
          </cell>
          <cell r="H5173">
            <v>2.21</v>
          </cell>
          <cell r="I5173">
            <v>1.26</v>
          </cell>
          <cell r="J5173" t="str">
            <v>0.5 mm gal.saç</v>
          </cell>
        </row>
        <row r="5174">
          <cell r="B5174" t="str">
            <v>galvaniz saç kaplama-32-100</v>
          </cell>
          <cell r="C5174" t="str">
            <v>Galvaniz Saç Kaplama-32-100</v>
          </cell>
          <cell r="F5174">
            <v>3.5951932371200006</v>
          </cell>
          <cell r="G5174">
            <v>2.6999999999999997</v>
          </cell>
          <cell r="H5174">
            <v>2.25</v>
          </cell>
          <cell r="I5174">
            <v>1.29</v>
          </cell>
          <cell r="J5174" t="str">
            <v>0.5 mm gal.saç</v>
          </cell>
        </row>
        <row r="5175">
          <cell r="B5175" t="str">
            <v>galvaniz saç kaplama-40-100</v>
          </cell>
          <cell r="C5175" t="str">
            <v>Galvaniz Saç Kaplama-40-100</v>
          </cell>
          <cell r="F5175">
            <v>3.9022144448000002</v>
          </cell>
          <cell r="G5175">
            <v>2.92</v>
          </cell>
          <cell r="H5175">
            <v>2.44</v>
          </cell>
          <cell r="I5175">
            <v>1.41</v>
          </cell>
          <cell r="J5175" t="str">
            <v>0.5 mm gal.saç</v>
          </cell>
        </row>
        <row r="5176">
          <cell r="B5176" t="str">
            <v>galvaniz saç kaplama-50-100</v>
          </cell>
          <cell r="C5176" t="str">
            <v>Galvaniz Saç Kaplama-50-100</v>
          </cell>
          <cell r="F5176">
            <v>4.2854559129600007</v>
          </cell>
          <cell r="G5176">
            <v>3.21</v>
          </cell>
          <cell r="H5176">
            <v>2.6799999999999997</v>
          </cell>
          <cell r="I5176">
            <v>1.55</v>
          </cell>
          <cell r="J5176" t="str">
            <v>0.5 mm gal.saç</v>
          </cell>
        </row>
        <row r="5177">
          <cell r="B5177" t="str">
            <v>galvaniz saç kaplama-60-100</v>
          </cell>
          <cell r="C5177" t="str">
            <v>Galvaniz Saç Kaplama-60-100</v>
          </cell>
          <cell r="F5177">
            <v>4.6747174048</v>
          </cell>
          <cell r="G5177">
            <v>3.5</v>
          </cell>
          <cell r="H5177">
            <v>2.9299999999999997</v>
          </cell>
          <cell r="I5177">
            <v>1.7</v>
          </cell>
          <cell r="J5177" t="str">
            <v>0.5 mm gal.saç</v>
          </cell>
        </row>
        <row r="5178">
          <cell r="B5178" t="str">
            <v>galvaniz saç kaplama-6-125</v>
          </cell>
          <cell r="C5178" t="str">
            <v>Galvaniz Saç Kaplama-6-125</v>
          </cell>
          <cell r="F5178">
            <v>2.9551307980800003</v>
          </cell>
          <cell r="G5178">
            <v>2.2199999999999998</v>
          </cell>
          <cell r="H5178">
            <v>1.85</v>
          </cell>
          <cell r="I5178">
            <v>1.05</v>
          </cell>
          <cell r="J5178" t="str">
            <v>0.5 mm gal.saç</v>
          </cell>
        </row>
        <row r="5179">
          <cell r="B5179" t="str">
            <v>galvaniz saç kaplama-9-125</v>
          </cell>
          <cell r="C5179" t="str">
            <v>Galvaniz Saç Kaplama-9-125</v>
          </cell>
          <cell r="F5179">
            <v>3.0795112480000002</v>
          </cell>
          <cell r="G5179">
            <v>2.3099999999999996</v>
          </cell>
          <cell r="H5179">
            <v>1.93</v>
          </cell>
          <cell r="I5179">
            <v>1.1000000000000001</v>
          </cell>
          <cell r="J5179" t="str">
            <v>0.5 mm gal.saç</v>
          </cell>
        </row>
        <row r="5180">
          <cell r="B5180" t="str">
            <v>galvaniz saç kaplama-13-125</v>
          </cell>
          <cell r="C5180" t="str">
            <v>Galvaniz Saç Kaplama-13-125</v>
          </cell>
          <cell r="F5180">
            <v>3.2300118400000004</v>
          </cell>
          <cell r="G5180">
            <v>2.42</v>
          </cell>
          <cell r="H5180">
            <v>2.0199999999999996</v>
          </cell>
          <cell r="I5180">
            <v>1.1499999999999999</v>
          </cell>
          <cell r="J5180" t="str">
            <v>0.5 mm gal.saç</v>
          </cell>
        </row>
        <row r="5181">
          <cell r="B5181" t="str">
            <v>galvaniz saç kaplama-19-125</v>
          </cell>
          <cell r="C5181" t="str">
            <v>Galvaniz Saç Kaplama-19-125</v>
          </cell>
          <cell r="F5181">
            <v>3.45275271616</v>
          </cell>
          <cell r="G5181">
            <v>2.59</v>
          </cell>
          <cell r="H5181">
            <v>2.1599999999999997</v>
          </cell>
          <cell r="I5181">
            <v>1.24</v>
          </cell>
          <cell r="J5181" t="str">
            <v>0.5 mm gal.saç</v>
          </cell>
        </row>
        <row r="5182">
          <cell r="B5182" t="str">
            <v>galvaniz saç kaplama-30-125</v>
          </cell>
          <cell r="C5182" t="str">
            <v>Galvaniz Saç Kaplama-30-125</v>
          </cell>
          <cell r="F5182">
            <v>3.8841543737599999</v>
          </cell>
          <cell r="G5182">
            <v>2.9099999999999997</v>
          </cell>
          <cell r="H5182">
            <v>2.4299999999999997</v>
          </cell>
          <cell r="I5182">
            <v>1.4</v>
          </cell>
          <cell r="J5182" t="str">
            <v>0.5 mm gal.saç</v>
          </cell>
        </row>
        <row r="5183">
          <cell r="B5183" t="str">
            <v>galvaniz saç kaplama-32-125</v>
          </cell>
          <cell r="C5183" t="str">
            <v>Galvaniz Saç Kaplama-32-125</v>
          </cell>
          <cell r="F5183">
            <v>3.9663946579200005</v>
          </cell>
          <cell r="G5183">
            <v>2.9699999999999998</v>
          </cell>
          <cell r="H5183">
            <v>2.48</v>
          </cell>
          <cell r="I5183">
            <v>1.43</v>
          </cell>
          <cell r="J5183" t="str">
            <v>0.5 mm gal.saç</v>
          </cell>
        </row>
        <row r="5184">
          <cell r="B5184" t="str">
            <v>galvaniz saç kaplama-40-125</v>
          </cell>
          <cell r="C5184" t="str">
            <v>Galvaniz Saç Kaplama-40-125</v>
          </cell>
          <cell r="F5184">
            <v>4.2673958419200009</v>
          </cell>
          <cell r="G5184">
            <v>3.1999999999999997</v>
          </cell>
          <cell r="H5184">
            <v>2.67</v>
          </cell>
          <cell r="I5184">
            <v>1.54</v>
          </cell>
          <cell r="J5184" t="str">
            <v>0.5 mm gal.saç</v>
          </cell>
        </row>
        <row r="5185">
          <cell r="B5185" t="str">
            <v>galvaniz saç kaplama-50-125</v>
          </cell>
          <cell r="C5185" t="str">
            <v>Galvaniz Saç Kaplama-50-125</v>
          </cell>
          <cell r="F5185">
            <v>4.6566573337600001</v>
          </cell>
          <cell r="G5185">
            <v>3.4899999999999998</v>
          </cell>
          <cell r="H5185">
            <v>2.92</v>
          </cell>
          <cell r="I5185">
            <v>1.69</v>
          </cell>
          <cell r="J5185" t="str">
            <v>0.5 mm gal.saç</v>
          </cell>
        </row>
        <row r="5186">
          <cell r="B5186" t="str">
            <v>galvaniz saç kaplama-60-125</v>
          </cell>
          <cell r="C5186" t="str">
            <v>Galvaniz Saç Kaplama-60-125</v>
          </cell>
          <cell r="F5186">
            <v>5.0459188255999994</v>
          </cell>
          <cell r="G5186">
            <v>3.78</v>
          </cell>
          <cell r="H5186">
            <v>3.1599999999999997</v>
          </cell>
          <cell r="I5186">
            <v>1.83</v>
          </cell>
          <cell r="J5186" t="str">
            <v>0.5 mm gal.saç</v>
          </cell>
        </row>
        <row r="5187">
          <cell r="B5187" t="str">
            <v>galvaniz saç kaplama-80-125</v>
          </cell>
          <cell r="C5187" t="str">
            <v>Galvaniz Saç Kaplama-80-125</v>
          </cell>
          <cell r="F5187">
            <v>5.8244418092800005</v>
          </cell>
          <cell r="G5187">
            <v>4.3599999999999994</v>
          </cell>
          <cell r="H5187">
            <v>3.65</v>
          </cell>
          <cell r="I5187">
            <v>2.1199999999999997</v>
          </cell>
          <cell r="J5187" t="str">
            <v>0.5 mm gal.saç</v>
          </cell>
        </row>
        <row r="5188">
          <cell r="B5188" t="str">
            <v>galvaniz saç kaplama-6-150</v>
          </cell>
          <cell r="C5188" t="str">
            <v>Galvaniz Saç Kaplama-6-150</v>
          </cell>
          <cell r="F5188">
            <v>3.45275271616</v>
          </cell>
          <cell r="G5188">
            <v>2.59</v>
          </cell>
          <cell r="H5188">
            <v>2.1599999999999997</v>
          </cell>
          <cell r="I5188">
            <v>1.24</v>
          </cell>
          <cell r="J5188" t="str">
            <v>0.5 mm gal.saç</v>
          </cell>
        </row>
        <row r="5189">
          <cell r="B5189" t="str">
            <v>galvaniz saç kaplama-9-150</v>
          </cell>
          <cell r="C5189" t="str">
            <v>Galvaniz Saç Kaplama-9-150</v>
          </cell>
          <cell r="F5189">
            <v>3.5771331660800003</v>
          </cell>
          <cell r="G5189">
            <v>2.6799999999999997</v>
          </cell>
          <cell r="H5189">
            <v>2.2399999999999998</v>
          </cell>
          <cell r="I5189">
            <v>1.28</v>
          </cell>
          <cell r="J5189" t="str">
            <v>0.5 mm gal.saç</v>
          </cell>
        </row>
        <row r="5190">
          <cell r="B5190" t="str">
            <v>galvaniz saç kaplama-13-150</v>
          </cell>
          <cell r="C5190" t="str">
            <v>Galvaniz Saç Kaplama-13-150</v>
          </cell>
          <cell r="F5190">
            <v>3.7276337580799996</v>
          </cell>
          <cell r="G5190">
            <v>2.7899999999999996</v>
          </cell>
          <cell r="H5190">
            <v>2.34</v>
          </cell>
          <cell r="I5190">
            <v>1.34</v>
          </cell>
          <cell r="J5190" t="str">
            <v>0.5 mm gal.saç</v>
          </cell>
        </row>
        <row r="5191">
          <cell r="B5191" t="str">
            <v>galvaniz saç kaplama-19-150</v>
          </cell>
          <cell r="C5191" t="str">
            <v>Galvaniz Saç Kaplama-19-150</v>
          </cell>
          <cell r="F5191">
            <v>3.9663946579200005</v>
          </cell>
          <cell r="G5191">
            <v>2.9699999999999998</v>
          </cell>
          <cell r="H5191">
            <v>2.48</v>
          </cell>
          <cell r="I5191">
            <v>1.43</v>
          </cell>
          <cell r="J5191" t="str">
            <v>0.5 mm gal.saç</v>
          </cell>
        </row>
        <row r="5192">
          <cell r="B5192" t="str">
            <v>galvaniz saç kaplama-30-150</v>
          </cell>
          <cell r="C5192" t="str">
            <v>Galvaniz Saç Kaplama-30-150</v>
          </cell>
          <cell r="F5192">
            <v>4.3917762918400003</v>
          </cell>
          <cell r="G5192">
            <v>3.2899999999999996</v>
          </cell>
          <cell r="H5192">
            <v>2.75</v>
          </cell>
          <cell r="I5192">
            <v>1.59</v>
          </cell>
          <cell r="J5192" t="str">
            <v>0.5 mm gal.saç</v>
          </cell>
        </row>
        <row r="5193">
          <cell r="B5193" t="str">
            <v>galvaniz saç kaplama-32-150</v>
          </cell>
          <cell r="C5193" t="str">
            <v>Galvaniz Saç Kaplama-32-150</v>
          </cell>
          <cell r="F5193">
            <v>4.4700365996800002</v>
          </cell>
          <cell r="G5193">
            <v>3.3499999999999996</v>
          </cell>
          <cell r="H5193">
            <v>2.8</v>
          </cell>
          <cell r="I5193">
            <v>1.62</v>
          </cell>
          <cell r="J5193" t="str">
            <v>0.5 mm gal.saç</v>
          </cell>
        </row>
        <row r="5194">
          <cell r="B5194" t="str">
            <v>galvaniz saç kaplama-40-150</v>
          </cell>
          <cell r="C5194" t="str">
            <v>Galvaniz Saç Kaplama-40-150</v>
          </cell>
          <cell r="F5194">
            <v>4.7810377836799995</v>
          </cell>
          <cell r="G5194">
            <v>3.5799999999999996</v>
          </cell>
          <cell r="H5194">
            <v>2.9899999999999998</v>
          </cell>
          <cell r="I5194">
            <v>1.73</v>
          </cell>
          <cell r="J5194" t="str">
            <v>0.5 mm gal.saç</v>
          </cell>
        </row>
        <row r="5195">
          <cell r="B5195" t="str">
            <v>galvaniz saç kaplama-50-150</v>
          </cell>
          <cell r="C5195" t="str">
            <v>Galvaniz Saç Kaplama-50-150</v>
          </cell>
          <cell r="F5195">
            <v>5.160299275519999</v>
          </cell>
          <cell r="G5195">
            <v>3.8699999999999997</v>
          </cell>
          <cell r="H5195">
            <v>3.23</v>
          </cell>
          <cell r="I5195">
            <v>1.8800000000000001</v>
          </cell>
          <cell r="J5195" t="str">
            <v>0.5 mm gal.saç</v>
          </cell>
        </row>
        <row r="5196">
          <cell r="B5196" t="str">
            <v>galvaniz saç kaplama-60-150</v>
          </cell>
          <cell r="C5196" t="str">
            <v>Galvaniz Saç Kaplama-60-150</v>
          </cell>
          <cell r="F5196">
            <v>5.5495607673600009</v>
          </cell>
          <cell r="G5196">
            <v>4.16</v>
          </cell>
          <cell r="H5196">
            <v>3.4699999999999998</v>
          </cell>
          <cell r="I5196">
            <v>2.0199999999999996</v>
          </cell>
          <cell r="J5196" t="str">
            <v>0.5 mm gal.saç</v>
          </cell>
        </row>
        <row r="5197">
          <cell r="B5197" t="str">
            <v>galvaniz saç kaplama-80-150</v>
          </cell>
          <cell r="C5197" t="str">
            <v>Galvaniz Saç Kaplama-80-150</v>
          </cell>
          <cell r="F5197">
            <v>6.3220637273599989</v>
          </cell>
          <cell r="G5197">
            <v>4.74</v>
          </cell>
          <cell r="H5197">
            <v>3.96</v>
          </cell>
          <cell r="I5197">
            <v>2.3099999999999996</v>
          </cell>
          <cell r="J5197" t="str">
            <v>0.5 mm gal.saç</v>
          </cell>
        </row>
        <row r="5198">
          <cell r="B5198" t="str">
            <v>galvaniz saç kaplama-6-200</v>
          </cell>
          <cell r="C5198" t="str">
            <v>Galvaniz Saç Kaplama-6-200</v>
          </cell>
          <cell r="F5198">
            <v>4.4700365996800002</v>
          </cell>
          <cell r="G5198">
            <v>3.3499999999999996</v>
          </cell>
          <cell r="H5198">
            <v>2.8</v>
          </cell>
          <cell r="I5198">
            <v>1.62</v>
          </cell>
          <cell r="J5198" t="str">
            <v>0.5 mm gal.saç</v>
          </cell>
        </row>
        <row r="5199">
          <cell r="B5199" t="str">
            <v>galvaniz saç kaplama-9-200</v>
          </cell>
          <cell r="C5199" t="str">
            <v>Galvaniz Saç Kaplama-9-200</v>
          </cell>
          <cell r="F5199">
            <v>4.5844170495999998</v>
          </cell>
          <cell r="G5199">
            <v>3.44</v>
          </cell>
          <cell r="H5199">
            <v>2.8699999999999997</v>
          </cell>
          <cell r="I5199">
            <v>1.66</v>
          </cell>
          <cell r="J5199" t="str">
            <v>0.5 mm gal.saç</v>
          </cell>
        </row>
        <row r="5200">
          <cell r="B5200" t="str">
            <v>galvaniz saç kaplama-13-200</v>
          </cell>
          <cell r="C5200" t="str">
            <v>Galvaniz Saç Kaplama-13-200</v>
          </cell>
          <cell r="F5200">
            <v>4.7349176416000001</v>
          </cell>
          <cell r="G5200">
            <v>3.55</v>
          </cell>
          <cell r="H5200">
            <v>2.9699999999999998</v>
          </cell>
          <cell r="I5200">
            <v>1.72</v>
          </cell>
          <cell r="J5200" t="str">
            <v>0.5 mm gal.saç</v>
          </cell>
        </row>
        <row r="5201">
          <cell r="B5201" t="str">
            <v>galvaniz saç kaplama-19-200</v>
          </cell>
          <cell r="C5201" t="str">
            <v>Galvaniz Saç Kaplama-19-200</v>
          </cell>
          <cell r="F5201">
            <v>4.9676585177600003</v>
          </cell>
          <cell r="G5201">
            <v>3.7199999999999998</v>
          </cell>
          <cell r="H5201">
            <v>3.11</v>
          </cell>
          <cell r="I5201">
            <v>1.8</v>
          </cell>
          <cell r="J5201" t="str">
            <v>0.5 mm gal.saç</v>
          </cell>
        </row>
        <row r="5202">
          <cell r="B5202" t="str">
            <v>galvaniz saç kaplama-30-200</v>
          </cell>
          <cell r="C5202" t="str">
            <v>Galvaniz Saç Kaplama-30-200</v>
          </cell>
          <cell r="F5202">
            <v>5.3930401516799993</v>
          </cell>
          <cell r="G5202">
            <v>4.04</v>
          </cell>
          <cell r="H5202">
            <v>3.38</v>
          </cell>
          <cell r="I5202">
            <v>1.96</v>
          </cell>
          <cell r="J5202" t="str">
            <v>0.5 mm gal.saç</v>
          </cell>
        </row>
        <row r="5203">
          <cell r="B5203" t="str">
            <v>galvaniz saç kaplama-32-200</v>
          </cell>
          <cell r="C5203" t="str">
            <v>Galvaniz Saç Kaplama-32-200</v>
          </cell>
          <cell r="F5203">
            <v>5.4713004595200001</v>
          </cell>
          <cell r="G5203">
            <v>4.0999999999999996</v>
          </cell>
          <cell r="H5203">
            <v>3.4299999999999997</v>
          </cell>
          <cell r="I5203">
            <v>1.99</v>
          </cell>
          <cell r="J5203" t="str">
            <v>0.5 mm gal.saç</v>
          </cell>
        </row>
        <row r="5204">
          <cell r="B5204" t="str">
            <v>galvaniz saç kaplama-40-200</v>
          </cell>
          <cell r="C5204" t="str">
            <v>Galvaniz Saç Kaplama-40-200</v>
          </cell>
          <cell r="F5204">
            <v>5.7823016435200003</v>
          </cell>
          <cell r="G5204">
            <v>4.33</v>
          </cell>
          <cell r="H5204">
            <v>3.6199999999999997</v>
          </cell>
          <cell r="I5204">
            <v>2.11</v>
          </cell>
          <cell r="J5204" t="str">
            <v>0.5 mm gal.saç</v>
          </cell>
        </row>
        <row r="5205">
          <cell r="B5205" t="str">
            <v>galvaniz saç kaplama-50-200</v>
          </cell>
          <cell r="C5205" t="str">
            <v>Galvaniz Saç Kaplama-50-200</v>
          </cell>
          <cell r="F5205">
            <v>6.1715631353599996</v>
          </cell>
          <cell r="G5205">
            <v>4.62</v>
          </cell>
          <cell r="H5205">
            <v>3.86</v>
          </cell>
          <cell r="I5205">
            <v>2.25</v>
          </cell>
          <cell r="J5205" t="str">
            <v>0.5 mm gal.saç</v>
          </cell>
        </row>
        <row r="5206">
          <cell r="B5206" t="str">
            <v>galvaniz saç kaplama-60-200</v>
          </cell>
          <cell r="C5206" t="str">
            <v>Galvaniz Saç Kaplama-60-200</v>
          </cell>
          <cell r="F5206">
            <v>6.5608246271999988</v>
          </cell>
          <cell r="G5206">
            <v>4.91</v>
          </cell>
          <cell r="H5206">
            <v>4.1099999999999994</v>
          </cell>
          <cell r="I5206">
            <v>2.4</v>
          </cell>
          <cell r="J5206" t="str">
            <v>0.5 mm gal.saç</v>
          </cell>
        </row>
        <row r="5207">
          <cell r="B5207" t="str">
            <v>galvaniz saç kaplama-80-200</v>
          </cell>
          <cell r="C5207" t="str">
            <v>Galvaniz Saç Kaplama-80-200</v>
          </cell>
          <cell r="F5207">
            <v>7.3233275871999988</v>
          </cell>
          <cell r="G5207">
            <v>5.4799999999999995</v>
          </cell>
          <cell r="H5207">
            <v>4.58</v>
          </cell>
          <cell r="I5207">
            <v>2.6799999999999997</v>
          </cell>
          <cell r="J5207" t="str">
            <v>0.5 mm gal.saç</v>
          </cell>
        </row>
        <row r="5208">
          <cell r="B5208" t="str">
            <v>galvaniz saç kaplama-6-250</v>
          </cell>
          <cell r="C5208" t="str">
            <v>Galvaniz Saç Kaplama-6-250</v>
          </cell>
          <cell r="F5208">
            <v>5.3930401516799993</v>
          </cell>
          <cell r="G5208">
            <v>4.04</v>
          </cell>
          <cell r="H5208">
            <v>3.38</v>
          </cell>
          <cell r="I5208">
            <v>1.96</v>
          </cell>
          <cell r="J5208" t="str">
            <v>0.5 mm gal.saç</v>
          </cell>
        </row>
        <row r="5209">
          <cell r="B5209" t="str">
            <v>galvaniz saç kaplama-9-250</v>
          </cell>
          <cell r="C5209" t="str">
            <v>Galvaniz Saç Kaplama-9-250</v>
          </cell>
          <cell r="F5209">
            <v>5.5074206015999998</v>
          </cell>
          <cell r="G5209">
            <v>4.13</v>
          </cell>
          <cell r="H5209">
            <v>3.4499999999999997</v>
          </cell>
          <cell r="I5209">
            <v>2.0099999999999998</v>
          </cell>
          <cell r="J5209" t="str">
            <v>0.5 mm gal.saç</v>
          </cell>
        </row>
        <row r="5210">
          <cell r="B5210" t="str">
            <v>galvaniz saç kaplama-13-250</v>
          </cell>
          <cell r="C5210" t="str">
            <v>Galvaniz Saç Kaplama-13-250</v>
          </cell>
          <cell r="F5210">
            <v>5.6679211936000007</v>
          </cell>
          <cell r="G5210">
            <v>4.25</v>
          </cell>
          <cell r="H5210">
            <v>3.55</v>
          </cell>
          <cell r="I5210">
            <v>2.0599999999999996</v>
          </cell>
          <cell r="J5210" t="str">
            <v>0.5 mm gal.saç</v>
          </cell>
        </row>
        <row r="5211">
          <cell r="B5211" t="str">
            <v>galvaniz saç kaplama-19-250</v>
          </cell>
          <cell r="C5211" t="str">
            <v>Galvaniz Saç Kaplama-19-250</v>
          </cell>
          <cell r="F5211">
            <v>5.8966820934399999</v>
          </cell>
          <cell r="G5211">
            <v>4.42</v>
          </cell>
          <cell r="H5211">
            <v>3.69</v>
          </cell>
          <cell r="I5211">
            <v>2.15</v>
          </cell>
          <cell r="J5211" t="str">
            <v>0.5 mm gal.saç</v>
          </cell>
        </row>
        <row r="5212">
          <cell r="B5212" t="str">
            <v>galvaniz saç kaplama-30-250</v>
          </cell>
          <cell r="C5212" t="str">
            <v>Galvaniz Saç Kaplama-30-250</v>
          </cell>
          <cell r="F5212">
            <v>6.3220637273599989</v>
          </cell>
          <cell r="G5212">
            <v>4.74</v>
          </cell>
          <cell r="H5212">
            <v>3.96</v>
          </cell>
          <cell r="I5212">
            <v>2.3099999999999996</v>
          </cell>
          <cell r="J5212" t="str">
            <v>0.5 mm gal.saç</v>
          </cell>
        </row>
        <row r="5213">
          <cell r="B5213" t="str">
            <v>galvaniz saç kaplama-32-250</v>
          </cell>
          <cell r="C5213" t="str">
            <v>Galvaniz Saç Kaplama-32-250</v>
          </cell>
          <cell r="F5213">
            <v>6.4003240351999988</v>
          </cell>
          <cell r="G5213">
            <v>4.79</v>
          </cell>
          <cell r="H5213">
            <v>4.01</v>
          </cell>
          <cell r="I5213">
            <v>2.34</v>
          </cell>
          <cell r="J5213" t="str">
            <v>0.5 mm gal.saç</v>
          </cell>
        </row>
        <row r="5214">
          <cell r="B5214" t="str">
            <v>galvaniz saç kaplama-40-250</v>
          </cell>
          <cell r="C5214" t="str">
            <v>Galvaniz Saç Kaplama-40-250</v>
          </cell>
          <cell r="F5214">
            <v>6.711325219199999</v>
          </cell>
          <cell r="G5214">
            <v>5.0299999999999994</v>
          </cell>
          <cell r="H5214">
            <v>4.2</v>
          </cell>
          <cell r="I5214">
            <v>2.4499999999999997</v>
          </cell>
          <cell r="J5214" t="str">
            <v>0.5 mm gal.saç</v>
          </cell>
        </row>
        <row r="5215">
          <cell r="B5215" t="str">
            <v>galvaniz saç kaplama-50-250</v>
          </cell>
          <cell r="C5215" t="str">
            <v>Galvaniz Saç Kaplama-50-250</v>
          </cell>
          <cell r="F5215">
            <v>7.1005867110399992</v>
          </cell>
          <cell r="G5215">
            <v>5.3199999999999994</v>
          </cell>
          <cell r="H5215">
            <v>4.4399999999999995</v>
          </cell>
          <cell r="I5215">
            <v>2.5999999999999996</v>
          </cell>
          <cell r="J5215" t="str">
            <v>0.5 mm gal.saç</v>
          </cell>
        </row>
        <row r="5216">
          <cell r="B5216" t="str">
            <v>galvaniz saç kaplama-60-250</v>
          </cell>
          <cell r="C5216" t="str">
            <v>Galvaniz Saç Kaplama-60-250</v>
          </cell>
          <cell r="F5216">
            <v>7.4898482028799993</v>
          </cell>
          <cell r="G5216">
            <v>5.6099999999999994</v>
          </cell>
          <cell r="H5216">
            <v>4.6899999999999995</v>
          </cell>
          <cell r="I5216">
            <v>2.7399999999999998</v>
          </cell>
          <cell r="J5216" t="str">
            <v>0.5 mm gal.saç</v>
          </cell>
        </row>
        <row r="5217">
          <cell r="B5217" t="str">
            <v>galvaniz saç kaplama-80-250</v>
          </cell>
          <cell r="C5217" t="str">
            <v>Galvaniz Saç Kaplama-80-250</v>
          </cell>
          <cell r="F5217">
            <v>8.2623511628799999</v>
          </cell>
          <cell r="G5217">
            <v>6.1899999999999995</v>
          </cell>
          <cell r="H5217">
            <v>5.17</v>
          </cell>
          <cell r="I5217">
            <v>3.03</v>
          </cell>
          <cell r="J5217" t="str">
            <v>0.5 mm gal.saç</v>
          </cell>
        </row>
        <row r="5218">
          <cell r="B5218" t="str">
            <v>galvaniz saç kaplama-6-300</v>
          </cell>
          <cell r="C5218" t="str">
            <v>Galvaniz Saç Kaplama-6-300</v>
          </cell>
          <cell r="F5218">
            <v>6.4003240351999988</v>
          </cell>
          <cell r="G5218">
            <v>4.79</v>
          </cell>
          <cell r="H5218">
            <v>4.01</v>
          </cell>
          <cell r="I5218">
            <v>2.34</v>
          </cell>
          <cell r="J5218" t="str">
            <v>0.5 mm gal.saç</v>
          </cell>
        </row>
        <row r="5219">
          <cell r="B5219" t="str">
            <v>galvaniz saç kaplama-9-300</v>
          </cell>
          <cell r="C5219" t="str">
            <v>Galvaniz Saç Kaplama-9-300</v>
          </cell>
          <cell r="F5219">
            <v>6.5247044851199982</v>
          </cell>
          <cell r="G5219">
            <v>4.8899999999999997</v>
          </cell>
          <cell r="H5219">
            <v>4.08</v>
          </cell>
          <cell r="I5219">
            <v>2.38</v>
          </cell>
          <cell r="J5219" t="str">
            <v>0.5 mm gal.saç</v>
          </cell>
        </row>
        <row r="5220">
          <cell r="B5220" t="str">
            <v>galvaniz saç kaplama-13-300</v>
          </cell>
          <cell r="C5220" t="str">
            <v>Galvaniz Saç Kaplama-13-300</v>
          </cell>
          <cell r="F5220">
            <v>6.6752050771199993</v>
          </cell>
          <cell r="G5220">
            <v>5</v>
          </cell>
          <cell r="H5220">
            <v>4.18</v>
          </cell>
          <cell r="I5220">
            <v>2.44</v>
          </cell>
          <cell r="J5220" t="str">
            <v>0.5 mm gal.saç</v>
          </cell>
        </row>
        <row r="5221">
          <cell r="B5221" t="str">
            <v>galvaniz saç kaplama-19-300</v>
          </cell>
          <cell r="C5221" t="str">
            <v>Galvaniz Saç Kaplama-19-300</v>
          </cell>
          <cell r="F5221">
            <v>6.8979459532799989</v>
          </cell>
          <cell r="G5221">
            <v>5.17</v>
          </cell>
          <cell r="H5221">
            <v>4.3199999999999994</v>
          </cell>
          <cell r="I5221">
            <v>2.5299999999999998</v>
          </cell>
          <cell r="J5221" t="str">
            <v>0.5 mm gal.saç</v>
          </cell>
        </row>
        <row r="5222">
          <cell r="B5222" t="str">
            <v>galvaniz saç kaplama-30-300</v>
          </cell>
          <cell r="C5222" t="str">
            <v>Galvaniz Saç Kaplama-30-300</v>
          </cell>
          <cell r="F5222">
            <v>7.3233275871999988</v>
          </cell>
          <cell r="G5222">
            <v>5.4799999999999995</v>
          </cell>
          <cell r="H5222">
            <v>4.58</v>
          </cell>
          <cell r="I5222">
            <v>2.6799999999999997</v>
          </cell>
          <cell r="J5222" t="str">
            <v>0.5 mm gal.saç</v>
          </cell>
        </row>
        <row r="5223">
          <cell r="B5223" t="str">
            <v>galvaniz saç kaplama-32-300</v>
          </cell>
          <cell r="C5223" t="str">
            <v>Galvaniz Saç Kaplama-32-300</v>
          </cell>
          <cell r="F5223">
            <v>7.4115878950400003</v>
          </cell>
          <cell r="G5223">
            <v>5.55</v>
          </cell>
          <cell r="H5223">
            <v>4.6399999999999997</v>
          </cell>
          <cell r="I5223">
            <v>2.71</v>
          </cell>
          <cell r="J5223" t="str">
            <v>0.5 mm gal.saç</v>
          </cell>
        </row>
        <row r="5224">
          <cell r="B5224" t="str">
            <v>galvaniz saç kaplama-40-300</v>
          </cell>
          <cell r="C5224" t="str">
            <v>Galvaniz Saç Kaplama-40-300</v>
          </cell>
          <cell r="F5224">
            <v>7.7125890790400007</v>
          </cell>
          <cell r="G5224">
            <v>5.7799999999999994</v>
          </cell>
          <cell r="H5224">
            <v>4.83</v>
          </cell>
          <cell r="I5224">
            <v>2.8299999999999996</v>
          </cell>
          <cell r="J5224" t="str">
            <v>0.5 mm gal.saç</v>
          </cell>
        </row>
        <row r="5225">
          <cell r="B5225" t="str">
            <v>galvaniz saç kaplama-50-300</v>
          </cell>
          <cell r="C5225" t="str">
            <v>Galvaniz Saç Kaplama-50-300</v>
          </cell>
          <cell r="F5225">
            <v>8.1018505708799999</v>
          </cell>
          <cell r="G5225">
            <v>6.0699999999999994</v>
          </cell>
          <cell r="H5225">
            <v>5.0699999999999994</v>
          </cell>
          <cell r="I5225">
            <v>2.9699999999999998</v>
          </cell>
          <cell r="J5225" t="str">
            <v>0.5 mm gal.saç</v>
          </cell>
        </row>
        <row r="5226">
          <cell r="B5226" t="str">
            <v>galvaniz saç kaplama-60-300</v>
          </cell>
          <cell r="C5226" t="str">
            <v>Galvaniz Saç Kaplama-60-300</v>
          </cell>
          <cell r="F5226">
            <v>8.4911120627199992</v>
          </cell>
          <cell r="G5226">
            <v>6.3599999999999994</v>
          </cell>
          <cell r="H5226">
            <v>5.31</v>
          </cell>
          <cell r="I5226">
            <v>3.1199999999999997</v>
          </cell>
          <cell r="J5226" t="str">
            <v>0.5 mm gal.saç</v>
          </cell>
        </row>
        <row r="5227">
          <cell r="B5227" t="str">
            <v>galvaniz saç kaplama-80-300</v>
          </cell>
          <cell r="C5227" t="str">
            <v>Galvaniz Saç Kaplama-80-300</v>
          </cell>
          <cell r="F5227">
            <v>9.263615022719998</v>
          </cell>
          <cell r="G5227">
            <v>6.9399999999999995</v>
          </cell>
          <cell r="H5227">
            <v>5.8</v>
          </cell>
          <cell r="I5227">
            <v>3.4099999999999997</v>
          </cell>
          <cell r="J5227" t="str">
            <v>0.5 mm gal.saç</v>
          </cell>
        </row>
        <row r="5228">
          <cell r="B5228">
            <v>0</v>
          </cell>
          <cell r="C5228">
            <v>0</v>
          </cell>
        </row>
        <row r="5229">
          <cell r="B5229" t="str">
            <v>alüminyum saç kaplama-6-8</v>
          </cell>
          <cell r="C5229" t="str">
            <v>Alüminyum Saç Kaplama-6-8</v>
          </cell>
          <cell r="F5229">
            <v>0.96850000000000003</v>
          </cell>
          <cell r="G5229">
            <v>0.73</v>
          </cell>
          <cell r="H5229">
            <v>0.61</v>
          </cell>
          <cell r="I5229">
            <v>0.17</v>
          </cell>
          <cell r="J5229" t="str">
            <v>0.7 mm alüm.saç</v>
          </cell>
        </row>
        <row r="5230">
          <cell r="B5230" t="str">
            <v>alüminyum saç kaplama-9-8</v>
          </cell>
          <cell r="C5230" t="str">
            <v>Alüminyum Saç Kaplama-9-8</v>
          </cell>
          <cell r="F5230">
            <v>1.1763999999999999</v>
          </cell>
          <cell r="G5230">
            <v>0.89</v>
          </cell>
          <cell r="H5230">
            <v>0.74</v>
          </cell>
          <cell r="I5230">
            <v>0.21000000000000002</v>
          </cell>
          <cell r="J5230" t="str">
            <v>0.7 mm alüm.saç</v>
          </cell>
        </row>
        <row r="5231">
          <cell r="B5231" t="str">
            <v>alüminyum saç kaplama-13-8</v>
          </cell>
          <cell r="C5231" t="str">
            <v>Alüminyum Saç Kaplama-13-8</v>
          </cell>
          <cell r="F5231">
            <v>1.4766999999999999</v>
          </cell>
          <cell r="G5231">
            <v>1.1100000000000001</v>
          </cell>
          <cell r="H5231">
            <v>0.93</v>
          </cell>
          <cell r="I5231">
            <v>0.27</v>
          </cell>
          <cell r="J5231" t="str">
            <v>0.7 mm alüm.saç</v>
          </cell>
        </row>
        <row r="5232">
          <cell r="B5232" t="str">
            <v>alüminyum saç kaplama-19-8</v>
          </cell>
          <cell r="C5232" t="str">
            <v>Alüminyum Saç Kaplama-19-8</v>
          </cell>
          <cell r="F5232">
            <v>1.91405</v>
          </cell>
          <cell r="G5232">
            <v>1.44</v>
          </cell>
          <cell r="H5232">
            <v>1.2</v>
          </cell>
          <cell r="I5232">
            <v>0.35000000000000003</v>
          </cell>
          <cell r="J5232" t="str">
            <v>0.7 mm alüm.saç</v>
          </cell>
        </row>
        <row r="5233">
          <cell r="B5233" t="str">
            <v>alüminyum saç kaplama-25-8</v>
          </cell>
          <cell r="C5233" t="str">
            <v>Alüminyum Saç Kaplama-25-8</v>
          </cell>
          <cell r="F5233">
            <v>2.3529499999999999</v>
          </cell>
          <cell r="G5233">
            <v>1.77</v>
          </cell>
          <cell r="H5233">
            <v>1.48</v>
          </cell>
          <cell r="I5233">
            <v>0.44</v>
          </cell>
          <cell r="J5233" t="str">
            <v>0.7 mm alüm.saç</v>
          </cell>
        </row>
        <row r="5234">
          <cell r="B5234" t="str">
            <v>alüminyum saç kaplama-32-8</v>
          </cell>
          <cell r="C5234" t="str">
            <v>Alüminyum Saç Kaplama-32-8</v>
          </cell>
          <cell r="F5234">
            <v>2.8711500000000001</v>
          </cell>
          <cell r="G5234">
            <v>2.15</v>
          </cell>
          <cell r="H5234">
            <v>1.8</v>
          </cell>
          <cell r="I5234">
            <v>0.54</v>
          </cell>
          <cell r="J5234" t="str">
            <v>0.7 mm alüm.saç</v>
          </cell>
        </row>
        <row r="5235">
          <cell r="B5235" t="str">
            <v>alüminyum saç kaplama-6-12</v>
          </cell>
          <cell r="C5235" t="str">
            <v>Alüminyum Saç Kaplama-6-12</v>
          </cell>
          <cell r="F5235">
            <v>1.14175</v>
          </cell>
          <cell r="G5235">
            <v>0.86</v>
          </cell>
          <cell r="H5235">
            <v>0.72</v>
          </cell>
          <cell r="I5235">
            <v>0.2</v>
          </cell>
          <cell r="J5235" t="str">
            <v>0.7 mm alüm.saç</v>
          </cell>
        </row>
        <row r="5236">
          <cell r="B5236" t="str">
            <v>alüminyum saç kaplama-9-12</v>
          </cell>
          <cell r="C5236" t="str">
            <v>Alüminyum Saç Kaplama-9-12</v>
          </cell>
          <cell r="F5236">
            <v>1.3612</v>
          </cell>
          <cell r="G5236">
            <v>1.02</v>
          </cell>
          <cell r="H5236">
            <v>0.86</v>
          </cell>
          <cell r="I5236">
            <v>0.24000000000000002</v>
          </cell>
          <cell r="J5236" t="str">
            <v>0.7 mm alüm.saç</v>
          </cell>
        </row>
        <row r="5237">
          <cell r="B5237" t="str">
            <v>alüminyum saç kaplama-13-12</v>
          </cell>
          <cell r="C5237" t="str">
            <v>Alüminyum Saç Kaplama-13-12</v>
          </cell>
          <cell r="F5237">
            <v>1.6599499999999998</v>
          </cell>
          <cell r="G5237">
            <v>1.25</v>
          </cell>
          <cell r="H5237">
            <v>1.04</v>
          </cell>
          <cell r="I5237">
            <v>0.3</v>
          </cell>
          <cell r="J5237" t="str">
            <v>0.7 mm alüm.saç</v>
          </cell>
        </row>
        <row r="5238">
          <cell r="B5238" t="str">
            <v>alüminyum saç kaplama-19-12</v>
          </cell>
          <cell r="C5238" t="str">
            <v>Alüminyum Saç Kaplama-19-12</v>
          </cell>
          <cell r="F5238">
            <v>2.0988500000000001</v>
          </cell>
          <cell r="G5238">
            <v>1.58</v>
          </cell>
          <cell r="H5238">
            <v>1.32</v>
          </cell>
          <cell r="I5238">
            <v>0.39</v>
          </cell>
          <cell r="J5238" t="str">
            <v>0.7 mm alüm.saç</v>
          </cell>
        </row>
        <row r="5239">
          <cell r="B5239" t="str">
            <v>alüminyum saç kaplama-25-12</v>
          </cell>
          <cell r="C5239" t="str">
            <v>Alüminyum Saç Kaplama-25-12</v>
          </cell>
          <cell r="F5239">
            <v>2.5477499999999997</v>
          </cell>
          <cell r="G5239">
            <v>1.91</v>
          </cell>
          <cell r="H5239">
            <v>1.6</v>
          </cell>
          <cell r="I5239">
            <v>0.48</v>
          </cell>
          <cell r="J5239" t="str">
            <v>0.7 mm alüm.saç</v>
          </cell>
        </row>
        <row r="5240">
          <cell r="B5240" t="str">
            <v>alüminyum saç kaplama-30-12</v>
          </cell>
          <cell r="C5240" t="str">
            <v>Alüminyum Saç Kaplama-30-12</v>
          </cell>
          <cell r="F5240">
            <v>2.9057999999999997</v>
          </cell>
          <cell r="G5240">
            <v>2.1799999999999997</v>
          </cell>
          <cell r="H5240">
            <v>1.82</v>
          </cell>
          <cell r="I5240">
            <v>0.55000000000000004</v>
          </cell>
          <cell r="J5240" t="str">
            <v>0.7 mm alüm.saç</v>
          </cell>
        </row>
        <row r="5241">
          <cell r="B5241" t="str">
            <v>alüminyum saç kaplama-32-12</v>
          </cell>
          <cell r="C5241" t="str">
            <v>Alüminyum Saç Kaplama-32-12</v>
          </cell>
          <cell r="F5241">
            <v>3.0559500000000002</v>
          </cell>
          <cell r="G5241">
            <v>2.2899999999999996</v>
          </cell>
          <cell r="H5241">
            <v>1.92</v>
          </cell>
          <cell r="I5241">
            <v>0.57999999999999996</v>
          </cell>
          <cell r="J5241" t="str">
            <v>0.7 mm alüm.saç</v>
          </cell>
        </row>
        <row r="5242">
          <cell r="B5242" t="str">
            <v>alüminyum saç kaplama-6-15</v>
          </cell>
          <cell r="C5242" t="str">
            <v>Alüminyum Saç Kaplama-6-15</v>
          </cell>
          <cell r="F5242">
            <v>1.3958499999999998</v>
          </cell>
          <cell r="G5242">
            <v>1.05</v>
          </cell>
          <cell r="H5242">
            <v>0.88</v>
          </cell>
          <cell r="I5242">
            <v>0.25</v>
          </cell>
          <cell r="J5242" t="str">
            <v>0.7 mm alüm.saç</v>
          </cell>
        </row>
        <row r="5243">
          <cell r="B5243" t="str">
            <v>alüminyum saç kaplama-9-15</v>
          </cell>
          <cell r="C5243" t="str">
            <v>Alüminyum Saç Kaplama-9-15</v>
          </cell>
          <cell r="F5243">
            <v>1.6253</v>
          </cell>
          <cell r="G5243">
            <v>1.22</v>
          </cell>
          <cell r="H5243">
            <v>1.02</v>
          </cell>
          <cell r="I5243">
            <v>0.29000000000000004</v>
          </cell>
          <cell r="J5243" t="str">
            <v>0.7 mm alüm.saç</v>
          </cell>
        </row>
        <row r="5244">
          <cell r="B5244" t="str">
            <v>alüminyum saç kaplama-13-15</v>
          </cell>
          <cell r="C5244" t="str">
            <v>Alüminyum Saç Kaplama-13-15</v>
          </cell>
          <cell r="F5244">
            <v>1.91405</v>
          </cell>
          <cell r="G5244">
            <v>1.44</v>
          </cell>
          <cell r="H5244">
            <v>1.2</v>
          </cell>
          <cell r="I5244">
            <v>0.35000000000000003</v>
          </cell>
          <cell r="J5244" t="str">
            <v>0.7 mm alüm.saç</v>
          </cell>
        </row>
        <row r="5245">
          <cell r="B5245" t="str">
            <v>alüminyum saç kaplama-19-15</v>
          </cell>
          <cell r="C5245" t="str">
            <v>Alüminyum Saç Kaplama-19-15</v>
          </cell>
          <cell r="F5245">
            <v>2.3529499999999999</v>
          </cell>
          <cell r="G5245">
            <v>1.77</v>
          </cell>
          <cell r="H5245">
            <v>1.48</v>
          </cell>
          <cell r="I5245">
            <v>0.44</v>
          </cell>
          <cell r="J5245" t="str">
            <v>0.7 mm alüm.saç</v>
          </cell>
        </row>
        <row r="5246">
          <cell r="B5246" t="str">
            <v>alüminyum saç kaplama-25-15</v>
          </cell>
          <cell r="C5246" t="str">
            <v>Alüminyum Saç Kaplama-25-15</v>
          </cell>
          <cell r="F5246">
            <v>2.80185</v>
          </cell>
          <cell r="G5246">
            <v>2.0999999999999996</v>
          </cell>
          <cell r="H5246">
            <v>1.76</v>
          </cell>
          <cell r="I5246">
            <v>0.53</v>
          </cell>
          <cell r="J5246" t="str">
            <v>0.7 mm alüm.saç</v>
          </cell>
        </row>
        <row r="5247">
          <cell r="B5247" t="str">
            <v>alüminyum saç kaplama-30-15</v>
          </cell>
          <cell r="C5247" t="str">
            <v>Alüminyum Saç Kaplama-30-15</v>
          </cell>
          <cell r="F5247">
            <v>3.1598999999999999</v>
          </cell>
          <cell r="G5247">
            <v>2.3699999999999997</v>
          </cell>
          <cell r="H5247">
            <v>1.98</v>
          </cell>
          <cell r="I5247">
            <v>0.6</v>
          </cell>
          <cell r="J5247" t="str">
            <v>0.7 mm alüm.saç</v>
          </cell>
        </row>
        <row r="5248">
          <cell r="B5248" t="str">
            <v>alüminyum saç kaplama-32-15</v>
          </cell>
          <cell r="C5248" t="str">
            <v>Alüminyum Saç Kaplama-32-15</v>
          </cell>
          <cell r="F5248">
            <v>3.3200499999999997</v>
          </cell>
          <cell r="G5248">
            <v>2.4899999999999998</v>
          </cell>
          <cell r="H5248">
            <v>2.0799999999999996</v>
          </cell>
          <cell r="I5248">
            <v>0.63</v>
          </cell>
          <cell r="J5248" t="str">
            <v>0.7 mm alüm.saç</v>
          </cell>
        </row>
        <row r="5249">
          <cell r="B5249" t="str">
            <v>alüminyum saç kaplama-6-20</v>
          </cell>
          <cell r="C5249" t="str">
            <v>Alüminyum Saç Kaplama-6-20</v>
          </cell>
          <cell r="F5249">
            <v>1.6253</v>
          </cell>
          <cell r="G5249">
            <v>1.22</v>
          </cell>
          <cell r="H5249">
            <v>1.02</v>
          </cell>
          <cell r="I5249">
            <v>0.29000000000000004</v>
          </cell>
          <cell r="J5249" t="str">
            <v>0.7 mm alüm.saç</v>
          </cell>
        </row>
        <row r="5250">
          <cell r="B5250" t="str">
            <v>alüminyum saç kaplama-9-20</v>
          </cell>
          <cell r="C5250" t="str">
            <v>Alüminyum Saç Kaplama-9-20</v>
          </cell>
          <cell r="F5250">
            <v>1.8447499999999999</v>
          </cell>
          <cell r="G5250">
            <v>1.39</v>
          </cell>
          <cell r="H5250">
            <v>1.1599999999999999</v>
          </cell>
          <cell r="I5250">
            <v>0.34</v>
          </cell>
          <cell r="J5250" t="str">
            <v>0.7 mm alüm.saç</v>
          </cell>
        </row>
        <row r="5251">
          <cell r="B5251" t="str">
            <v>alüminyum saç kaplama-13-20</v>
          </cell>
          <cell r="C5251" t="str">
            <v>Alüminyum Saç Kaplama-13-20</v>
          </cell>
          <cell r="F5251">
            <v>2.1335000000000002</v>
          </cell>
          <cell r="G5251">
            <v>1.6</v>
          </cell>
          <cell r="H5251">
            <v>1.34</v>
          </cell>
          <cell r="I5251">
            <v>0.4</v>
          </cell>
          <cell r="J5251" t="str">
            <v>0.7 mm alüm.saç</v>
          </cell>
        </row>
        <row r="5252">
          <cell r="B5252" t="str">
            <v>alüminyum saç kaplama-19-20</v>
          </cell>
          <cell r="C5252" t="str">
            <v>Alüminyum Saç Kaplama-19-20</v>
          </cell>
          <cell r="F5252">
            <v>2.5824000000000003</v>
          </cell>
          <cell r="G5252">
            <v>1.94</v>
          </cell>
          <cell r="H5252">
            <v>1.62</v>
          </cell>
          <cell r="I5252">
            <v>0.48</v>
          </cell>
          <cell r="J5252" t="str">
            <v>0.7 mm alüm.saç</v>
          </cell>
        </row>
        <row r="5253">
          <cell r="B5253" t="str">
            <v>alüminyum saç kaplama-25-20</v>
          </cell>
          <cell r="C5253" t="str">
            <v>Alüminyum Saç Kaplama-25-20</v>
          </cell>
          <cell r="F5253">
            <v>3.0097499999999999</v>
          </cell>
          <cell r="G5253">
            <v>2.2599999999999998</v>
          </cell>
          <cell r="H5253">
            <v>1.89</v>
          </cell>
          <cell r="I5253">
            <v>0.57000000000000006</v>
          </cell>
          <cell r="J5253" t="str">
            <v>0.7 mm alüm.saç</v>
          </cell>
        </row>
        <row r="5254">
          <cell r="B5254" t="str">
            <v>alüminyum saç kaplama-30-20</v>
          </cell>
          <cell r="C5254" t="str">
            <v>Alüminyum Saç Kaplama-30-20</v>
          </cell>
          <cell r="F5254">
            <v>3.3893500000000003</v>
          </cell>
          <cell r="G5254">
            <v>2.5399999999999996</v>
          </cell>
          <cell r="H5254">
            <v>2.1199999999999997</v>
          </cell>
          <cell r="I5254">
            <v>0.64</v>
          </cell>
          <cell r="J5254" t="str">
            <v>0.7 mm alüm.saç</v>
          </cell>
        </row>
        <row r="5255">
          <cell r="B5255" t="str">
            <v>alüminyum saç kaplama-32-20</v>
          </cell>
          <cell r="C5255" t="str">
            <v>Alüminyum Saç Kaplama-32-20</v>
          </cell>
          <cell r="F5255">
            <v>3.5279499999999993</v>
          </cell>
          <cell r="G5255">
            <v>2.6399999999999997</v>
          </cell>
          <cell r="H5255">
            <v>2.21</v>
          </cell>
          <cell r="I5255">
            <v>0.67</v>
          </cell>
          <cell r="J5255" t="str">
            <v>0.7 mm alüm.saç</v>
          </cell>
        </row>
        <row r="5256">
          <cell r="B5256" t="str">
            <v>alüminyum saç kaplama-6-25</v>
          </cell>
          <cell r="C5256" t="str">
            <v>Alüminyum Saç Kaplama-6-25</v>
          </cell>
          <cell r="F5256">
            <v>1.8793999999999997</v>
          </cell>
          <cell r="G5256">
            <v>1.41</v>
          </cell>
          <cell r="H5256">
            <v>1.18</v>
          </cell>
          <cell r="I5256">
            <v>0.35000000000000003</v>
          </cell>
          <cell r="J5256" t="str">
            <v>0.7 mm alüm.saç</v>
          </cell>
        </row>
        <row r="5257">
          <cell r="B5257" t="str">
            <v>alüminyum saç kaplama-9-25</v>
          </cell>
          <cell r="C5257" t="str">
            <v>Alüminyum Saç Kaplama-9-25</v>
          </cell>
          <cell r="F5257">
            <v>2.0988500000000001</v>
          </cell>
          <cell r="G5257">
            <v>1.58</v>
          </cell>
          <cell r="H5257">
            <v>1.32</v>
          </cell>
          <cell r="I5257">
            <v>0.39</v>
          </cell>
          <cell r="J5257" t="str">
            <v>0.7 mm alüm.saç</v>
          </cell>
        </row>
        <row r="5258">
          <cell r="B5258" t="str">
            <v>alüminyum saç kaplama-13-25</v>
          </cell>
          <cell r="C5258" t="str">
            <v>Alüminyum Saç Kaplama-13-25</v>
          </cell>
          <cell r="F5258">
            <v>2.3976000000000002</v>
          </cell>
          <cell r="G5258">
            <v>1.8</v>
          </cell>
          <cell r="H5258">
            <v>1.5</v>
          </cell>
          <cell r="I5258">
            <v>0.45</v>
          </cell>
          <cell r="J5258" t="str">
            <v>0.7 mm alüm.saç</v>
          </cell>
        </row>
        <row r="5259">
          <cell r="B5259" t="str">
            <v>alüminyum saç kaplama-19-25</v>
          </cell>
          <cell r="C5259" t="str">
            <v>Alüminyum Saç Kaplama-19-25</v>
          </cell>
          <cell r="F5259">
            <v>2.8365000000000005</v>
          </cell>
          <cell r="G5259">
            <v>2.13</v>
          </cell>
          <cell r="H5259">
            <v>1.78</v>
          </cell>
          <cell r="I5259">
            <v>0.53</v>
          </cell>
          <cell r="J5259" t="str">
            <v>0.7 mm alüm.saç</v>
          </cell>
        </row>
        <row r="5260">
          <cell r="B5260" t="str">
            <v>alüminyum saç kaplama-25-25</v>
          </cell>
          <cell r="C5260" t="str">
            <v>Alüminyum Saç Kaplama-25-25</v>
          </cell>
          <cell r="F5260">
            <v>3.2738499999999999</v>
          </cell>
          <cell r="G5260">
            <v>2.4499999999999997</v>
          </cell>
          <cell r="H5260">
            <v>2.0499999999999998</v>
          </cell>
          <cell r="I5260">
            <v>0.62</v>
          </cell>
          <cell r="J5260" t="str">
            <v>0.7 mm alüm.saç</v>
          </cell>
        </row>
        <row r="5261">
          <cell r="B5261" t="str">
            <v>alüminyum saç kaplama-30-25</v>
          </cell>
          <cell r="C5261" t="str">
            <v>Alüminyum Saç Kaplama-30-25</v>
          </cell>
          <cell r="F5261">
            <v>3.6434499999999996</v>
          </cell>
          <cell r="G5261">
            <v>2.73</v>
          </cell>
          <cell r="H5261">
            <v>2.2799999999999998</v>
          </cell>
          <cell r="I5261">
            <v>0.69000000000000006</v>
          </cell>
          <cell r="J5261" t="str">
            <v>0.7 mm alüm.saç</v>
          </cell>
        </row>
        <row r="5262">
          <cell r="B5262" t="str">
            <v>alüminyum saç kaplama-32-25</v>
          </cell>
          <cell r="C5262" t="str">
            <v>Alüminyum Saç Kaplama-32-25</v>
          </cell>
          <cell r="F5262">
            <v>3.7820499999999999</v>
          </cell>
          <cell r="G5262">
            <v>2.8299999999999996</v>
          </cell>
          <cell r="H5262">
            <v>2.3699999999999997</v>
          </cell>
          <cell r="I5262">
            <v>0.72</v>
          </cell>
          <cell r="J5262" t="str">
            <v>0.7 mm alüm.saç</v>
          </cell>
        </row>
        <row r="5263">
          <cell r="B5263" t="str">
            <v>alüminyum saç kaplama-40-25</v>
          </cell>
          <cell r="C5263" t="str">
            <v>Alüminyum Saç Kaplama-40-25</v>
          </cell>
          <cell r="F5263">
            <v>4.3811</v>
          </cell>
          <cell r="G5263">
            <v>3.28</v>
          </cell>
          <cell r="H5263">
            <v>2.7399999999999998</v>
          </cell>
          <cell r="I5263">
            <v>0.84</v>
          </cell>
          <cell r="J5263" t="str">
            <v>0.7 mm alüm.saç</v>
          </cell>
        </row>
        <row r="5264">
          <cell r="B5264" t="str">
            <v>alüminyum saç kaplama-6-32</v>
          </cell>
          <cell r="C5264" t="str">
            <v>Alüminyum Saç Kaplama-6-32</v>
          </cell>
          <cell r="F5264">
            <v>2.1335000000000002</v>
          </cell>
          <cell r="G5264">
            <v>1.6</v>
          </cell>
          <cell r="H5264">
            <v>1.34</v>
          </cell>
          <cell r="I5264">
            <v>0.4</v>
          </cell>
          <cell r="J5264" t="str">
            <v>0.7 mm alüm.saç</v>
          </cell>
        </row>
        <row r="5265">
          <cell r="B5265" t="str">
            <v>alüminyum saç kaplama-9-32</v>
          </cell>
          <cell r="C5265" t="str">
            <v>Alüminyum Saç Kaplama-9-32</v>
          </cell>
          <cell r="F5265">
            <v>2.3529499999999999</v>
          </cell>
          <cell r="G5265">
            <v>1.77</v>
          </cell>
          <cell r="H5265">
            <v>1.48</v>
          </cell>
          <cell r="I5265">
            <v>0.44</v>
          </cell>
          <cell r="J5265" t="str">
            <v>0.7 mm alüm.saç</v>
          </cell>
        </row>
        <row r="5266">
          <cell r="B5266" t="str">
            <v>alüminyum saç kaplama-13-32</v>
          </cell>
          <cell r="C5266" t="str">
            <v>Alüminyum Saç Kaplama-13-32</v>
          </cell>
          <cell r="F5266">
            <v>2.6516999999999999</v>
          </cell>
          <cell r="G5266">
            <v>1.99</v>
          </cell>
          <cell r="H5266">
            <v>1.66</v>
          </cell>
          <cell r="I5266">
            <v>0.5</v>
          </cell>
          <cell r="J5266" t="str">
            <v>0.7 mm alüm.saç</v>
          </cell>
        </row>
        <row r="5267">
          <cell r="B5267" t="str">
            <v>alüminyum saç kaplama-19-32</v>
          </cell>
          <cell r="C5267" t="str">
            <v>Alüminyum Saç Kaplama-19-32</v>
          </cell>
          <cell r="F5267">
            <v>3.0906000000000002</v>
          </cell>
          <cell r="G5267">
            <v>2.3199999999999998</v>
          </cell>
          <cell r="H5267">
            <v>1.94</v>
          </cell>
          <cell r="I5267">
            <v>0.57999999999999996</v>
          </cell>
          <cell r="J5267" t="str">
            <v>0.7 mm alüm.saç</v>
          </cell>
        </row>
        <row r="5268">
          <cell r="B5268" t="str">
            <v>alüminyum saç kaplama-25-32</v>
          </cell>
          <cell r="C5268" t="str">
            <v>Alüminyum Saç Kaplama-25-32</v>
          </cell>
          <cell r="F5268">
            <v>3.5279499999999993</v>
          </cell>
          <cell r="G5268">
            <v>2.6399999999999997</v>
          </cell>
          <cell r="H5268">
            <v>2.21</v>
          </cell>
          <cell r="I5268">
            <v>0.67</v>
          </cell>
          <cell r="J5268" t="str">
            <v>0.7 mm alüm.saç</v>
          </cell>
        </row>
        <row r="5269">
          <cell r="B5269" t="str">
            <v>alüminyum saç kaplama-30-32</v>
          </cell>
          <cell r="C5269" t="str">
            <v>Alüminyum Saç Kaplama-30-32</v>
          </cell>
          <cell r="F5269">
            <v>3.8975499999999998</v>
          </cell>
          <cell r="G5269">
            <v>2.92</v>
          </cell>
          <cell r="H5269">
            <v>2.44</v>
          </cell>
          <cell r="I5269">
            <v>0.74</v>
          </cell>
          <cell r="J5269" t="str">
            <v>0.7 mm alüm.saç</v>
          </cell>
        </row>
        <row r="5270">
          <cell r="B5270" t="str">
            <v>alüminyum saç kaplama-32-32</v>
          </cell>
          <cell r="C5270" t="str">
            <v>Alüminyum Saç Kaplama-32-32</v>
          </cell>
          <cell r="F5270">
            <v>4.0461499999999999</v>
          </cell>
          <cell r="G5270">
            <v>3.03</v>
          </cell>
          <cell r="H5270">
            <v>2.5299999999999998</v>
          </cell>
          <cell r="I5270">
            <v>0.77</v>
          </cell>
          <cell r="J5270" t="str">
            <v>0.7 mm alüm.saç</v>
          </cell>
        </row>
        <row r="5271">
          <cell r="B5271" t="str">
            <v>alüminyum saç kaplama-40-32</v>
          </cell>
          <cell r="C5271" t="str">
            <v>Alüminyum Saç Kaplama-40-32</v>
          </cell>
          <cell r="F5271">
            <v>4.6352000000000002</v>
          </cell>
          <cell r="G5271">
            <v>3.4699999999999998</v>
          </cell>
          <cell r="H5271">
            <v>2.9</v>
          </cell>
          <cell r="I5271">
            <v>0.89</v>
          </cell>
          <cell r="J5271" t="str">
            <v>0.7 mm alüm.saç</v>
          </cell>
        </row>
        <row r="5272">
          <cell r="B5272" t="str">
            <v>alüminyum saç kaplama-6-40</v>
          </cell>
          <cell r="C5272" t="str">
            <v>Alüminyum Saç Kaplama-6-40</v>
          </cell>
          <cell r="F5272">
            <v>2.3529499999999999</v>
          </cell>
          <cell r="G5272">
            <v>1.77</v>
          </cell>
          <cell r="H5272">
            <v>1.48</v>
          </cell>
          <cell r="I5272">
            <v>0.44</v>
          </cell>
          <cell r="J5272" t="str">
            <v>0.7 mm alüm.saç</v>
          </cell>
        </row>
        <row r="5273">
          <cell r="B5273" t="str">
            <v>alüminyum saç kaplama-9-40</v>
          </cell>
          <cell r="C5273" t="str">
            <v>Alüminyum Saç Kaplama-9-40</v>
          </cell>
          <cell r="F5273">
            <v>2.5824000000000003</v>
          </cell>
          <cell r="G5273">
            <v>1.94</v>
          </cell>
          <cell r="H5273">
            <v>1.62</v>
          </cell>
          <cell r="I5273">
            <v>0.48</v>
          </cell>
          <cell r="J5273" t="str">
            <v>0.7 mm alüm.saç</v>
          </cell>
        </row>
        <row r="5274">
          <cell r="B5274" t="str">
            <v>alüminyum saç kaplama-13-40</v>
          </cell>
          <cell r="C5274" t="str">
            <v>Alüminyum Saç Kaplama-13-40</v>
          </cell>
          <cell r="F5274">
            <v>2.8711500000000001</v>
          </cell>
          <cell r="G5274">
            <v>2.15</v>
          </cell>
          <cell r="H5274">
            <v>1.8</v>
          </cell>
          <cell r="I5274">
            <v>0.54</v>
          </cell>
          <cell r="J5274" t="str">
            <v>0.7 mm alüm.saç</v>
          </cell>
        </row>
        <row r="5275">
          <cell r="B5275" t="str">
            <v>alüminyum saç kaplama-19-40</v>
          </cell>
          <cell r="C5275" t="str">
            <v>Alüminyum Saç Kaplama-19-40</v>
          </cell>
          <cell r="F5275">
            <v>3.3200499999999997</v>
          </cell>
          <cell r="G5275">
            <v>2.4899999999999998</v>
          </cell>
          <cell r="H5275">
            <v>2.0799999999999996</v>
          </cell>
          <cell r="I5275">
            <v>0.63</v>
          </cell>
          <cell r="J5275" t="str">
            <v>0.7 mm alüm.saç</v>
          </cell>
        </row>
        <row r="5276">
          <cell r="B5276" t="str">
            <v>alüminyum saç kaplama-25-40</v>
          </cell>
          <cell r="C5276" t="str">
            <v>Alüminyum Saç Kaplama-25-40</v>
          </cell>
          <cell r="F5276">
            <v>3.7473999999999998</v>
          </cell>
          <cell r="G5276">
            <v>2.8099999999999996</v>
          </cell>
          <cell r="H5276">
            <v>2.3499999999999996</v>
          </cell>
          <cell r="I5276">
            <v>0.71</v>
          </cell>
          <cell r="J5276" t="str">
            <v>0.7 mm alüm.saç</v>
          </cell>
        </row>
        <row r="5277">
          <cell r="B5277" t="str">
            <v>alüminyum saç kaplama-30-40</v>
          </cell>
          <cell r="C5277" t="str">
            <v>Alüminyum Saç Kaplama-30-40</v>
          </cell>
          <cell r="F5277">
            <v>4.1270000000000007</v>
          </cell>
          <cell r="G5277">
            <v>3.09</v>
          </cell>
          <cell r="H5277">
            <v>2.59</v>
          </cell>
          <cell r="I5277">
            <v>0.79</v>
          </cell>
          <cell r="J5277" t="str">
            <v>0.7 mm alüm.saç</v>
          </cell>
        </row>
        <row r="5278">
          <cell r="B5278" t="str">
            <v>alüminyum saç kaplama-32-40</v>
          </cell>
          <cell r="C5278" t="str">
            <v>Alüminyum Saç Kaplama-32-40</v>
          </cell>
          <cell r="F5278">
            <v>4.2656000000000001</v>
          </cell>
          <cell r="G5278">
            <v>3.1999999999999997</v>
          </cell>
          <cell r="H5278">
            <v>2.67</v>
          </cell>
          <cell r="I5278">
            <v>0.81</v>
          </cell>
          <cell r="J5278" t="str">
            <v>0.7 mm alüm.saç</v>
          </cell>
        </row>
        <row r="5279">
          <cell r="B5279" t="str">
            <v>alüminyum saç kaplama-40-40</v>
          </cell>
          <cell r="C5279" t="str">
            <v>Alüminyum Saç Kaplama-40-40</v>
          </cell>
          <cell r="F5279">
            <v>4.8530999999999995</v>
          </cell>
          <cell r="G5279">
            <v>3.6399999999999997</v>
          </cell>
          <cell r="H5279">
            <v>3.0399999999999996</v>
          </cell>
          <cell r="I5279">
            <v>0.93</v>
          </cell>
          <cell r="J5279" t="str">
            <v>0.7 mm alüm.saç</v>
          </cell>
        </row>
        <row r="5280">
          <cell r="B5280" t="str">
            <v>alüminyum saç kaplama-50-40</v>
          </cell>
          <cell r="C5280" t="str">
            <v>Alüminyum Saç Kaplama-50-40</v>
          </cell>
          <cell r="F5280">
            <v>5.5807500000000001</v>
          </cell>
          <cell r="G5280">
            <v>4.18</v>
          </cell>
          <cell r="H5280">
            <v>3.4899999999999998</v>
          </cell>
          <cell r="I5280">
            <v>1.07</v>
          </cell>
          <cell r="J5280" t="str">
            <v>0.7 mm alüm.saç</v>
          </cell>
        </row>
        <row r="5281">
          <cell r="B5281" t="str">
            <v>alüminyum saç kaplama-6-50</v>
          </cell>
          <cell r="C5281" t="str">
            <v>Alüminyum Saç Kaplama-6-50</v>
          </cell>
          <cell r="F5281">
            <v>3.0906000000000002</v>
          </cell>
          <cell r="G5281">
            <v>2.3199999999999998</v>
          </cell>
          <cell r="H5281">
            <v>1.94</v>
          </cell>
          <cell r="I5281">
            <v>0.57999999999999996</v>
          </cell>
          <cell r="J5281" t="str">
            <v>0.7 mm alüm.saç</v>
          </cell>
        </row>
        <row r="5282">
          <cell r="B5282" t="str">
            <v>alüminyum saç kaplama-9-50</v>
          </cell>
          <cell r="C5282" t="str">
            <v>Alüminyum Saç Kaplama-9-50</v>
          </cell>
          <cell r="F5282">
            <v>3.3200499999999997</v>
          </cell>
          <cell r="G5282">
            <v>2.4899999999999998</v>
          </cell>
          <cell r="H5282">
            <v>2.0799999999999996</v>
          </cell>
          <cell r="I5282">
            <v>0.63</v>
          </cell>
          <cell r="J5282" t="str">
            <v>0.7 mm alüm.saç</v>
          </cell>
        </row>
        <row r="5283">
          <cell r="B5283" t="str">
            <v>alüminyum saç kaplama-13-50</v>
          </cell>
          <cell r="C5283" t="str">
            <v>Alüminyum Saç Kaplama-13-50</v>
          </cell>
          <cell r="F5283">
            <v>3.6087999999999996</v>
          </cell>
          <cell r="G5283">
            <v>2.71</v>
          </cell>
          <cell r="H5283">
            <v>2.2599999999999998</v>
          </cell>
          <cell r="I5283">
            <v>0.69000000000000006</v>
          </cell>
          <cell r="J5283" t="str">
            <v>0.7 mm alüm.saç</v>
          </cell>
        </row>
        <row r="5284">
          <cell r="B5284" t="str">
            <v>alüminyum saç kaplama-19-50</v>
          </cell>
          <cell r="C5284" t="str">
            <v>Alüminyum Saç Kaplama-19-50</v>
          </cell>
          <cell r="F5284">
            <v>4.0461499999999999</v>
          </cell>
          <cell r="G5284">
            <v>3.03</v>
          </cell>
          <cell r="H5284">
            <v>2.5299999999999998</v>
          </cell>
          <cell r="I5284">
            <v>0.77</v>
          </cell>
          <cell r="J5284" t="str">
            <v>0.7 mm alüm.saç</v>
          </cell>
        </row>
        <row r="5285">
          <cell r="B5285" t="str">
            <v>alüminyum saç kaplama-25-50</v>
          </cell>
          <cell r="C5285" t="str">
            <v>Alüminyum Saç Kaplama-25-50</v>
          </cell>
          <cell r="F5285">
            <v>4.4850500000000002</v>
          </cell>
          <cell r="G5285">
            <v>3.36</v>
          </cell>
          <cell r="H5285">
            <v>2.8099999999999996</v>
          </cell>
          <cell r="I5285">
            <v>0.86</v>
          </cell>
          <cell r="J5285" t="str">
            <v>0.7 mm alüm.saç</v>
          </cell>
        </row>
        <row r="5286">
          <cell r="B5286" t="str">
            <v>alüminyum saç kaplama-30-50</v>
          </cell>
          <cell r="C5286" t="str">
            <v>Alüminyum Saç Kaplama-30-50</v>
          </cell>
          <cell r="F5286">
            <v>4.8530999999999995</v>
          </cell>
          <cell r="G5286">
            <v>3.6399999999999997</v>
          </cell>
          <cell r="H5286">
            <v>3.0399999999999996</v>
          </cell>
          <cell r="I5286">
            <v>0.93</v>
          </cell>
          <cell r="J5286" t="str">
            <v>0.7 mm alüm.saç</v>
          </cell>
        </row>
        <row r="5287">
          <cell r="B5287" t="str">
            <v>alüminyum saç kaplama-32-50</v>
          </cell>
          <cell r="C5287" t="str">
            <v>Alüminyum Saç Kaplama-32-50</v>
          </cell>
          <cell r="F5287">
            <v>5.0032499999999995</v>
          </cell>
          <cell r="G5287">
            <v>3.75</v>
          </cell>
          <cell r="H5287">
            <v>3.13</v>
          </cell>
          <cell r="I5287">
            <v>0.96</v>
          </cell>
          <cell r="J5287" t="str">
            <v>0.7 mm alüm.saç</v>
          </cell>
        </row>
        <row r="5288">
          <cell r="B5288" t="str">
            <v>alüminyum saç kaplama-40-50</v>
          </cell>
          <cell r="C5288" t="str">
            <v>Alüminyum Saç Kaplama-40-50</v>
          </cell>
          <cell r="F5288">
            <v>5.5807500000000001</v>
          </cell>
          <cell r="G5288">
            <v>4.18</v>
          </cell>
          <cell r="H5288">
            <v>3.4899999999999998</v>
          </cell>
          <cell r="I5288">
            <v>1.07</v>
          </cell>
          <cell r="J5288" t="str">
            <v>0.7 mm alüm.saç</v>
          </cell>
        </row>
        <row r="5289">
          <cell r="B5289" t="str">
            <v>alüminyum saç kaplama-50-50</v>
          </cell>
          <cell r="C5289" t="str">
            <v>Alüminyum Saç Kaplama-50-50</v>
          </cell>
          <cell r="F5289">
            <v>6.3184000000000005</v>
          </cell>
          <cell r="G5289">
            <v>4.7299999999999995</v>
          </cell>
          <cell r="H5289">
            <v>3.96</v>
          </cell>
          <cell r="I5289">
            <v>1.22</v>
          </cell>
          <cell r="J5289" t="str">
            <v>0.7 mm alüm.saç</v>
          </cell>
        </row>
        <row r="5290">
          <cell r="B5290" t="str">
            <v>alüminyum saç kaplama-6-65</v>
          </cell>
          <cell r="C5290" t="str">
            <v>Alüminyum Saç Kaplama-6-65</v>
          </cell>
          <cell r="F5290">
            <v>3.3893500000000003</v>
          </cell>
          <cell r="G5290">
            <v>2.5399999999999996</v>
          </cell>
          <cell r="H5290">
            <v>2.1199999999999997</v>
          </cell>
          <cell r="I5290">
            <v>0.64</v>
          </cell>
          <cell r="J5290" t="str">
            <v>0.7 mm alüm.saç</v>
          </cell>
        </row>
        <row r="5291">
          <cell r="B5291" t="str">
            <v>alüminyum saç kaplama-9-65</v>
          </cell>
          <cell r="C5291" t="str">
            <v>Alüminyum Saç Kaplama-9-65</v>
          </cell>
          <cell r="F5291">
            <v>3.6087999999999996</v>
          </cell>
          <cell r="G5291">
            <v>2.71</v>
          </cell>
          <cell r="H5291">
            <v>2.2599999999999998</v>
          </cell>
          <cell r="I5291">
            <v>0.69000000000000006</v>
          </cell>
          <cell r="J5291" t="str">
            <v>0.7 mm alüm.saç</v>
          </cell>
        </row>
        <row r="5292">
          <cell r="B5292" t="str">
            <v>alüminyum saç kaplama-13-65</v>
          </cell>
          <cell r="C5292" t="str">
            <v>Alüminyum Saç Kaplama-13-65</v>
          </cell>
          <cell r="F5292">
            <v>3.8975499999999998</v>
          </cell>
          <cell r="G5292">
            <v>2.92</v>
          </cell>
          <cell r="H5292">
            <v>2.44</v>
          </cell>
          <cell r="I5292">
            <v>0.74</v>
          </cell>
          <cell r="J5292" t="str">
            <v>0.7 mm alüm.saç</v>
          </cell>
        </row>
        <row r="5293">
          <cell r="B5293" t="str">
            <v>alüminyum saç kaplama-19-65</v>
          </cell>
          <cell r="C5293" t="str">
            <v>Alüminyum Saç Kaplama-19-65</v>
          </cell>
          <cell r="F5293">
            <v>4.3349000000000002</v>
          </cell>
          <cell r="G5293">
            <v>3.25</v>
          </cell>
          <cell r="H5293">
            <v>2.7199999999999998</v>
          </cell>
          <cell r="I5293">
            <v>0.83</v>
          </cell>
          <cell r="J5293" t="str">
            <v>0.7 mm alüm.saç</v>
          </cell>
        </row>
        <row r="5294">
          <cell r="B5294" t="str">
            <v>alüminyum saç kaplama-25-65</v>
          </cell>
          <cell r="C5294" t="str">
            <v>Alüminyum Saç Kaplama-25-65</v>
          </cell>
          <cell r="F5294">
            <v>4.7738000000000005</v>
          </cell>
          <cell r="G5294">
            <v>3.5799999999999996</v>
          </cell>
          <cell r="H5294">
            <v>2.9899999999999998</v>
          </cell>
          <cell r="I5294">
            <v>0.92</v>
          </cell>
          <cell r="J5294" t="str">
            <v>0.7 mm alüm.saç</v>
          </cell>
        </row>
        <row r="5295">
          <cell r="B5295" t="str">
            <v>alüminyum saç kaplama-30-65</v>
          </cell>
          <cell r="C5295" t="str">
            <v>Alüminyum Saç Kaplama-30-65</v>
          </cell>
          <cell r="F5295">
            <v>5.1533999999999995</v>
          </cell>
          <cell r="G5295">
            <v>3.86</v>
          </cell>
          <cell r="H5295">
            <v>3.23</v>
          </cell>
          <cell r="I5295">
            <v>0.99</v>
          </cell>
          <cell r="J5295" t="str">
            <v>0.7 mm alüm.saç</v>
          </cell>
        </row>
        <row r="5296">
          <cell r="B5296" t="str">
            <v>alüminyum saç kaplama-32-65</v>
          </cell>
          <cell r="C5296" t="str">
            <v>Alüminyum Saç Kaplama-32-65</v>
          </cell>
          <cell r="F5296">
            <v>5.2919999999999998</v>
          </cell>
          <cell r="G5296">
            <v>3.96</v>
          </cell>
          <cell r="H5296">
            <v>3.3099999999999996</v>
          </cell>
          <cell r="I5296">
            <v>1.02</v>
          </cell>
          <cell r="J5296" t="str">
            <v>0.7 mm alüm.saç</v>
          </cell>
        </row>
        <row r="5297">
          <cell r="B5297" t="str">
            <v>alüminyum saç kaplama-40-65</v>
          </cell>
          <cell r="C5297" t="str">
            <v>Alüminyum Saç Kaplama-40-65</v>
          </cell>
          <cell r="F5297">
            <v>5.8794999999999993</v>
          </cell>
          <cell r="G5297">
            <v>4.3999999999999995</v>
          </cell>
          <cell r="H5297">
            <v>3.6799999999999997</v>
          </cell>
          <cell r="I5297">
            <v>1.1300000000000001</v>
          </cell>
          <cell r="J5297" t="str">
            <v>0.7 mm alüm.saç</v>
          </cell>
        </row>
        <row r="5298">
          <cell r="B5298" t="str">
            <v>alüminyum saç kaplama-50-65</v>
          </cell>
          <cell r="C5298" t="str">
            <v>Alüminyum Saç Kaplama-50-65</v>
          </cell>
          <cell r="F5298">
            <v>6.6171500000000014</v>
          </cell>
          <cell r="G5298">
            <v>4.96</v>
          </cell>
          <cell r="H5298">
            <v>4.1399999999999997</v>
          </cell>
          <cell r="I5298">
            <v>1.28</v>
          </cell>
          <cell r="J5298" t="str">
            <v>0.7 mm alüm.saç</v>
          </cell>
        </row>
        <row r="5299">
          <cell r="B5299" t="str">
            <v>alüminyum saç kaplama-6-80</v>
          </cell>
          <cell r="C5299" t="str">
            <v>Alüminyum Saç Kaplama-6-80</v>
          </cell>
          <cell r="F5299">
            <v>3.8628999999999998</v>
          </cell>
          <cell r="G5299">
            <v>2.9</v>
          </cell>
          <cell r="H5299">
            <v>2.42</v>
          </cell>
          <cell r="I5299">
            <v>0.74</v>
          </cell>
          <cell r="J5299" t="str">
            <v>0.7 mm alüm.saç</v>
          </cell>
        </row>
        <row r="5300">
          <cell r="B5300" t="str">
            <v>alüminyum saç kaplama-9-80</v>
          </cell>
          <cell r="C5300" t="str">
            <v>Alüminyum Saç Kaplama-9-80</v>
          </cell>
          <cell r="F5300">
            <v>4.0808</v>
          </cell>
          <cell r="G5300">
            <v>3.0599999999999996</v>
          </cell>
          <cell r="H5300">
            <v>2.5599999999999996</v>
          </cell>
          <cell r="I5300">
            <v>0.78</v>
          </cell>
          <cell r="J5300" t="str">
            <v>0.7 mm alüm.saç</v>
          </cell>
        </row>
        <row r="5301">
          <cell r="B5301" t="str">
            <v>alüminyum saç kaplama-13-80</v>
          </cell>
          <cell r="C5301" t="str">
            <v>Alüminyum Saç Kaplama-13-80</v>
          </cell>
          <cell r="F5301">
            <v>4.3811</v>
          </cell>
          <cell r="G5301">
            <v>3.28</v>
          </cell>
          <cell r="H5301">
            <v>2.7399999999999998</v>
          </cell>
          <cell r="I5301">
            <v>0.84</v>
          </cell>
          <cell r="J5301" t="str">
            <v>0.7 mm alüm.saç</v>
          </cell>
        </row>
        <row r="5302">
          <cell r="B5302" t="str">
            <v>alüminyum saç kaplama-19-80</v>
          </cell>
          <cell r="C5302" t="str">
            <v>Alüminyum Saç Kaplama-19-80</v>
          </cell>
          <cell r="F5302">
            <v>4.8084500000000006</v>
          </cell>
          <cell r="G5302">
            <v>3.5999999999999996</v>
          </cell>
          <cell r="H5302">
            <v>3.01</v>
          </cell>
          <cell r="I5302">
            <v>0.92</v>
          </cell>
          <cell r="J5302" t="str">
            <v>0.7 mm alüm.saç</v>
          </cell>
        </row>
        <row r="5303">
          <cell r="B5303" t="str">
            <v>alüminyum saç kaplama-25-80</v>
          </cell>
          <cell r="C5303" t="str">
            <v>Alüminyum Saç Kaplama-25-80</v>
          </cell>
          <cell r="F5303">
            <v>5.2573499999999997</v>
          </cell>
          <cell r="G5303">
            <v>3.94</v>
          </cell>
          <cell r="H5303">
            <v>3.2899999999999996</v>
          </cell>
          <cell r="I5303">
            <v>1.01</v>
          </cell>
          <cell r="J5303" t="str">
            <v>0.7 mm alüm.saç</v>
          </cell>
        </row>
        <row r="5304">
          <cell r="B5304" t="str">
            <v>alüminyum saç kaplama-30-80</v>
          </cell>
          <cell r="C5304" t="str">
            <v>Alüminyum Saç Kaplama-30-80</v>
          </cell>
          <cell r="F5304">
            <v>5.6154000000000002</v>
          </cell>
          <cell r="G5304">
            <v>4.21</v>
          </cell>
          <cell r="H5304">
            <v>3.5199999999999996</v>
          </cell>
          <cell r="I5304">
            <v>1.08</v>
          </cell>
          <cell r="J5304" t="str">
            <v>0.7 mm alüm.saç</v>
          </cell>
        </row>
        <row r="5305">
          <cell r="B5305" t="str">
            <v>alüminyum saç kaplama-32-80</v>
          </cell>
          <cell r="C5305" t="str">
            <v>Alüminyum Saç Kaplama-32-80</v>
          </cell>
          <cell r="F5305">
            <v>5.7755499999999991</v>
          </cell>
          <cell r="G5305">
            <v>4.33</v>
          </cell>
          <cell r="H5305">
            <v>3.6199999999999997</v>
          </cell>
          <cell r="I5305">
            <v>1.1100000000000001</v>
          </cell>
          <cell r="J5305" t="str">
            <v>0.7 mm alüm.saç</v>
          </cell>
        </row>
        <row r="5306">
          <cell r="B5306" t="str">
            <v>alüminyum saç kaplama-40-80</v>
          </cell>
          <cell r="C5306" t="str">
            <v>Alüminyum Saç Kaplama-40-80</v>
          </cell>
          <cell r="F5306">
            <v>6.3530499999999996</v>
          </cell>
          <cell r="G5306">
            <v>4.76</v>
          </cell>
          <cell r="H5306">
            <v>3.98</v>
          </cell>
          <cell r="I5306">
            <v>1.23</v>
          </cell>
          <cell r="J5306" t="str">
            <v>0.7 mm alüm.saç</v>
          </cell>
        </row>
        <row r="5307">
          <cell r="B5307" t="str">
            <v>alüminyum saç kaplama-50-80</v>
          </cell>
          <cell r="C5307" t="str">
            <v>Alüminyum Saç Kaplama-50-80</v>
          </cell>
          <cell r="F5307">
            <v>7.0907</v>
          </cell>
          <cell r="G5307">
            <v>5.31</v>
          </cell>
          <cell r="H5307">
            <v>4.4399999999999995</v>
          </cell>
          <cell r="I5307">
            <v>1.37</v>
          </cell>
          <cell r="J5307" t="str">
            <v>0.7 mm alüm.saç</v>
          </cell>
        </row>
        <row r="5308">
          <cell r="B5308" t="str">
            <v>alüminyum saç kaplama-60-80</v>
          </cell>
          <cell r="C5308" t="str">
            <v>Alüminyum Saç Kaplama-60-80</v>
          </cell>
          <cell r="F5308">
            <v>7.8283500000000004</v>
          </cell>
          <cell r="G5308">
            <v>5.8599999999999994</v>
          </cell>
          <cell r="H5308">
            <v>4.8999999999999995</v>
          </cell>
          <cell r="I5308">
            <v>1.52</v>
          </cell>
          <cell r="J5308" t="str">
            <v>0.7 mm alüm.saç</v>
          </cell>
        </row>
        <row r="5309">
          <cell r="B5309" t="str">
            <v>alüminyum saç kaplama-6-100</v>
          </cell>
          <cell r="C5309" t="str">
            <v>Alüminyum Saç Kaplama-6-100</v>
          </cell>
          <cell r="F5309">
            <v>4.7738000000000005</v>
          </cell>
          <cell r="G5309">
            <v>3.5799999999999996</v>
          </cell>
          <cell r="H5309">
            <v>2.9899999999999998</v>
          </cell>
          <cell r="I5309">
            <v>0.92</v>
          </cell>
          <cell r="J5309" t="str">
            <v>0.7 mm alüm.saç</v>
          </cell>
        </row>
        <row r="5310">
          <cell r="B5310" t="str">
            <v>alüminyum saç kaplama-9-100</v>
          </cell>
          <cell r="C5310" t="str">
            <v>Alüminyum Saç Kaplama-9-100</v>
          </cell>
          <cell r="F5310">
            <v>5.0032499999999995</v>
          </cell>
          <cell r="G5310">
            <v>3.75</v>
          </cell>
          <cell r="H5310">
            <v>3.13</v>
          </cell>
          <cell r="I5310">
            <v>0.96</v>
          </cell>
          <cell r="J5310" t="str">
            <v>0.7 mm alüm.saç</v>
          </cell>
        </row>
        <row r="5311">
          <cell r="B5311" t="str">
            <v>alüminyum saç kaplama-13-100</v>
          </cell>
          <cell r="C5311" t="str">
            <v>Alüminyum Saç Kaplama-13-100</v>
          </cell>
          <cell r="F5311">
            <v>5.2919999999999998</v>
          </cell>
          <cell r="G5311">
            <v>3.96</v>
          </cell>
          <cell r="H5311">
            <v>3.3099999999999996</v>
          </cell>
          <cell r="I5311">
            <v>1.02</v>
          </cell>
          <cell r="J5311" t="str">
            <v>0.7 mm alüm.saç</v>
          </cell>
        </row>
        <row r="5312">
          <cell r="B5312" t="str">
            <v>alüminyum saç kaplama-19-100</v>
          </cell>
          <cell r="C5312" t="str">
            <v>Alüminyum Saç Kaplama-19-100</v>
          </cell>
          <cell r="F5312">
            <v>5.7408999999999999</v>
          </cell>
          <cell r="G5312">
            <v>4.3</v>
          </cell>
          <cell r="H5312">
            <v>3.59</v>
          </cell>
          <cell r="I5312">
            <v>1.1000000000000001</v>
          </cell>
          <cell r="J5312" t="str">
            <v>0.7 mm alüm.saç</v>
          </cell>
        </row>
        <row r="5313">
          <cell r="B5313" t="str">
            <v>alüminyum saç kaplama-30-100</v>
          </cell>
          <cell r="C5313" t="str">
            <v>Alüminyum Saç Kaplama-30-100</v>
          </cell>
          <cell r="F5313">
            <v>6.5478500000000004</v>
          </cell>
          <cell r="G5313">
            <v>4.8999999999999995</v>
          </cell>
          <cell r="H5313">
            <v>4.0999999999999996</v>
          </cell>
          <cell r="I5313">
            <v>1.26</v>
          </cell>
          <cell r="J5313" t="str">
            <v>0.7 mm alüm.saç</v>
          </cell>
        </row>
        <row r="5314">
          <cell r="B5314" t="str">
            <v>alüminyum saç kaplama-32-100</v>
          </cell>
          <cell r="C5314" t="str">
            <v>Alüminyum Saç Kaplama-32-100</v>
          </cell>
          <cell r="F5314">
            <v>6.6864500000000007</v>
          </cell>
          <cell r="G5314">
            <v>5.01</v>
          </cell>
          <cell r="H5314">
            <v>4.1899999999999995</v>
          </cell>
          <cell r="I5314">
            <v>1.29</v>
          </cell>
          <cell r="J5314" t="str">
            <v>0.7 mm alüm.saç</v>
          </cell>
        </row>
        <row r="5315">
          <cell r="B5315" t="str">
            <v>alüminyum saç kaplama-40-100</v>
          </cell>
          <cell r="C5315" t="str">
            <v>Alüminyum Saç Kaplama-40-100</v>
          </cell>
          <cell r="F5315">
            <v>7.2755000000000001</v>
          </cell>
          <cell r="G5315">
            <v>5.45</v>
          </cell>
          <cell r="H5315">
            <v>4.55</v>
          </cell>
          <cell r="I5315">
            <v>1.41</v>
          </cell>
          <cell r="J5315" t="str">
            <v>0.7 mm alüm.saç</v>
          </cell>
        </row>
        <row r="5316">
          <cell r="B5316" t="str">
            <v>alüminyum saç kaplama-50-100</v>
          </cell>
          <cell r="C5316" t="str">
            <v>Alüminyum Saç Kaplama-50-100</v>
          </cell>
          <cell r="F5316">
            <v>8.0015999999999998</v>
          </cell>
          <cell r="G5316">
            <v>5.99</v>
          </cell>
          <cell r="H5316">
            <v>5.01</v>
          </cell>
          <cell r="I5316">
            <v>1.55</v>
          </cell>
          <cell r="J5316" t="str">
            <v>0.7 mm alüm.saç</v>
          </cell>
        </row>
        <row r="5317">
          <cell r="B5317" t="str">
            <v>alüminyum saç kaplama-60-100</v>
          </cell>
          <cell r="C5317" t="str">
            <v>Alüminyum Saç Kaplama-60-100</v>
          </cell>
          <cell r="F5317">
            <v>8.7392500000000002</v>
          </cell>
          <cell r="G5317">
            <v>6.54</v>
          </cell>
          <cell r="H5317">
            <v>5.47</v>
          </cell>
          <cell r="I5317">
            <v>1.7</v>
          </cell>
          <cell r="J5317" t="str">
            <v>0.7 mm alüm.saç</v>
          </cell>
        </row>
        <row r="5318">
          <cell r="B5318" t="str">
            <v>alüminyum saç kaplama-6-125</v>
          </cell>
          <cell r="C5318" t="str">
            <v>Alüminyum Saç Kaplama-6-125</v>
          </cell>
          <cell r="F5318">
            <v>5.4767999999999999</v>
          </cell>
          <cell r="G5318">
            <v>4.0999999999999996</v>
          </cell>
          <cell r="H5318">
            <v>3.4299999999999997</v>
          </cell>
          <cell r="I5318">
            <v>1.05</v>
          </cell>
          <cell r="J5318" t="str">
            <v>0.7 mm alüm.saç</v>
          </cell>
        </row>
        <row r="5319">
          <cell r="B5319" t="str">
            <v>alüminyum saç kaplama-9-125</v>
          </cell>
          <cell r="C5319" t="str">
            <v>Alüminyum Saç Kaplama-9-125</v>
          </cell>
          <cell r="F5319">
            <v>5.7062499999999989</v>
          </cell>
          <cell r="G5319">
            <v>4.2699999999999996</v>
          </cell>
          <cell r="H5319">
            <v>3.57</v>
          </cell>
          <cell r="I5319">
            <v>1.1000000000000001</v>
          </cell>
          <cell r="J5319" t="str">
            <v>0.7 mm alüm.saç</v>
          </cell>
        </row>
        <row r="5320">
          <cell r="B5320" t="str">
            <v>alüminyum saç kaplama-13-125</v>
          </cell>
          <cell r="C5320" t="str">
            <v>Alüminyum Saç Kaplama-13-125</v>
          </cell>
          <cell r="F5320">
            <v>5.9949999999999992</v>
          </cell>
          <cell r="G5320">
            <v>4.49</v>
          </cell>
          <cell r="H5320">
            <v>3.75</v>
          </cell>
          <cell r="I5320">
            <v>1.1499999999999999</v>
          </cell>
          <cell r="J5320" t="str">
            <v>0.7 mm alüm.saç</v>
          </cell>
        </row>
        <row r="5321">
          <cell r="B5321" t="str">
            <v>alüminyum saç kaplama-19-125</v>
          </cell>
          <cell r="C5321" t="str">
            <v>Alüminyum Saç Kaplama-19-125</v>
          </cell>
          <cell r="F5321">
            <v>6.4223499999999998</v>
          </cell>
          <cell r="G5321">
            <v>4.8099999999999996</v>
          </cell>
          <cell r="H5321">
            <v>4.0199999999999996</v>
          </cell>
          <cell r="I5321">
            <v>1.24</v>
          </cell>
          <cell r="J5321" t="str">
            <v>0.7 mm alüm.saç</v>
          </cell>
        </row>
        <row r="5322">
          <cell r="B5322" t="str">
            <v>alüminyum saç kaplama-30-125</v>
          </cell>
          <cell r="C5322" t="str">
            <v>Alüminyum Saç Kaplama-30-125</v>
          </cell>
          <cell r="F5322">
            <v>7.24085</v>
          </cell>
          <cell r="G5322">
            <v>5.42</v>
          </cell>
          <cell r="H5322">
            <v>4.5299999999999994</v>
          </cell>
          <cell r="I5322">
            <v>1.4</v>
          </cell>
          <cell r="J5322" t="str">
            <v>0.7 mm alüm.saç</v>
          </cell>
        </row>
        <row r="5323">
          <cell r="B5323" t="str">
            <v>alüminyum saç kaplama-32-125</v>
          </cell>
          <cell r="C5323" t="str">
            <v>Alüminyum Saç Kaplama-32-125</v>
          </cell>
          <cell r="F5323">
            <v>7.3894500000000001</v>
          </cell>
          <cell r="G5323">
            <v>5.5299999999999994</v>
          </cell>
          <cell r="H5323">
            <v>4.62</v>
          </cell>
          <cell r="I5323">
            <v>1.43</v>
          </cell>
          <cell r="J5323" t="str">
            <v>0.7 mm alüm.saç</v>
          </cell>
        </row>
        <row r="5324">
          <cell r="B5324" t="str">
            <v>alüminyum saç kaplama-40-125</v>
          </cell>
          <cell r="C5324" t="str">
            <v>Alüminyum Saç Kaplama-40-125</v>
          </cell>
          <cell r="F5324">
            <v>7.9669500000000006</v>
          </cell>
          <cell r="G5324">
            <v>5.97</v>
          </cell>
          <cell r="H5324">
            <v>4.99</v>
          </cell>
          <cell r="I5324">
            <v>1.54</v>
          </cell>
          <cell r="J5324" t="str">
            <v>0.7 mm alüm.saç</v>
          </cell>
        </row>
        <row r="5325">
          <cell r="B5325" t="str">
            <v>alüminyum saç kaplama-50-125</v>
          </cell>
          <cell r="C5325" t="str">
            <v>Alüminyum Saç Kaplama-50-125</v>
          </cell>
          <cell r="F5325">
            <v>8.7045999999999992</v>
          </cell>
          <cell r="G5325">
            <v>6.52</v>
          </cell>
          <cell r="H5325">
            <v>5.45</v>
          </cell>
          <cell r="I5325">
            <v>1.69</v>
          </cell>
          <cell r="J5325" t="str">
            <v>0.7 mm alüm.saç</v>
          </cell>
        </row>
        <row r="5326">
          <cell r="B5326" t="str">
            <v>alüminyum saç kaplama-60-125</v>
          </cell>
          <cell r="C5326" t="str">
            <v>Alüminyum Saç Kaplama-60-125</v>
          </cell>
          <cell r="F5326">
            <v>9.4422499999999996</v>
          </cell>
          <cell r="G5326">
            <v>7.0699999999999994</v>
          </cell>
          <cell r="H5326">
            <v>5.91</v>
          </cell>
          <cell r="I5326">
            <v>1.83</v>
          </cell>
          <cell r="J5326" t="str">
            <v>0.7 mm alüm.saç</v>
          </cell>
        </row>
        <row r="5327">
          <cell r="B5327" t="str">
            <v>alüminyum saç kaplama-80-125</v>
          </cell>
          <cell r="C5327" t="str">
            <v>Alüminyum Saç Kaplama-80-125</v>
          </cell>
          <cell r="F5327">
            <v>10.917549999999999</v>
          </cell>
          <cell r="G5327">
            <v>8.17</v>
          </cell>
          <cell r="H5327">
            <v>6.83</v>
          </cell>
          <cell r="I5327">
            <v>2.1199999999999997</v>
          </cell>
          <cell r="J5327" t="str">
            <v>0.7 mm alüm.saç</v>
          </cell>
        </row>
        <row r="5328">
          <cell r="B5328" t="str">
            <v>alüminyum saç kaplama-6-150</v>
          </cell>
          <cell r="C5328" t="str">
            <v>Alüminyum Saç Kaplama-6-150</v>
          </cell>
          <cell r="F5328">
            <v>6.4223499999999998</v>
          </cell>
          <cell r="G5328">
            <v>4.8099999999999996</v>
          </cell>
          <cell r="H5328">
            <v>4.0199999999999996</v>
          </cell>
          <cell r="I5328">
            <v>1.24</v>
          </cell>
          <cell r="J5328" t="str">
            <v>0.7 mm alüm.saç</v>
          </cell>
        </row>
        <row r="5329">
          <cell r="B5329" t="str">
            <v>alüminyum saç kaplama-9-150</v>
          </cell>
          <cell r="C5329" t="str">
            <v>Alüminyum Saç Kaplama-9-150</v>
          </cell>
          <cell r="F5329">
            <v>6.6518000000000006</v>
          </cell>
          <cell r="G5329">
            <v>4.9799999999999995</v>
          </cell>
          <cell r="H5329">
            <v>4.16</v>
          </cell>
          <cell r="I5329">
            <v>1.28</v>
          </cell>
          <cell r="J5329" t="str">
            <v>0.7 mm alüm.saç</v>
          </cell>
        </row>
        <row r="5330">
          <cell r="B5330" t="str">
            <v>alüminyum saç kaplama-13-150</v>
          </cell>
          <cell r="C5330" t="str">
            <v>Alüminyum Saç Kaplama-13-150</v>
          </cell>
          <cell r="F5330">
            <v>6.94055</v>
          </cell>
          <cell r="G5330">
            <v>5.2</v>
          </cell>
          <cell r="H5330">
            <v>4.34</v>
          </cell>
          <cell r="I5330">
            <v>1.34</v>
          </cell>
          <cell r="J5330" t="str">
            <v>0.7 mm alüm.saç</v>
          </cell>
        </row>
        <row r="5331">
          <cell r="B5331" t="str">
            <v>alüminyum saç kaplama-19-150</v>
          </cell>
          <cell r="C5331" t="str">
            <v>Alüminyum Saç Kaplama-19-150</v>
          </cell>
          <cell r="F5331">
            <v>7.3894500000000001</v>
          </cell>
          <cell r="G5331">
            <v>5.5299999999999994</v>
          </cell>
          <cell r="H5331">
            <v>4.62</v>
          </cell>
          <cell r="I5331">
            <v>1.43</v>
          </cell>
          <cell r="J5331" t="str">
            <v>0.7 mm alüm.saç</v>
          </cell>
        </row>
        <row r="5332">
          <cell r="B5332" t="str">
            <v>alüminyum saç kaplama-30-150</v>
          </cell>
          <cell r="C5332" t="str">
            <v>Alüminyum Saç Kaplama-30-150</v>
          </cell>
          <cell r="F5332">
            <v>8.1964000000000006</v>
          </cell>
          <cell r="G5332">
            <v>6.14</v>
          </cell>
          <cell r="H5332">
            <v>5.13</v>
          </cell>
          <cell r="I5332">
            <v>1.59</v>
          </cell>
          <cell r="J5332" t="str">
            <v>0.7 mm alüm.saç</v>
          </cell>
        </row>
        <row r="5333">
          <cell r="B5333" t="str">
            <v>alüminyum saç kaplama-32-150</v>
          </cell>
          <cell r="C5333" t="str">
            <v>Alüminyum Saç Kaplama-32-150</v>
          </cell>
          <cell r="F5333">
            <v>8.3465499999999988</v>
          </cell>
          <cell r="G5333">
            <v>6.25</v>
          </cell>
          <cell r="H5333">
            <v>5.22</v>
          </cell>
          <cell r="I5333">
            <v>1.62</v>
          </cell>
          <cell r="J5333" t="str">
            <v>0.7 mm alüm.saç</v>
          </cell>
        </row>
        <row r="5334">
          <cell r="B5334" t="str">
            <v>alüminyum saç kaplama-40-150</v>
          </cell>
          <cell r="C5334" t="str">
            <v>Alüminyum Saç Kaplama-40-150</v>
          </cell>
          <cell r="F5334">
            <v>8.9340499999999992</v>
          </cell>
          <cell r="G5334">
            <v>6.6899999999999995</v>
          </cell>
          <cell r="H5334">
            <v>5.59</v>
          </cell>
          <cell r="I5334">
            <v>1.73</v>
          </cell>
          <cell r="J5334" t="str">
            <v>0.7 mm alüm.saç</v>
          </cell>
        </row>
        <row r="5335">
          <cell r="B5335" t="str">
            <v>alüminyum saç kaplama-50-150</v>
          </cell>
          <cell r="C5335" t="str">
            <v>Alüminyum Saç Kaplama-50-150</v>
          </cell>
          <cell r="F5335">
            <v>9.661699999999998</v>
          </cell>
          <cell r="G5335">
            <v>7.2299999999999995</v>
          </cell>
          <cell r="H5335">
            <v>6.05</v>
          </cell>
          <cell r="I5335">
            <v>1.8800000000000001</v>
          </cell>
          <cell r="J5335" t="str">
            <v>0.7 mm alüm.saç</v>
          </cell>
        </row>
        <row r="5336">
          <cell r="B5336" t="str">
            <v>alüminyum saç kaplama-60-150</v>
          </cell>
          <cell r="C5336" t="str">
            <v>Alüminyum Saç Kaplama-60-150</v>
          </cell>
          <cell r="F5336">
            <v>10.39935</v>
          </cell>
          <cell r="G5336">
            <v>7.79</v>
          </cell>
          <cell r="H5336">
            <v>6.51</v>
          </cell>
          <cell r="I5336">
            <v>2.0199999999999996</v>
          </cell>
          <cell r="J5336" t="str">
            <v>0.7 mm alüm.saç</v>
          </cell>
        </row>
        <row r="5337">
          <cell r="B5337" t="str">
            <v>alüminyum saç kaplama-80-150</v>
          </cell>
          <cell r="C5337" t="str">
            <v>Alüminyum Saç Kaplama-80-150</v>
          </cell>
          <cell r="F5337">
            <v>11.863099999999996</v>
          </cell>
          <cell r="G5337">
            <v>8.879999999999999</v>
          </cell>
          <cell r="H5337">
            <v>7.42</v>
          </cell>
          <cell r="I5337">
            <v>2.3099999999999996</v>
          </cell>
          <cell r="J5337" t="str">
            <v>0.7 mm alüm.saç</v>
          </cell>
        </row>
        <row r="5338">
          <cell r="B5338" t="str">
            <v>alüminyum saç kaplama-6-200</v>
          </cell>
          <cell r="C5338" t="str">
            <v>Alüminyum Saç Kaplama-6-200</v>
          </cell>
          <cell r="F5338">
            <v>8.3465499999999988</v>
          </cell>
          <cell r="G5338">
            <v>6.25</v>
          </cell>
          <cell r="H5338">
            <v>5.22</v>
          </cell>
          <cell r="I5338">
            <v>1.62</v>
          </cell>
          <cell r="J5338" t="str">
            <v>0.7 mm alüm.saç</v>
          </cell>
        </row>
        <row r="5339">
          <cell r="B5339" t="str">
            <v>alüminyum saç kaplama-9-200</v>
          </cell>
          <cell r="C5339" t="str">
            <v>Alüminyum Saç Kaplama-9-200</v>
          </cell>
          <cell r="F5339">
            <v>8.5660000000000007</v>
          </cell>
          <cell r="G5339">
            <v>6.41</v>
          </cell>
          <cell r="H5339">
            <v>5.3599999999999994</v>
          </cell>
          <cell r="I5339">
            <v>1.66</v>
          </cell>
          <cell r="J5339" t="str">
            <v>0.7 mm alüm.saç</v>
          </cell>
        </row>
        <row r="5340">
          <cell r="B5340" t="str">
            <v>alüminyum saç kaplama-13-200</v>
          </cell>
          <cell r="C5340" t="str">
            <v>Alüminyum Saç Kaplama-13-200</v>
          </cell>
          <cell r="F5340">
            <v>8.854750000000001</v>
          </cell>
          <cell r="G5340">
            <v>6.63</v>
          </cell>
          <cell r="H5340">
            <v>5.54</v>
          </cell>
          <cell r="I5340">
            <v>1.72</v>
          </cell>
          <cell r="J5340" t="str">
            <v>0.7 mm alüm.saç</v>
          </cell>
        </row>
        <row r="5341">
          <cell r="B5341" t="str">
            <v>alüminyum saç kaplama-19-200</v>
          </cell>
          <cell r="C5341" t="str">
            <v>Alüminyum Saç Kaplama-19-200</v>
          </cell>
          <cell r="F5341">
            <v>9.2920999999999996</v>
          </cell>
          <cell r="G5341">
            <v>6.96</v>
          </cell>
          <cell r="H5341">
            <v>5.81</v>
          </cell>
          <cell r="I5341">
            <v>1.8</v>
          </cell>
          <cell r="J5341" t="str">
            <v>0.7 mm alüm.saç</v>
          </cell>
        </row>
        <row r="5342">
          <cell r="B5342" t="str">
            <v>alüminyum saç kaplama-30-200</v>
          </cell>
          <cell r="C5342" t="str">
            <v>Alüminyum Saç Kaplama-30-200</v>
          </cell>
          <cell r="F5342">
            <v>10.099049999999998</v>
          </cell>
          <cell r="G5342">
            <v>7.56</v>
          </cell>
          <cell r="H5342">
            <v>6.3199999999999994</v>
          </cell>
          <cell r="I5342">
            <v>1.96</v>
          </cell>
          <cell r="J5342" t="str">
            <v>0.7 mm alüm.saç</v>
          </cell>
        </row>
        <row r="5343">
          <cell r="B5343" t="str">
            <v>alüminyum saç kaplama-32-200</v>
          </cell>
          <cell r="C5343" t="str">
            <v>Alüminyum Saç Kaplama-32-200</v>
          </cell>
          <cell r="F5343">
            <v>10.249199999999998</v>
          </cell>
          <cell r="G5343">
            <v>7.67</v>
          </cell>
          <cell r="H5343">
            <v>6.41</v>
          </cell>
          <cell r="I5343">
            <v>1.99</v>
          </cell>
          <cell r="J5343" t="str">
            <v>0.7 mm alüm.saç</v>
          </cell>
        </row>
        <row r="5344">
          <cell r="B5344" t="str">
            <v>alüminyum saç kaplama-40-200</v>
          </cell>
          <cell r="C5344" t="str">
            <v>Alüminyum Saç Kaplama-40-200</v>
          </cell>
          <cell r="F5344">
            <v>10.836699999999999</v>
          </cell>
          <cell r="G5344">
            <v>8.11</v>
          </cell>
          <cell r="H5344">
            <v>6.7799999999999994</v>
          </cell>
          <cell r="I5344">
            <v>2.11</v>
          </cell>
          <cell r="J5344" t="str">
            <v>0.7 mm alüm.saç</v>
          </cell>
        </row>
        <row r="5345">
          <cell r="B5345" t="str">
            <v>alüminyum saç kaplama-50-200</v>
          </cell>
          <cell r="C5345" t="str">
            <v>Alüminyum Saç Kaplama-50-200</v>
          </cell>
          <cell r="F5345">
            <v>11.574349999999997</v>
          </cell>
          <cell r="G5345">
            <v>8.67</v>
          </cell>
          <cell r="H5345">
            <v>7.24</v>
          </cell>
          <cell r="I5345">
            <v>2.25</v>
          </cell>
          <cell r="J5345" t="str">
            <v>0.7 mm alüm.saç</v>
          </cell>
        </row>
        <row r="5346">
          <cell r="B5346" t="str">
            <v>alüminyum saç kaplama-60-200</v>
          </cell>
          <cell r="C5346" t="str">
            <v>Alüminyum Saç Kaplama-60-200</v>
          </cell>
          <cell r="F5346">
            <v>12.311999999999999</v>
          </cell>
          <cell r="G5346">
            <v>9.2200000000000006</v>
          </cell>
          <cell r="H5346">
            <v>7.7</v>
          </cell>
          <cell r="I5346">
            <v>2.4</v>
          </cell>
          <cell r="J5346" t="str">
            <v>0.7 mm alüm.saç</v>
          </cell>
        </row>
        <row r="5347">
          <cell r="B5347" t="str">
            <v>alüminyum saç kaplama-80-200</v>
          </cell>
          <cell r="C5347" t="str">
            <v>Alüminyum Saç Kaplama-80-200</v>
          </cell>
          <cell r="F5347">
            <v>13.765749999999997</v>
          </cell>
          <cell r="G5347">
            <v>10.299999999999999</v>
          </cell>
          <cell r="H5347">
            <v>8.61</v>
          </cell>
          <cell r="I5347">
            <v>2.6799999999999997</v>
          </cell>
          <cell r="J5347" t="str">
            <v>0.7 mm alüm.saç</v>
          </cell>
        </row>
        <row r="5348">
          <cell r="B5348" t="str">
            <v>alüminyum saç kaplama-6-250</v>
          </cell>
          <cell r="C5348" t="str">
            <v>Alüminyum Saç Kaplama-6-250</v>
          </cell>
          <cell r="F5348">
            <v>10.099049999999998</v>
          </cell>
          <cell r="G5348">
            <v>7.56</v>
          </cell>
          <cell r="H5348">
            <v>6.3199999999999994</v>
          </cell>
          <cell r="I5348">
            <v>1.96</v>
          </cell>
          <cell r="J5348" t="str">
            <v>0.7 mm alüm.saç</v>
          </cell>
        </row>
        <row r="5349">
          <cell r="B5349" t="str">
            <v>alüminyum saç kaplama-9-250</v>
          </cell>
          <cell r="C5349" t="str">
            <v>Alüminyum Saç Kaplama-9-250</v>
          </cell>
          <cell r="F5349">
            <v>10.3185</v>
          </cell>
          <cell r="G5349">
            <v>7.7299999999999995</v>
          </cell>
          <cell r="H5349">
            <v>6.46</v>
          </cell>
          <cell r="I5349">
            <v>2.0099999999999998</v>
          </cell>
          <cell r="J5349" t="str">
            <v>0.7 mm alüm.saç</v>
          </cell>
        </row>
        <row r="5350">
          <cell r="B5350" t="str">
            <v>alüminyum saç kaplama-13-250</v>
          </cell>
          <cell r="C5350" t="str">
            <v>Alüminyum Saç Kaplama-13-250</v>
          </cell>
          <cell r="F5350">
            <v>10.61725</v>
          </cell>
          <cell r="G5350">
            <v>7.95</v>
          </cell>
          <cell r="H5350">
            <v>6.64</v>
          </cell>
          <cell r="I5350">
            <v>2.0599999999999996</v>
          </cell>
          <cell r="J5350" t="str">
            <v>0.7 mm alüm.saç</v>
          </cell>
        </row>
        <row r="5351">
          <cell r="B5351" t="str">
            <v>alüminyum saç kaplama-19-250</v>
          </cell>
          <cell r="C5351" t="str">
            <v>Alüminyum Saç Kaplama-19-250</v>
          </cell>
          <cell r="F5351">
            <v>11.056149999999999</v>
          </cell>
          <cell r="G5351">
            <v>8.2799999999999994</v>
          </cell>
          <cell r="H5351">
            <v>6.92</v>
          </cell>
          <cell r="I5351">
            <v>2.15</v>
          </cell>
          <cell r="J5351" t="str">
            <v>0.7 mm alüm.saç</v>
          </cell>
        </row>
        <row r="5352">
          <cell r="B5352" t="str">
            <v>alüminyum saç kaplama-30-250</v>
          </cell>
          <cell r="C5352" t="str">
            <v>Alüminyum Saç Kaplama-30-250</v>
          </cell>
          <cell r="F5352">
            <v>11.863099999999996</v>
          </cell>
          <cell r="G5352">
            <v>8.879999999999999</v>
          </cell>
          <cell r="H5352">
            <v>7.42</v>
          </cell>
          <cell r="I5352">
            <v>2.3099999999999996</v>
          </cell>
          <cell r="J5352" t="str">
            <v>0.7 mm alüm.saç</v>
          </cell>
        </row>
        <row r="5353">
          <cell r="B5353" t="str">
            <v>alüminyum saç kaplama-32-250</v>
          </cell>
          <cell r="C5353" t="str">
            <v>Alüminyum Saç Kaplama-32-250</v>
          </cell>
          <cell r="F5353">
            <v>12.013249999999998</v>
          </cell>
          <cell r="G5353">
            <v>8.99</v>
          </cell>
          <cell r="H5353">
            <v>7.52</v>
          </cell>
          <cell r="I5353">
            <v>2.34</v>
          </cell>
          <cell r="J5353" t="str">
            <v>0.7 mm alüm.saç</v>
          </cell>
        </row>
        <row r="5354">
          <cell r="B5354" t="str">
            <v>alüminyum saç kaplama-40-250</v>
          </cell>
          <cell r="C5354" t="str">
            <v>Alüminyum Saç Kaplama-40-250</v>
          </cell>
          <cell r="F5354">
            <v>12.60075</v>
          </cell>
          <cell r="G5354">
            <v>9.43</v>
          </cell>
          <cell r="H5354">
            <v>7.88</v>
          </cell>
          <cell r="I5354">
            <v>2.4499999999999997</v>
          </cell>
          <cell r="J5354" t="str">
            <v>0.7 mm alüm.saç</v>
          </cell>
        </row>
        <row r="5355">
          <cell r="B5355" t="str">
            <v>alüminyum saç kaplama-50-250</v>
          </cell>
          <cell r="C5355" t="str">
            <v>Alüminyum Saç Kaplama-50-250</v>
          </cell>
          <cell r="F5355">
            <v>13.3384</v>
          </cell>
          <cell r="G5355">
            <v>9.99</v>
          </cell>
          <cell r="H5355">
            <v>8.34</v>
          </cell>
          <cell r="I5355">
            <v>2.5999999999999996</v>
          </cell>
          <cell r="J5355" t="str">
            <v>0.7 mm alüm.saç</v>
          </cell>
        </row>
        <row r="5356">
          <cell r="B5356" t="str">
            <v>alüminyum saç kaplama-60-250</v>
          </cell>
          <cell r="C5356" t="str">
            <v>Alüminyum Saç Kaplama-60-250</v>
          </cell>
          <cell r="F5356">
            <v>14.076049999999999</v>
          </cell>
          <cell r="G5356">
            <v>10.54</v>
          </cell>
          <cell r="H5356">
            <v>8.81</v>
          </cell>
          <cell r="I5356">
            <v>2.7399999999999998</v>
          </cell>
          <cell r="J5356" t="str">
            <v>0.7 mm alüm.saç</v>
          </cell>
        </row>
        <row r="5357">
          <cell r="B5357" t="str">
            <v>alüminyum saç kaplama-80-250</v>
          </cell>
          <cell r="C5357" t="str">
            <v>Alüminyum Saç Kaplama-80-250</v>
          </cell>
          <cell r="F5357">
            <v>15.539799999999998</v>
          </cell>
          <cell r="G5357">
            <v>11.629999999999999</v>
          </cell>
          <cell r="H5357">
            <v>9.7200000000000006</v>
          </cell>
          <cell r="I5357">
            <v>3.03</v>
          </cell>
          <cell r="J5357" t="str">
            <v>0.7 mm alüm.saç</v>
          </cell>
        </row>
        <row r="5358">
          <cell r="B5358" t="str">
            <v>alüminyum saç kaplama-6-300</v>
          </cell>
          <cell r="C5358" t="str">
            <v>Alüminyum Saç Kaplama-6-300</v>
          </cell>
          <cell r="F5358">
            <v>12.013249999999998</v>
          </cell>
          <cell r="G5358">
            <v>8.99</v>
          </cell>
          <cell r="H5358">
            <v>7.52</v>
          </cell>
          <cell r="I5358">
            <v>2.34</v>
          </cell>
          <cell r="J5358" t="str">
            <v>0.7 mm alüm.saç</v>
          </cell>
        </row>
        <row r="5359">
          <cell r="B5359" t="str">
            <v>alüminyum saç kaplama-9-300</v>
          </cell>
          <cell r="C5359" t="str">
            <v>Alüminyum Saç Kaplama-9-300</v>
          </cell>
          <cell r="F5359">
            <v>12.242699999999997</v>
          </cell>
          <cell r="G5359">
            <v>9.17</v>
          </cell>
          <cell r="H5359">
            <v>7.66</v>
          </cell>
          <cell r="I5359">
            <v>2.38</v>
          </cell>
          <cell r="J5359" t="str">
            <v>0.7 mm alüm.saç</v>
          </cell>
        </row>
        <row r="5360">
          <cell r="B5360" t="str">
            <v>alüminyum saç kaplama-13-300</v>
          </cell>
          <cell r="C5360" t="str">
            <v>Alüminyum Saç Kaplama-13-300</v>
          </cell>
          <cell r="F5360">
            <v>12.53145</v>
          </cell>
          <cell r="G5360">
            <v>9.379999999999999</v>
          </cell>
          <cell r="H5360">
            <v>7.84</v>
          </cell>
          <cell r="I5360">
            <v>2.44</v>
          </cell>
          <cell r="J5360" t="str">
            <v>0.7 mm alüm.saç</v>
          </cell>
        </row>
        <row r="5361">
          <cell r="B5361" t="str">
            <v>alüminyum saç kaplama-19-300</v>
          </cell>
          <cell r="C5361" t="str">
            <v>Alüminyum Saç Kaplama-19-300</v>
          </cell>
          <cell r="F5361">
            <v>12.958799999999998</v>
          </cell>
          <cell r="G5361">
            <v>9.6999999999999993</v>
          </cell>
          <cell r="H5361">
            <v>8.11</v>
          </cell>
          <cell r="I5361">
            <v>2.5299999999999998</v>
          </cell>
          <cell r="J5361" t="str">
            <v>0.7 mm alüm.saç</v>
          </cell>
        </row>
        <row r="5362">
          <cell r="B5362" t="str">
            <v>alüminyum saç kaplama-30-300</v>
          </cell>
          <cell r="C5362" t="str">
            <v>Alüminyum Saç Kaplama-30-300</v>
          </cell>
          <cell r="F5362">
            <v>13.765749999999997</v>
          </cell>
          <cell r="G5362">
            <v>10.299999999999999</v>
          </cell>
          <cell r="H5362">
            <v>8.61</v>
          </cell>
          <cell r="I5362">
            <v>2.6799999999999997</v>
          </cell>
          <cell r="J5362" t="str">
            <v>0.7 mm alüm.saç</v>
          </cell>
        </row>
        <row r="5363">
          <cell r="B5363" t="str">
            <v>alüminyum saç kaplama-32-300</v>
          </cell>
          <cell r="C5363" t="str">
            <v>Alüminyum Saç Kaplama-32-300</v>
          </cell>
          <cell r="F5363">
            <v>13.9259</v>
          </cell>
          <cell r="G5363">
            <v>10.42</v>
          </cell>
          <cell r="H5363">
            <v>8.7099999999999991</v>
          </cell>
          <cell r="I5363">
            <v>2.71</v>
          </cell>
          <cell r="J5363" t="str">
            <v>0.7 mm alüm.saç</v>
          </cell>
        </row>
        <row r="5364">
          <cell r="B5364" t="str">
            <v>alüminyum saç kaplama-40-300</v>
          </cell>
          <cell r="C5364" t="str">
            <v>Alüminyum Saç Kaplama-40-300</v>
          </cell>
          <cell r="F5364">
            <v>14.503400000000001</v>
          </cell>
          <cell r="G5364">
            <v>10.86</v>
          </cell>
          <cell r="H5364">
            <v>9.07</v>
          </cell>
          <cell r="I5364">
            <v>2.8299999999999996</v>
          </cell>
          <cell r="J5364" t="str">
            <v>0.7 mm alüm.saç</v>
          </cell>
        </row>
        <row r="5365">
          <cell r="B5365" t="str">
            <v>alüminyum saç kaplama-50-300</v>
          </cell>
          <cell r="C5365" t="str">
            <v>Alüminyum Saç Kaplama-50-300</v>
          </cell>
          <cell r="F5365">
            <v>15.24105</v>
          </cell>
          <cell r="G5365">
            <v>11.41</v>
          </cell>
          <cell r="H5365">
            <v>9.5299999999999994</v>
          </cell>
          <cell r="I5365">
            <v>2.9699999999999998</v>
          </cell>
          <cell r="J5365" t="str">
            <v>0.7 mm alüm.saç</v>
          </cell>
        </row>
        <row r="5366">
          <cell r="B5366" t="str">
            <v>alüminyum saç kaplama-60-300</v>
          </cell>
          <cell r="C5366" t="str">
            <v>Alüminyum Saç Kaplama-60-300</v>
          </cell>
          <cell r="F5366">
            <v>15.978699999999998</v>
          </cell>
          <cell r="G5366">
            <v>11.959999999999999</v>
          </cell>
          <cell r="H5366">
            <v>9.99</v>
          </cell>
          <cell r="I5366">
            <v>3.1199999999999997</v>
          </cell>
          <cell r="J5366" t="str">
            <v>0.7 mm alüm.saç</v>
          </cell>
        </row>
        <row r="5367">
          <cell r="B5367" t="str">
            <v>alüminyum saç kaplama-80-300</v>
          </cell>
          <cell r="C5367" t="str">
            <v>Alüminyum Saç Kaplama-80-300</v>
          </cell>
          <cell r="F5367">
            <v>17.442449999999997</v>
          </cell>
          <cell r="G5367">
            <v>13.06</v>
          </cell>
          <cell r="H5367">
            <v>10.91</v>
          </cell>
          <cell r="I5367">
            <v>3.4099999999999997</v>
          </cell>
          <cell r="J5367" t="str">
            <v>0.7 mm alüm.saç</v>
          </cell>
        </row>
        <row r="5368">
          <cell r="B5368" t="str">
            <v>alüminyum saç kaplama-6-350</v>
          </cell>
          <cell r="C5368" t="str">
            <v>Alüminyum Saç Kaplama-6-350</v>
          </cell>
          <cell r="F5368">
            <v>14.249299999999998</v>
          </cell>
          <cell r="G5368">
            <v>10.67</v>
          </cell>
          <cell r="H5368">
            <v>8.91</v>
          </cell>
          <cell r="I5368">
            <v>2.78</v>
          </cell>
          <cell r="J5368" t="str">
            <v>0.7 mm alüm.saç</v>
          </cell>
        </row>
        <row r="5369">
          <cell r="B5369" t="str">
            <v>alüminyum saç kaplama-9-350</v>
          </cell>
          <cell r="C5369" t="str">
            <v>Alüminyum Saç Kaplama-9-350</v>
          </cell>
          <cell r="F5369">
            <v>14.468749999999998</v>
          </cell>
          <cell r="G5369">
            <v>10.83</v>
          </cell>
          <cell r="H5369">
            <v>9.0499999999999989</v>
          </cell>
          <cell r="I5369">
            <v>2.82</v>
          </cell>
          <cell r="J5369" t="str">
            <v>0.7 mm alüm.saç</v>
          </cell>
        </row>
        <row r="5370">
          <cell r="B5370" t="str">
            <v>alüminyum saç kaplama-13-350</v>
          </cell>
          <cell r="C5370" t="str">
            <v>Alüminyum Saç Kaplama-13-350</v>
          </cell>
          <cell r="F5370">
            <v>14.7675</v>
          </cell>
          <cell r="G5370">
            <v>11.049999999999999</v>
          </cell>
          <cell r="H5370">
            <v>9.24</v>
          </cell>
          <cell r="I5370">
            <v>2.88</v>
          </cell>
          <cell r="J5370" t="str">
            <v>0.7 mm alüm.saç</v>
          </cell>
        </row>
        <row r="5371">
          <cell r="B5371" t="str">
            <v>alüminyum saç kaplama-19-350</v>
          </cell>
          <cell r="C5371" t="str">
            <v>Alüminyum Saç Kaplama-19-350</v>
          </cell>
          <cell r="F5371">
            <v>15.206399999999997</v>
          </cell>
          <cell r="G5371">
            <v>11.379999999999999</v>
          </cell>
          <cell r="H5371">
            <v>9.51</v>
          </cell>
          <cell r="I5371">
            <v>2.9699999999999998</v>
          </cell>
          <cell r="J5371" t="str">
            <v>0.7 mm alüm.saç</v>
          </cell>
        </row>
        <row r="5372">
          <cell r="B5372" t="str">
            <v>alüminyum saç kaplama-30-350</v>
          </cell>
          <cell r="C5372" t="str">
            <v>Alüminyum Saç Kaplama-30-350</v>
          </cell>
          <cell r="F5372">
            <v>16.013349999999999</v>
          </cell>
          <cell r="G5372">
            <v>11.99</v>
          </cell>
          <cell r="H5372">
            <v>10.02</v>
          </cell>
          <cell r="I5372">
            <v>3.13</v>
          </cell>
          <cell r="J5372" t="str">
            <v>0.7 mm alüm.saç</v>
          </cell>
        </row>
        <row r="5373">
          <cell r="B5373" t="str">
            <v>alüminyum saç kaplama-32-350</v>
          </cell>
          <cell r="C5373" t="str">
            <v>Alüminyum Saç Kaplama-32-350</v>
          </cell>
          <cell r="F5373">
            <v>16.163499999999999</v>
          </cell>
          <cell r="G5373">
            <v>12.1</v>
          </cell>
          <cell r="H5373">
            <v>10.11</v>
          </cell>
          <cell r="I5373">
            <v>3.1599999999999997</v>
          </cell>
          <cell r="J5373" t="str">
            <v>0.7 mm alüm.saç</v>
          </cell>
        </row>
        <row r="5374">
          <cell r="B5374" t="str">
            <v>alüminyum saç kaplama-40-350</v>
          </cell>
          <cell r="C5374" t="str">
            <v>Alüminyum Saç Kaplama-40-350</v>
          </cell>
          <cell r="F5374">
            <v>16.751000000000001</v>
          </cell>
          <cell r="G5374">
            <v>12.54</v>
          </cell>
          <cell r="H5374">
            <v>10.48</v>
          </cell>
          <cell r="I5374">
            <v>3.2699999999999996</v>
          </cell>
          <cell r="J5374" t="str">
            <v>0.7 mm alüm.saç</v>
          </cell>
        </row>
        <row r="5375">
          <cell r="B5375" t="str">
            <v>alüminyum saç kaplama-50-350</v>
          </cell>
          <cell r="C5375" t="str">
            <v>Alüminyum Saç Kaplama-50-350</v>
          </cell>
          <cell r="F5375">
            <v>17.488649999999996</v>
          </cell>
          <cell r="G5375">
            <v>13.09</v>
          </cell>
          <cell r="H5375">
            <v>10.94</v>
          </cell>
          <cell r="I5375">
            <v>3.42</v>
          </cell>
          <cell r="J5375" t="str">
            <v>0.7 mm alüm.saç</v>
          </cell>
        </row>
        <row r="5376">
          <cell r="B5376" t="str">
            <v>alüminyum saç kaplama-60-350</v>
          </cell>
          <cell r="C5376" t="str">
            <v>Alüminyum Saç Kaplama-60-350</v>
          </cell>
          <cell r="F5376">
            <v>18.214749999999999</v>
          </cell>
          <cell r="G5376">
            <v>13.629999999999999</v>
          </cell>
          <cell r="H5376">
            <v>11.39</v>
          </cell>
          <cell r="I5376">
            <v>3.5599999999999996</v>
          </cell>
          <cell r="J5376" t="str">
            <v>0.7 mm alüm.saç</v>
          </cell>
        </row>
        <row r="5377">
          <cell r="B5377" t="str">
            <v>alüminyum saç kaplama-80-350</v>
          </cell>
          <cell r="C5377" t="str">
            <v>Alüminyum Saç Kaplama-80-350</v>
          </cell>
          <cell r="F5377">
            <v>19.690049999999999</v>
          </cell>
          <cell r="G5377">
            <v>14.74</v>
          </cell>
          <cell r="H5377">
            <v>12.32</v>
          </cell>
          <cell r="I5377">
            <v>3.8499999999999996</v>
          </cell>
          <cell r="J5377" t="str">
            <v>0.7 mm alüm.saç</v>
          </cell>
        </row>
        <row r="5378">
          <cell r="B5378" t="str">
            <v>alüminyum saç kaplama-30-400</v>
          </cell>
          <cell r="C5378" t="str">
            <v>Alüminyum Saç Kaplama-30-400</v>
          </cell>
          <cell r="F5378">
            <v>17.280749999999998</v>
          </cell>
          <cell r="G5378">
            <v>12.93</v>
          </cell>
          <cell r="H5378">
            <v>10.81</v>
          </cell>
          <cell r="I5378">
            <v>3.3699999999999997</v>
          </cell>
          <cell r="J5378" t="str">
            <v>0.7 mm alüm.saç</v>
          </cell>
        </row>
        <row r="5379">
          <cell r="B5379" t="str">
            <v>alüminyum saç kaplama-32-400</v>
          </cell>
          <cell r="C5379" t="str">
            <v>Alüminyum Saç Kaplama-32-400</v>
          </cell>
          <cell r="F5379">
            <v>17.430899999999998</v>
          </cell>
          <cell r="G5379">
            <v>13.049999999999999</v>
          </cell>
          <cell r="H5379">
            <v>10.9</v>
          </cell>
          <cell r="I5379">
            <v>3.4</v>
          </cell>
          <cell r="J5379" t="str">
            <v>0.7 mm alüm.saç</v>
          </cell>
        </row>
        <row r="5380">
          <cell r="B5380" t="str">
            <v>alüminyum saç kaplama-40-400</v>
          </cell>
          <cell r="C5380" t="str">
            <v>Alüminyum Saç Kaplama-40-400</v>
          </cell>
          <cell r="F5380">
            <v>18.018399999999996</v>
          </cell>
          <cell r="G5380">
            <v>13.49</v>
          </cell>
          <cell r="H5380">
            <v>11.27</v>
          </cell>
          <cell r="I5380">
            <v>3.5199999999999996</v>
          </cell>
          <cell r="J5380" t="str">
            <v>0.7 mm alüm.saç</v>
          </cell>
        </row>
        <row r="5381">
          <cell r="B5381" t="str">
            <v>alüminyum saç kaplama-50-400</v>
          </cell>
          <cell r="C5381" t="str">
            <v>Alüminyum Saç Kaplama-50-400</v>
          </cell>
          <cell r="F5381">
            <v>18.756049999999998</v>
          </cell>
          <cell r="G5381">
            <v>14.04</v>
          </cell>
          <cell r="H5381">
            <v>11.73</v>
          </cell>
          <cell r="I5381">
            <v>3.6599999999999997</v>
          </cell>
          <cell r="J5381" t="str">
            <v>0.7 mm alüm.saç</v>
          </cell>
        </row>
        <row r="5382">
          <cell r="B5382" t="str">
            <v>alüminyum saç kaplama-60-400</v>
          </cell>
          <cell r="C5382" t="str">
            <v>Alüminyum Saç Kaplama-60-400</v>
          </cell>
          <cell r="F5382">
            <v>19.472149999999996</v>
          </cell>
          <cell r="G5382">
            <v>14.57</v>
          </cell>
          <cell r="H5382">
            <v>12.18</v>
          </cell>
          <cell r="I5382">
            <v>3.8099999999999996</v>
          </cell>
          <cell r="J5382" t="str">
            <v>0.7 mm alüm.saç</v>
          </cell>
        </row>
        <row r="5383">
          <cell r="B5383" t="str">
            <v>alüminyum saç kaplama-80-400</v>
          </cell>
          <cell r="C5383" t="str">
            <v>Alüminyum Saç Kaplama-80-400</v>
          </cell>
          <cell r="F5383">
            <v>20.947449999999996</v>
          </cell>
          <cell r="G5383">
            <v>15.68</v>
          </cell>
          <cell r="H5383">
            <v>13.1</v>
          </cell>
          <cell r="I5383">
            <v>4.0999999999999996</v>
          </cell>
          <cell r="J5383" t="str">
            <v>0.7 mm alüm.saç</v>
          </cell>
        </row>
        <row r="5384">
          <cell r="B5384" t="str">
            <v>alüminyum saç kaplama-30-450</v>
          </cell>
          <cell r="C5384" t="str">
            <v>Alüminyum Saç Kaplama-30-450</v>
          </cell>
          <cell r="F5384">
            <v>19.14875</v>
          </cell>
          <cell r="G5384">
            <v>14.33</v>
          </cell>
          <cell r="H5384">
            <v>11.98</v>
          </cell>
          <cell r="I5384">
            <v>3.7399999999999998</v>
          </cell>
          <cell r="J5384" t="str">
            <v>0.7 mm alüm.saç</v>
          </cell>
        </row>
        <row r="5385">
          <cell r="B5385" t="str">
            <v>alüminyum saç kaplama-32-450</v>
          </cell>
          <cell r="C5385" t="str">
            <v>Alüminyum Saç Kaplama-32-450</v>
          </cell>
          <cell r="F5385">
            <v>19.287349999999996</v>
          </cell>
          <cell r="G5385">
            <v>14.44</v>
          </cell>
          <cell r="H5385">
            <v>12.06</v>
          </cell>
          <cell r="I5385">
            <v>3.7699999999999996</v>
          </cell>
          <cell r="J5385" t="str">
            <v>0.7 mm alüm.saç</v>
          </cell>
        </row>
        <row r="5386">
          <cell r="B5386" t="str">
            <v>alüminyum saç kaplama-40-450</v>
          </cell>
          <cell r="C5386" t="str">
            <v>Alüminyum Saç Kaplama-40-450</v>
          </cell>
          <cell r="F5386">
            <v>19.874849999999995</v>
          </cell>
          <cell r="G5386">
            <v>14.879999999999999</v>
          </cell>
          <cell r="H5386">
            <v>12.43</v>
          </cell>
          <cell r="I5386">
            <v>3.8899999999999997</v>
          </cell>
          <cell r="J5386" t="str">
            <v>0.7 mm alüm.saç</v>
          </cell>
        </row>
        <row r="5387">
          <cell r="B5387" t="str">
            <v>alüminyum saç kaplama-50-450</v>
          </cell>
          <cell r="C5387" t="str">
            <v>Alüminyum Saç Kaplama-50-450</v>
          </cell>
          <cell r="F5387">
            <v>20.612500000000001</v>
          </cell>
          <cell r="G5387">
            <v>15.43</v>
          </cell>
          <cell r="H5387">
            <v>12.89</v>
          </cell>
          <cell r="I5387">
            <v>4.0299999999999994</v>
          </cell>
          <cell r="J5387" t="str">
            <v>0.7 mm alüm.saç</v>
          </cell>
        </row>
        <row r="5388">
          <cell r="B5388" t="str">
            <v>alüminyum saç kaplama-60-450</v>
          </cell>
          <cell r="C5388" t="str">
            <v>Alüminyum Saç Kaplama-60-450</v>
          </cell>
          <cell r="F5388">
            <v>21.350149999999999</v>
          </cell>
          <cell r="G5388">
            <v>15.98</v>
          </cell>
          <cell r="H5388">
            <v>13.35</v>
          </cell>
          <cell r="I5388">
            <v>4.17</v>
          </cell>
          <cell r="J5388" t="str">
            <v>0.7 mm alüm.saç</v>
          </cell>
        </row>
        <row r="5389">
          <cell r="B5389" t="str">
            <v>alüminyum saç kaplama-80-450</v>
          </cell>
          <cell r="C5389" t="str">
            <v>Alüminyum Saç Kaplama-80-450</v>
          </cell>
          <cell r="F5389">
            <v>22.815449999999998</v>
          </cell>
          <cell r="G5389">
            <v>17.080000000000002</v>
          </cell>
          <cell r="H5389">
            <v>14.27</v>
          </cell>
          <cell r="I5389">
            <v>4.46</v>
          </cell>
          <cell r="J5389" t="str">
            <v>0.7 mm alüm.saç</v>
          </cell>
        </row>
        <row r="5390">
          <cell r="B5390" t="str">
            <v>alüminyum saç kaplama-30-500</v>
          </cell>
          <cell r="C5390" t="str">
            <v>Alüminyum Saç Kaplama-30-500</v>
          </cell>
          <cell r="F5390">
            <v>21.039849999999994</v>
          </cell>
          <cell r="G5390">
            <v>15.75</v>
          </cell>
          <cell r="H5390">
            <v>13.16</v>
          </cell>
          <cell r="I5390">
            <v>4.12</v>
          </cell>
          <cell r="J5390" t="str">
            <v>0.7 mm alüm.saç</v>
          </cell>
        </row>
        <row r="5391">
          <cell r="B5391" t="str">
            <v>alüminyum saç kaplama-32-500</v>
          </cell>
          <cell r="C5391" t="str">
            <v>Alüminyum Saç Kaplama-32-500</v>
          </cell>
          <cell r="F5391">
            <v>21.178449999999998</v>
          </cell>
          <cell r="G5391">
            <v>15.85</v>
          </cell>
          <cell r="H5391">
            <v>13.25</v>
          </cell>
          <cell r="I5391">
            <v>4.1399999999999997</v>
          </cell>
          <cell r="J5391" t="str">
            <v>0.7 mm alüm.saç</v>
          </cell>
        </row>
        <row r="5392">
          <cell r="B5392" t="str">
            <v>alüminyum saç kaplama-40-500</v>
          </cell>
          <cell r="C5392" t="str">
            <v>Alüminyum Saç Kaplama-40-500</v>
          </cell>
          <cell r="F5392">
            <v>21.76595</v>
          </cell>
          <cell r="G5392">
            <v>16.290000000000003</v>
          </cell>
          <cell r="H5392">
            <v>13.61</v>
          </cell>
          <cell r="I5392">
            <v>4.26</v>
          </cell>
          <cell r="J5392" t="str">
            <v>0.7 mm alüm.saç</v>
          </cell>
        </row>
        <row r="5393">
          <cell r="B5393" t="str">
            <v>alüminyum saç kaplama-50-500</v>
          </cell>
          <cell r="C5393" t="str">
            <v>Alüminyum Saç Kaplama-50-500</v>
          </cell>
          <cell r="F5393">
            <v>22.503600000000002</v>
          </cell>
          <cell r="G5393">
            <v>16.84</v>
          </cell>
          <cell r="H5393">
            <v>14.07</v>
          </cell>
          <cell r="I5393">
            <v>4.3999999999999995</v>
          </cell>
          <cell r="J5393" t="str">
            <v>0.7 mm alüm.saç</v>
          </cell>
        </row>
        <row r="5394">
          <cell r="B5394" t="str">
            <v>alüminyum saç kaplama-60-500</v>
          </cell>
          <cell r="C5394" t="str">
            <v>Alüminyum Saç Kaplama-60-500</v>
          </cell>
          <cell r="F5394">
            <v>23.241249999999997</v>
          </cell>
          <cell r="G5394">
            <v>17.39</v>
          </cell>
          <cell r="H5394">
            <v>14.54</v>
          </cell>
          <cell r="I5394">
            <v>4.55</v>
          </cell>
          <cell r="J5394" t="str">
            <v>0.7 mm alüm.saç</v>
          </cell>
        </row>
        <row r="5395">
          <cell r="B5395" t="str">
            <v>alüminyum saç kaplama-80-500</v>
          </cell>
          <cell r="C5395" t="str">
            <v>Alüminyum Saç Kaplama-80-500</v>
          </cell>
          <cell r="F5395">
            <v>24.716549999999998</v>
          </cell>
          <cell r="G5395">
            <v>18.5</v>
          </cell>
          <cell r="H5395">
            <v>15.459999999999999</v>
          </cell>
          <cell r="I5395">
            <v>4.84</v>
          </cell>
          <cell r="J5395" t="str">
            <v>0.7 mm alüm.saç</v>
          </cell>
        </row>
        <row r="5396">
          <cell r="B5396" t="str">
            <v>alüminyum saç kaplama-30-600</v>
          </cell>
          <cell r="C5396" t="str">
            <v>Alüminyum Saç Kaplama-30-600</v>
          </cell>
          <cell r="F5396">
            <v>24.739649999999994</v>
          </cell>
          <cell r="G5396">
            <v>18.520000000000003</v>
          </cell>
          <cell r="H5396">
            <v>15.47</v>
          </cell>
          <cell r="I5396">
            <v>4.84</v>
          </cell>
          <cell r="J5396" t="str">
            <v>0.7 mm alüm.saç</v>
          </cell>
        </row>
        <row r="5397">
          <cell r="B5397" t="str">
            <v>alüminyum saç kaplama-32-600</v>
          </cell>
          <cell r="C5397" t="str">
            <v>Alüminyum Saç Kaplama-32-600</v>
          </cell>
          <cell r="F5397">
            <v>24.889800000000001</v>
          </cell>
          <cell r="G5397">
            <v>18.630000000000003</v>
          </cell>
          <cell r="H5397">
            <v>15.57</v>
          </cell>
          <cell r="I5397">
            <v>4.87</v>
          </cell>
          <cell r="J5397" t="str">
            <v>0.7 mm alüm.saç</v>
          </cell>
        </row>
        <row r="5398">
          <cell r="B5398" t="str">
            <v>alüminyum saç kaplama-40-600</v>
          </cell>
          <cell r="C5398" t="str">
            <v>Alüminyum Saç Kaplama-40-600</v>
          </cell>
          <cell r="F5398">
            <v>25.4773</v>
          </cell>
          <cell r="G5398">
            <v>19.07</v>
          </cell>
          <cell r="H5398">
            <v>15.93</v>
          </cell>
          <cell r="I5398">
            <v>4.99</v>
          </cell>
          <cell r="J5398" t="str">
            <v>0.7 mm alüm.saç</v>
          </cell>
        </row>
        <row r="5399">
          <cell r="B5399" t="str">
            <v>alüminyum saç kaplama-50-600</v>
          </cell>
          <cell r="C5399" t="str">
            <v>Alüminyum Saç Kaplama-50-600</v>
          </cell>
          <cell r="F5399">
            <v>26.214949999999998</v>
          </cell>
          <cell r="G5399">
            <v>19.62</v>
          </cell>
          <cell r="H5399">
            <v>16.39</v>
          </cell>
          <cell r="I5399">
            <v>5.13</v>
          </cell>
          <cell r="J5399" t="str">
            <v>0.7 mm alüm.saç</v>
          </cell>
        </row>
        <row r="5400">
          <cell r="B5400" t="str">
            <v>alüminyum saç kaplama-60-600</v>
          </cell>
          <cell r="C5400" t="str">
            <v>Alüminyum Saç Kaplama-60-600</v>
          </cell>
          <cell r="F5400">
            <v>26.941049999999997</v>
          </cell>
          <cell r="G5400">
            <v>20.16</v>
          </cell>
          <cell r="H5400">
            <v>16.850000000000001</v>
          </cell>
          <cell r="I5400">
            <v>5.27</v>
          </cell>
          <cell r="J5400" t="str">
            <v>0.7 mm alüm.saç</v>
          </cell>
        </row>
        <row r="5401">
          <cell r="B5401" t="str">
            <v>alüminyum saç kaplama-80-600</v>
          </cell>
          <cell r="C5401" t="str">
            <v>Alüminyum Saç Kaplama-80-600</v>
          </cell>
          <cell r="F5401">
            <v>28.406349999999996</v>
          </cell>
          <cell r="G5401">
            <v>21.26</v>
          </cell>
          <cell r="H5401">
            <v>17.760000000000002</v>
          </cell>
          <cell r="I5401">
            <v>5.56</v>
          </cell>
          <cell r="J5401" t="str">
            <v>0.7 mm alüm.saç</v>
          </cell>
        </row>
        <row r="5402">
          <cell r="B5402" t="str">
            <v>alüminyum saç kaplama-30-700</v>
          </cell>
          <cell r="C5402" t="str">
            <v>Alüminyum Saç Kaplama-30-700</v>
          </cell>
          <cell r="F5402">
            <v>28.464099999999995</v>
          </cell>
          <cell r="G5402">
            <v>21.3</v>
          </cell>
          <cell r="H5402">
            <v>17.8</v>
          </cell>
          <cell r="I5402">
            <v>5.58</v>
          </cell>
          <cell r="J5402" t="str">
            <v>0.7 mm alüm.saç</v>
          </cell>
        </row>
        <row r="5403">
          <cell r="B5403" t="str">
            <v>alüminyum saç kaplama-32-700</v>
          </cell>
          <cell r="C5403" t="str">
            <v>Alüminyum Saç Kaplama-32-700</v>
          </cell>
          <cell r="F5403">
            <v>28.62425</v>
          </cell>
          <cell r="G5403">
            <v>21.42</v>
          </cell>
          <cell r="H5403">
            <v>17.900000000000002</v>
          </cell>
          <cell r="I5403">
            <v>5.6099999999999994</v>
          </cell>
          <cell r="J5403" t="str">
            <v>0.7 mm alüm.saç</v>
          </cell>
        </row>
        <row r="5404">
          <cell r="B5404" t="str">
            <v>alüminyum saç kaplama-40-700</v>
          </cell>
          <cell r="C5404" t="str">
            <v>Alüminyum Saç Kaplama-40-700</v>
          </cell>
          <cell r="F5404">
            <v>29.201749999999997</v>
          </cell>
          <cell r="G5404">
            <v>21.85</v>
          </cell>
          <cell r="H5404">
            <v>18.260000000000002</v>
          </cell>
          <cell r="I5404">
            <v>5.72</v>
          </cell>
          <cell r="J5404" t="str">
            <v>0.7 mm alüm.saç</v>
          </cell>
        </row>
        <row r="5405">
          <cell r="B5405" t="str">
            <v>alüminyum saç kaplama-50-700</v>
          </cell>
          <cell r="C5405" t="str">
            <v>Alüminyum Saç Kaplama-50-700</v>
          </cell>
          <cell r="F5405">
            <v>29.939399999999999</v>
          </cell>
          <cell r="G5405">
            <v>22.41</v>
          </cell>
          <cell r="H5405">
            <v>18.720000000000002</v>
          </cell>
          <cell r="I5405">
            <v>5.87</v>
          </cell>
          <cell r="J5405" t="str">
            <v>0.7 mm alüm.saç</v>
          </cell>
        </row>
        <row r="5406">
          <cell r="B5406" t="str">
            <v>alüminyum saç kaplama-60-700</v>
          </cell>
          <cell r="C5406" t="str">
            <v>Alüminyum Saç Kaplama-60-700</v>
          </cell>
          <cell r="F5406">
            <v>30.665499999999998</v>
          </cell>
          <cell r="G5406">
            <v>22.950000000000003</v>
          </cell>
          <cell r="H5406">
            <v>19.180000000000003</v>
          </cell>
          <cell r="I5406">
            <v>6.01</v>
          </cell>
          <cell r="J5406" t="str">
            <v>0.7 mm alüm.saç</v>
          </cell>
        </row>
        <row r="5407">
          <cell r="B5407" t="str">
            <v>alüminyum saç kaplama-80-700</v>
          </cell>
          <cell r="C5407" t="str">
            <v>Alüminyum Saç Kaplama-80-700</v>
          </cell>
          <cell r="F5407">
            <v>32.140799999999999</v>
          </cell>
          <cell r="G5407">
            <v>24.05</v>
          </cell>
          <cell r="H5407">
            <v>20.100000000000001</v>
          </cell>
          <cell r="I5407">
            <v>6.3</v>
          </cell>
          <cell r="J5407" t="str">
            <v>0.7 mm alüm.saç</v>
          </cell>
        </row>
        <row r="5408">
          <cell r="B5408" t="str">
            <v>alüminyum saç kaplama-30-800</v>
          </cell>
          <cell r="C5408" t="str">
            <v>Alüminyum Saç Kaplama-30-800</v>
          </cell>
          <cell r="F5408">
            <v>32.198550000000004</v>
          </cell>
          <cell r="G5408">
            <v>24.1</v>
          </cell>
          <cell r="H5408">
            <v>20.14</v>
          </cell>
          <cell r="I5408">
            <v>6.31</v>
          </cell>
          <cell r="J5408" t="str">
            <v>0.7 mm alüm.saç</v>
          </cell>
        </row>
        <row r="5409">
          <cell r="B5409" t="str">
            <v>alüminyum saç kaplama-32-800</v>
          </cell>
          <cell r="C5409" t="str">
            <v>Alüminyum Saç Kaplama-32-800</v>
          </cell>
          <cell r="F5409">
            <v>32.348700000000001</v>
          </cell>
          <cell r="G5409">
            <v>24.21</v>
          </cell>
          <cell r="H5409">
            <v>20.23</v>
          </cell>
          <cell r="I5409">
            <v>6.34</v>
          </cell>
          <cell r="J5409" t="str">
            <v>0.7 mm alüm.saç</v>
          </cell>
        </row>
        <row r="5410">
          <cell r="B5410" t="str">
            <v>alüminyum saç kaplama-40-800</v>
          </cell>
          <cell r="C5410" t="str">
            <v>Alüminyum Saç Kaplama-40-800</v>
          </cell>
          <cell r="F5410">
            <v>32.936199999999992</v>
          </cell>
          <cell r="G5410">
            <v>24.650000000000002</v>
          </cell>
          <cell r="H5410">
            <v>20.6</v>
          </cell>
          <cell r="I5410">
            <v>6.45</v>
          </cell>
          <cell r="J5410" t="str">
            <v>0.7 mm alüm.saç</v>
          </cell>
        </row>
        <row r="5411">
          <cell r="B5411" t="str">
            <v>alüminyum saç kaplama-50-800</v>
          </cell>
          <cell r="C5411" t="str">
            <v>Alüminyum Saç Kaplama-50-800</v>
          </cell>
          <cell r="F5411">
            <v>33.673850000000002</v>
          </cell>
          <cell r="G5411">
            <v>25.200000000000003</v>
          </cell>
          <cell r="H5411">
            <v>21.060000000000002</v>
          </cell>
          <cell r="I5411">
            <v>6.6</v>
          </cell>
          <cell r="J5411" t="str">
            <v>0.7 mm alüm.saç</v>
          </cell>
        </row>
        <row r="5412">
          <cell r="B5412" t="str">
            <v>alüminyum saç kaplama-60-800</v>
          </cell>
          <cell r="C5412" t="str">
            <v>Alüminyum Saç Kaplama-60-800</v>
          </cell>
          <cell r="F5412">
            <v>34.399949999999997</v>
          </cell>
          <cell r="G5412">
            <v>25.740000000000002</v>
          </cell>
          <cell r="H5412">
            <v>21.51</v>
          </cell>
          <cell r="I5412">
            <v>6.74</v>
          </cell>
          <cell r="J5412" t="str">
            <v>0.7 mm alüm.saç</v>
          </cell>
        </row>
        <row r="5413">
          <cell r="B5413" t="str">
            <v>alüminyum saç kaplama-80-800</v>
          </cell>
          <cell r="C5413" t="str">
            <v>Alüminyum Saç Kaplama-80-800</v>
          </cell>
          <cell r="F5413">
            <v>35.865249999999996</v>
          </cell>
          <cell r="G5413">
            <v>26.84</v>
          </cell>
          <cell r="H5413">
            <v>22.430000000000003</v>
          </cell>
          <cell r="I5413">
            <v>7.0299999999999994</v>
          </cell>
          <cell r="J5413" t="str">
            <v>0.7 mm alüm.saç</v>
          </cell>
        </row>
        <row r="5414">
          <cell r="B5414" t="str">
            <v>alüminyum saç kaplama-30-900</v>
          </cell>
          <cell r="C5414" t="str">
            <v>Alüminyum Saç Kaplama-30-900</v>
          </cell>
          <cell r="F5414">
            <v>35.911449999999995</v>
          </cell>
          <cell r="G5414">
            <v>26.87</v>
          </cell>
          <cell r="H5414">
            <v>22.46</v>
          </cell>
          <cell r="I5414">
            <v>7.04</v>
          </cell>
          <cell r="J5414" t="str">
            <v>0.7 mm alüm.saç</v>
          </cell>
        </row>
        <row r="5415">
          <cell r="B5415" t="str">
            <v>alüminyum saç kaplama-32-900</v>
          </cell>
          <cell r="C5415" t="str">
            <v>Alüminyum Saç Kaplama-32-900</v>
          </cell>
          <cell r="F5415">
            <v>36.060049999999997</v>
          </cell>
          <cell r="G5415">
            <v>26.990000000000002</v>
          </cell>
          <cell r="H5415">
            <v>22.55</v>
          </cell>
          <cell r="I5415">
            <v>7.0699999999999994</v>
          </cell>
          <cell r="J5415" t="str">
            <v>0.7 mm alüm.saç</v>
          </cell>
        </row>
        <row r="5416">
          <cell r="B5416" t="str">
            <v>alüminyum saç kaplama-40-900</v>
          </cell>
          <cell r="C5416" t="str">
            <v>Alüminyum Saç Kaplama-40-900</v>
          </cell>
          <cell r="F5416">
            <v>36.649099999999997</v>
          </cell>
          <cell r="G5416">
            <v>27.430000000000003</v>
          </cell>
          <cell r="H5416">
            <v>22.92</v>
          </cell>
          <cell r="I5416">
            <v>7.1899999999999995</v>
          </cell>
          <cell r="J5416" t="str">
            <v>0.7 mm alüm.saç</v>
          </cell>
        </row>
        <row r="5417">
          <cell r="B5417" t="str">
            <v>alüminyum saç kaplama-50-900</v>
          </cell>
          <cell r="C5417" t="str">
            <v>Alüminyum Saç Kaplama-50-900</v>
          </cell>
          <cell r="F5417">
            <v>37.375199999999992</v>
          </cell>
          <cell r="G5417">
            <v>27.970000000000002</v>
          </cell>
          <cell r="H5417">
            <v>23.37</v>
          </cell>
          <cell r="I5417">
            <v>7.33</v>
          </cell>
          <cell r="J5417" t="str">
            <v>0.7 mm alüm.saç</v>
          </cell>
        </row>
        <row r="5418">
          <cell r="B5418" t="str">
            <v>alüminyum saç kaplama-60-900</v>
          </cell>
          <cell r="C5418" t="str">
            <v>Alüminyum Saç Kaplama-60-900</v>
          </cell>
          <cell r="F5418">
            <v>38.112849999999995</v>
          </cell>
          <cell r="G5418">
            <v>28.520000000000003</v>
          </cell>
          <cell r="H5418">
            <v>23.830000000000002</v>
          </cell>
          <cell r="I5418">
            <v>7.47</v>
          </cell>
          <cell r="J5418" t="str">
            <v>0.7 mm alüm.saç</v>
          </cell>
        </row>
        <row r="5419">
          <cell r="B5419" t="str">
            <v>alüminyum saç kaplama-80-900</v>
          </cell>
          <cell r="C5419" t="str">
            <v>Alüminyum Saç Kaplama-80-900</v>
          </cell>
          <cell r="F5419">
            <v>39.588149999999992</v>
          </cell>
          <cell r="G5419">
            <v>29.630000000000003</v>
          </cell>
          <cell r="H5419">
            <v>24.76</v>
          </cell>
          <cell r="I5419">
            <v>7.76</v>
          </cell>
          <cell r="J5419" t="str">
            <v>0.7 mm alüm.saç</v>
          </cell>
        </row>
        <row r="5420">
          <cell r="B5420" t="str">
            <v>alüminyum saç kaplama-30-1000</v>
          </cell>
          <cell r="C5420" t="str">
            <v>Alüminyum Saç Kaplama-30-1000</v>
          </cell>
          <cell r="F5420">
            <v>39.622799999999998</v>
          </cell>
          <cell r="G5420">
            <v>29.650000000000002</v>
          </cell>
          <cell r="H5420">
            <v>24.78</v>
          </cell>
          <cell r="I5420">
            <v>7.77</v>
          </cell>
          <cell r="J5420" t="str">
            <v>0.7 mm alüm.saç</v>
          </cell>
        </row>
        <row r="5421">
          <cell r="B5421" t="str">
            <v>alüminyum saç kaplama-32-1000</v>
          </cell>
          <cell r="C5421" t="str">
            <v>Alüminyum Saç Kaplama-32-1000</v>
          </cell>
          <cell r="F5421">
            <v>39.772950000000002</v>
          </cell>
          <cell r="G5421">
            <v>29.76</v>
          </cell>
          <cell r="H5421">
            <v>24.87</v>
          </cell>
          <cell r="I5421">
            <v>7.8</v>
          </cell>
          <cell r="J5421" t="str">
            <v>0.7 mm alüm.saç</v>
          </cell>
        </row>
        <row r="5422">
          <cell r="B5422" t="str">
            <v>alüminyum saç kaplama-40-1000</v>
          </cell>
          <cell r="C5422" t="str">
            <v>Alüminyum Saç Kaplama-40-1000</v>
          </cell>
          <cell r="F5422">
            <v>40.36045</v>
          </cell>
          <cell r="G5422">
            <v>30.200000000000003</v>
          </cell>
          <cell r="H5422">
            <v>25.240000000000002</v>
          </cell>
          <cell r="I5422">
            <v>7.91</v>
          </cell>
          <cell r="J5422" t="str">
            <v>0.7 mm alüm.saç</v>
          </cell>
        </row>
        <row r="5423">
          <cell r="B5423" t="str">
            <v>alüminyum saç kaplama-50-1000</v>
          </cell>
          <cell r="C5423" t="str">
            <v>Alüminyum Saç Kaplama-50-1000</v>
          </cell>
          <cell r="F5423">
            <v>41.098099999999995</v>
          </cell>
          <cell r="G5423">
            <v>30.76</v>
          </cell>
          <cell r="H5423">
            <v>25.700000000000003</v>
          </cell>
          <cell r="I5423">
            <v>8.06</v>
          </cell>
          <cell r="J5423" t="str">
            <v>0.7 mm alüm.saç</v>
          </cell>
        </row>
        <row r="5424">
          <cell r="B5424" t="str">
            <v>alüminyum saç kaplama-60-1000</v>
          </cell>
          <cell r="C5424" t="str">
            <v>Alüminyum Saç Kaplama-60-1000</v>
          </cell>
          <cell r="F5424">
            <v>41.82419999999999</v>
          </cell>
          <cell r="G5424">
            <v>31.3</v>
          </cell>
          <cell r="H5424">
            <v>26.150000000000002</v>
          </cell>
          <cell r="I5424">
            <v>8.1999999999999993</v>
          </cell>
          <cell r="J5424" t="str">
            <v>0.7 mm alüm.saç</v>
          </cell>
        </row>
        <row r="5425">
          <cell r="B5425" t="str">
            <v>alüminyum saç kaplama-80-1000</v>
          </cell>
          <cell r="C5425" t="str">
            <v>Alüminyum Saç Kaplama-80-1000</v>
          </cell>
          <cell r="F5425">
            <v>43.289500000000004</v>
          </cell>
          <cell r="G5425">
            <v>32.4</v>
          </cell>
          <cell r="H5425">
            <v>27.07</v>
          </cell>
          <cell r="I5425">
            <v>8.49</v>
          </cell>
          <cell r="J5425" t="str">
            <v>0.7 mm alüm.saç</v>
          </cell>
        </row>
        <row r="5426">
          <cell r="B5426">
            <v>0</v>
          </cell>
          <cell r="C5426">
            <v>0</v>
          </cell>
        </row>
        <row r="5427">
          <cell r="B5427" t="str">
            <v>boru boyama antipas-50</v>
          </cell>
          <cell r="C5427" t="str">
            <v>Boru Boyama Antipas-50</v>
          </cell>
          <cell r="F5427">
            <v>7.1317900668449202E-2</v>
          </cell>
          <cell r="G5427">
            <v>6.0000000000000005E-2</v>
          </cell>
          <cell r="H5427">
            <v>0.05</v>
          </cell>
          <cell r="I5427">
            <v>0.03</v>
          </cell>
          <cell r="J5427" t="str">
            <v>İSAKOL</v>
          </cell>
        </row>
        <row r="5428">
          <cell r="B5428" t="str">
            <v>boru boyama antipas-100</v>
          </cell>
          <cell r="C5428" t="str">
            <v>Boru Boyama Antipas-100</v>
          </cell>
          <cell r="F5428">
            <v>0.16965644109527547</v>
          </cell>
          <cell r="G5428">
            <v>0.13</v>
          </cell>
          <cell r="H5428">
            <v>0.11</v>
          </cell>
          <cell r="I5428">
            <v>0.05</v>
          </cell>
          <cell r="J5428" t="str">
            <v>İSAKOL</v>
          </cell>
        </row>
        <row r="5429">
          <cell r="B5429" t="str">
            <v>boru boyama antipas-150</v>
          </cell>
          <cell r="C5429" t="str">
            <v>Boru Boyama Antipas-150</v>
          </cell>
          <cell r="F5429">
            <v>0.27896662101815206</v>
          </cell>
          <cell r="G5429">
            <v>0.21000000000000002</v>
          </cell>
          <cell r="H5429">
            <v>0.18000000000000002</v>
          </cell>
          <cell r="I5429">
            <v>0.15</v>
          </cell>
          <cell r="J5429" t="str">
            <v>İSAKOL</v>
          </cell>
        </row>
        <row r="5430">
          <cell r="B5430" t="str">
            <v>boru boyama antipas-250</v>
          </cell>
          <cell r="C5430" t="str">
            <v>Boru Boyama Antipas-250</v>
          </cell>
          <cell r="F5430">
            <v>0.40430798319327738</v>
          </cell>
          <cell r="G5430">
            <v>0.31</v>
          </cell>
          <cell r="H5430">
            <v>0.26</v>
          </cell>
          <cell r="I5430">
            <v>0.2</v>
          </cell>
          <cell r="J5430" t="str">
            <v>İSAKOL</v>
          </cell>
        </row>
        <row r="5431">
          <cell r="B5431" t="str">
            <v>boru boyama antipas-300</v>
          </cell>
          <cell r="C5431" t="str">
            <v>Boru Boyama Antipas-300</v>
          </cell>
          <cell r="F5431">
            <v>0.59246258823529407</v>
          </cell>
          <cell r="G5431">
            <v>0.45</v>
          </cell>
          <cell r="H5431">
            <v>0.38</v>
          </cell>
          <cell r="I5431">
            <v>0.28000000000000003</v>
          </cell>
          <cell r="J5431" t="str">
            <v>İSAKOL</v>
          </cell>
        </row>
        <row r="5432">
          <cell r="B5432" t="str">
            <v>boru boyama antipas-350</v>
          </cell>
          <cell r="C5432" t="str">
            <v>Boru Boyama Antipas-350</v>
          </cell>
          <cell r="F5432">
            <v>0.65097741176470592</v>
          </cell>
          <cell r="G5432">
            <v>0.49</v>
          </cell>
          <cell r="H5432">
            <v>0.41000000000000003</v>
          </cell>
          <cell r="I5432">
            <v>0.35</v>
          </cell>
          <cell r="J5432" t="str">
            <v>İSAKOL</v>
          </cell>
        </row>
        <row r="5433">
          <cell r="B5433" t="str">
            <v>boru boyama antipas-400</v>
          </cell>
          <cell r="C5433" t="str">
            <v>Boru Boyama Antipas-400</v>
          </cell>
          <cell r="F5433">
            <v>0.74423541176470598</v>
          </cell>
          <cell r="G5433">
            <v>0.56000000000000005</v>
          </cell>
          <cell r="H5433">
            <v>0.47000000000000003</v>
          </cell>
          <cell r="I5433">
            <v>0.4</v>
          </cell>
          <cell r="J5433" t="str">
            <v>İSAKOL</v>
          </cell>
        </row>
        <row r="5434">
          <cell r="B5434" t="str">
            <v>boru boyama antipas-450</v>
          </cell>
          <cell r="C5434" t="str">
            <v>Boru Boyama Antipas-450</v>
          </cell>
          <cell r="F5434">
            <v>0.83566482352941185</v>
          </cell>
          <cell r="G5434">
            <v>0.63</v>
          </cell>
          <cell r="H5434">
            <v>0.53</v>
          </cell>
          <cell r="I5434">
            <v>0.46</v>
          </cell>
          <cell r="J5434" t="str">
            <v>İSAKOL</v>
          </cell>
        </row>
        <row r="5435">
          <cell r="B5435" t="str">
            <v>boru boyama antipas-500</v>
          </cell>
          <cell r="C5435" t="str">
            <v>Boru Boyama Antipas-500</v>
          </cell>
          <cell r="F5435">
            <v>0.9289228235294118</v>
          </cell>
          <cell r="G5435">
            <v>0.7</v>
          </cell>
          <cell r="H5435">
            <v>0.59</v>
          </cell>
          <cell r="I5435">
            <v>0.6</v>
          </cell>
          <cell r="J5435" t="str">
            <v>İSAKOL</v>
          </cell>
        </row>
        <row r="5436">
          <cell r="B5436">
            <v>0</v>
          </cell>
          <cell r="C5436">
            <v>0</v>
          </cell>
          <cell r="G5436">
            <v>0</v>
          </cell>
          <cell r="H5436">
            <v>0</v>
          </cell>
        </row>
        <row r="5437">
          <cell r="B5437" t="str">
            <v>boru boyama yağlı boya-50</v>
          </cell>
          <cell r="C5437" t="str">
            <v>Boru Boyama Yağlı Boya-50</v>
          </cell>
          <cell r="F5437">
            <v>0.17829475167112302</v>
          </cell>
          <cell r="G5437">
            <v>0.14000000000000001</v>
          </cell>
          <cell r="H5437">
            <v>0.12</v>
          </cell>
          <cell r="I5437">
            <v>0.03</v>
          </cell>
          <cell r="J5437" t="str">
            <v>DYO</v>
          </cell>
        </row>
        <row r="5438">
          <cell r="B5438" t="str">
            <v>boru boyama yağlı boya-100</v>
          </cell>
          <cell r="C5438" t="str">
            <v>Boru Boyama Yağlı Boya-100</v>
          </cell>
          <cell r="F5438">
            <v>0.42414110273818884</v>
          </cell>
          <cell r="G5438">
            <v>0.32</v>
          </cell>
          <cell r="H5438">
            <v>0.27</v>
          </cell>
          <cell r="I5438">
            <v>0.05</v>
          </cell>
          <cell r="J5438" t="str">
            <v>DYO</v>
          </cell>
        </row>
        <row r="5439">
          <cell r="B5439" t="str">
            <v>boru boyama yağlı boya-150</v>
          </cell>
          <cell r="C5439" t="str">
            <v>Boru Boyama Yağlı Boya-150</v>
          </cell>
          <cell r="F5439">
            <v>0.69741655254538026</v>
          </cell>
          <cell r="G5439">
            <v>0.53</v>
          </cell>
          <cell r="H5439">
            <v>0.44</v>
          </cell>
          <cell r="I5439">
            <v>0.15</v>
          </cell>
          <cell r="J5439" t="str">
            <v>DYO</v>
          </cell>
        </row>
        <row r="5440">
          <cell r="B5440" t="str">
            <v>boru boyama yağlı boya-250</v>
          </cell>
          <cell r="C5440" t="str">
            <v>Boru Boyama Yağlı Boya-250</v>
          </cell>
          <cell r="F5440">
            <v>1.0107699579831935</v>
          </cell>
          <cell r="G5440">
            <v>0.76</v>
          </cell>
          <cell r="H5440">
            <v>0.64</v>
          </cell>
          <cell r="I5440">
            <v>0.2</v>
          </cell>
          <cell r="J5440" t="str">
            <v>DYO</v>
          </cell>
        </row>
        <row r="5441">
          <cell r="B5441" t="str">
            <v>boru boyama yağlı boya-300</v>
          </cell>
          <cell r="C5441" t="str">
            <v>Boru Boyama Yağlı Boya-300</v>
          </cell>
          <cell r="F5441">
            <v>1.4811564705882354</v>
          </cell>
          <cell r="G5441">
            <v>1.1100000000000001</v>
          </cell>
          <cell r="H5441">
            <v>0.93</v>
          </cell>
          <cell r="I5441">
            <v>0.28000000000000003</v>
          </cell>
          <cell r="J5441" t="str">
            <v>DYO</v>
          </cell>
        </row>
        <row r="5442">
          <cell r="B5442" t="str">
            <v>boru boyama yağlı boya-350</v>
          </cell>
          <cell r="C5442" t="str">
            <v>Boru Boyama Yağlı Boya-350</v>
          </cell>
          <cell r="F5442">
            <v>1.6274435294117648</v>
          </cell>
          <cell r="G5442">
            <v>1.22</v>
          </cell>
          <cell r="H5442">
            <v>1.02</v>
          </cell>
          <cell r="I5442">
            <v>0.35</v>
          </cell>
          <cell r="J5442" t="str">
            <v>DYO</v>
          </cell>
        </row>
        <row r="5443">
          <cell r="B5443" t="str">
            <v>boru boyama yağlı boya-400</v>
          </cell>
          <cell r="C5443" t="str">
            <v>Boru Boyama Yağlı Boya-400</v>
          </cell>
          <cell r="F5443">
            <v>1.8605885294117652</v>
          </cell>
          <cell r="G5443">
            <v>1.4</v>
          </cell>
          <cell r="H5443">
            <v>1.17</v>
          </cell>
          <cell r="I5443">
            <v>0.4</v>
          </cell>
          <cell r="J5443" t="str">
            <v>DYO</v>
          </cell>
        </row>
        <row r="5444">
          <cell r="B5444" t="str">
            <v>boru boyama yağlı boya-450</v>
          </cell>
          <cell r="C5444" t="str">
            <v>Boru Boyama Yağlı Boya-450</v>
          </cell>
          <cell r="F5444">
            <v>2.0891620588235296</v>
          </cell>
          <cell r="G5444">
            <v>1.57</v>
          </cell>
          <cell r="H5444">
            <v>1.31</v>
          </cell>
          <cell r="I5444">
            <v>0.46</v>
          </cell>
          <cell r="J5444" t="str">
            <v>DYO</v>
          </cell>
        </row>
        <row r="5445">
          <cell r="B5445" t="str">
            <v>boru boyama yağlı boya-500</v>
          </cell>
          <cell r="C5445" t="str">
            <v>Boru Boyama Yağlı Boya-500</v>
          </cell>
          <cell r="F5445">
            <v>2.3223070588235299</v>
          </cell>
          <cell r="G5445">
            <v>1.74</v>
          </cell>
          <cell r="H5445">
            <v>1.46</v>
          </cell>
          <cell r="I5445">
            <v>0.6</v>
          </cell>
          <cell r="J5445" t="str">
            <v>DYO</v>
          </cell>
        </row>
        <row r="5446">
          <cell r="B5446">
            <v>0</v>
          </cell>
          <cell r="C5446">
            <v>0</v>
          </cell>
          <cell r="G5446">
            <v>0</v>
          </cell>
          <cell r="H5446">
            <v>0</v>
          </cell>
        </row>
        <row r="5447">
          <cell r="B5447" t="str">
            <v>boru boyama epoksy-50</v>
          </cell>
          <cell r="C5447" t="str">
            <v>Boru Boyama Epoksy-50</v>
          </cell>
          <cell r="F5447">
            <v>0.16838948768939396</v>
          </cell>
          <cell r="G5447">
            <v>0.13</v>
          </cell>
          <cell r="H5447">
            <v>0.11</v>
          </cell>
          <cell r="I5447">
            <v>0.03</v>
          </cell>
        </row>
        <row r="5448">
          <cell r="B5448" t="str">
            <v>boru boyama epoksy-65</v>
          </cell>
          <cell r="C5448" t="str">
            <v>Boru Boyama Epoksy-65</v>
          </cell>
          <cell r="F5448">
            <v>0.32856174999999999</v>
          </cell>
          <cell r="G5448">
            <v>0.25</v>
          </cell>
          <cell r="H5448">
            <v>0.21000000000000002</v>
          </cell>
          <cell r="I5448">
            <v>0.05</v>
          </cell>
        </row>
        <row r="5449">
          <cell r="B5449" t="str">
            <v>boru boyama epoksy-80</v>
          </cell>
          <cell r="C5449" t="str">
            <v>Boru Boyama Epoksy-80</v>
          </cell>
          <cell r="F5449">
            <v>0.38382575000000002</v>
          </cell>
          <cell r="G5449">
            <v>0.29000000000000004</v>
          </cell>
          <cell r="H5449">
            <v>0.24000000000000002</v>
          </cell>
          <cell r="I5449">
            <v>0.05</v>
          </cell>
        </row>
        <row r="5450">
          <cell r="B5450" t="str">
            <v>boru boyama epoksy-100</v>
          </cell>
          <cell r="C5450" t="str">
            <v>Boru Boyama Epoksy-100</v>
          </cell>
          <cell r="F5450">
            <v>0.49349025000000002</v>
          </cell>
          <cell r="G5450">
            <v>0.37</v>
          </cell>
          <cell r="H5450">
            <v>0.31</v>
          </cell>
          <cell r="I5450">
            <v>0.05</v>
          </cell>
        </row>
        <row r="5451">
          <cell r="B5451" t="str">
            <v>boru boyama epoksy-125</v>
          </cell>
          <cell r="C5451" t="str">
            <v>Boru Boyama Epoksy-125</v>
          </cell>
          <cell r="F5451">
            <v>0.60315475000000007</v>
          </cell>
          <cell r="G5451">
            <v>0.46</v>
          </cell>
          <cell r="H5451">
            <v>0.38</v>
          </cell>
          <cell r="I5451">
            <v>0.15</v>
          </cell>
        </row>
        <row r="5452">
          <cell r="B5452" t="str">
            <v>boru boyama epoksy-150</v>
          </cell>
          <cell r="C5452" t="str">
            <v>Boru Boyama Epoksy-150</v>
          </cell>
          <cell r="F5452">
            <v>0.71325100000000019</v>
          </cell>
          <cell r="G5452">
            <v>0.54</v>
          </cell>
          <cell r="H5452">
            <v>0.45</v>
          </cell>
          <cell r="I5452">
            <v>0.15</v>
          </cell>
        </row>
        <row r="5453">
          <cell r="B5453" t="str">
            <v>boru boyama epoksy-200</v>
          </cell>
          <cell r="C5453" t="str">
            <v>Boru Boyama Epoksy-200</v>
          </cell>
          <cell r="F5453">
            <v>0.94553250000000033</v>
          </cell>
          <cell r="G5453">
            <v>0.71</v>
          </cell>
          <cell r="H5453">
            <v>0.6</v>
          </cell>
          <cell r="I5453">
            <v>0.18</v>
          </cell>
        </row>
        <row r="5454">
          <cell r="B5454" t="str">
            <v>boru boyama epoksy-250</v>
          </cell>
          <cell r="C5454" t="str">
            <v>Boru Boyama Epoksy-250</v>
          </cell>
          <cell r="F5454">
            <v>1.1786775000000003</v>
          </cell>
          <cell r="G5454">
            <v>0.89</v>
          </cell>
          <cell r="H5454">
            <v>0.74</v>
          </cell>
          <cell r="I5454">
            <v>0.2</v>
          </cell>
        </row>
        <row r="5455">
          <cell r="B5455" t="str">
            <v>boru boyama epoksy-300</v>
          </cell>
          <cell r="C5455" t="str">
            <v>Boru Boyama Epoksy-300</v>
          </cell>
          <cell r="F5455">
            <v>1.3988699999999998</v>
          </cell>
          <cell r="G5455">
            <v>1.05</v>
          </cell>
          <cell r="H5455">
            <v>0.88</v>
          </cell>
          <cell r="I5455">
            <v>0.28000000000000003</v>
          </cell>
        </row>
        <row r="5456">
          <cell r="B5456" t="str">
            <v>boru boyama epoksy-350</v>
          </cell>
          <cell r="C5456" t="str">
            <v>Boru Boyama Epoksy-350</v>
          </cell>
          <cell r="F5456">
            <v>1.5370300000000003</v>
          </cell>
          <cell r="G5456">
            <v>1.1599999999999999</v>
          </cell>
          <cell r="H5456">
            <v>0.97</v>
          </cell>
          <cell r="I5456">
            <v>0.35</v>
          </cell>
        </row>
        <row r="5457">
          <cell r="B5457" t="str">
            <v>boru boyama epoksy-400</v>
          </cell>
          <cell r="C5457" t="str">
            <v>Boru Boyama Epoksy-400</v>
          </cell>
          <cell r="F5457">
            <v>1.7572225000000004</v>
          </cell>
          <cell r="G5457">
            <v>1.32</v>
          </cell>
          <cell r="H5457">
            <v>1.1000000000000001</v>
          </cell>
          <cell r="I5457">
            <v>0.4</v>
          </cell>
        </row>
        <row r="5458">
          <cell r="B5458" t="str">
            <v>boru boyama epoksy-450</v>
          </cell>
          <cell r="C5458" t="str">
            <v>Boru Boyama Epoksy-450</v>
          </cell>
          <cell r="F5458">
            <v>1.9730975000000004</v>
          </cell>
          <cell r="G5458">
            <v>1.48</v>
          </cell>
          <cell r="H5458">
            <v>1.24</v>
          </cell>
          <cell r="I5458">
            <v>0.46</v>
          </cell>
        </row>
        <row r="5459">
          <cell r="B5459" t="str">
            <v>boru boyama epoksy-500</v>
          </cell>
          <cell r="C5459" t="str">
            <v>Boru Boyama Epoksy-500</v>
          </cell>
          <cell r="F5459">
            <v>2.1932900000000006</v>
          </cell>
          <cell r="G5459">
            <v>1.65</v>
          </cell>
          <cell r="H5459">
            <v>1.3800000000000001</v>
          </cell>
          <cell r="I5459">
            <v>0.6</v>
          </cell>
        </row>
        <row r="5460">
          <cell r="B5460">
            <v>0</v>
          </cell>
          <cell r="C5460">
            <v>0</v>
          </cell>
          <cell r="G5460">
            <v>0</v>
          </cell>
          <cell r="H5460">
            <v>0</v>
          </cell>
        </row>
        <row r="5461">
          <cell r="B5461" t="str">
            <v>boru boyama antipas</v>
          </cell>
          <cell r="C5461" t="str">
            <v>Boru Boyama Antipas</v>
          </cell>
          <cell r="F5461">
            <v>0.58235294117647063</v>
          </cell>
          <cell r="G5461">
            <v>0.44</v>
          </cell>
          <cell r="H5461">
            <v>0.37</v>
          </cell>
          <cell r="I5461">
            <v>0.2</v>
          </cell>
        </row>
        <row r="5462">
          <cell r="B5462" t="str">
            <v>boru boyama yağlı boya</v>
          </cell>
          <cell r="C5462" t="str">
            <v>Boru Boyama Yağlı Boya</v>
          </cell>
          <cell r="F5462">
            <v>1.4558823529411768</v>
          </cell>
          <cell r="G5462">
            <v>1.0900000000000001</v>
          </cell>
          <cell r="H5462">
            <v>0.92</v>
          </cell>
          <cell r="I5462">
            <v>0.2</v>
          </cell>
        </row>
        <row r="5463">
          <cell r="B5463" t="str">
            <v>boru boyama epoksy</v>
          </cell>
          <cell r="C5463" t="str">
            <v>Boru Boyama Epoksy</v>
          </cell>
          <cell r="F5463">
            <v>1.375</v>
          </cell>
          <cell r="G5463">
            <v>1.03</v>
          </cell>
          <cell r="H5463">
            <v>0.86</v>
          </cell>
          <cell r="I5463">
            <v>0.25</v>
          </cell>
        </row>
        <row r="5464">
          <cell r="B5464">
            <v>0</v>
          </cell>
          <cell r="C5464">
            <v>0</v>
          </cell>
        </row>
        <row r="5465">
          <cell r="B5465" t="str">
            <v>kaynaklı imalat</v>
          </cell>
          <cell r="C5465" t="str">
            <v>Kaynaklı İmalat</v>
          </cell>
          <cell r="F5465">
            <v>0.9</v>
          </cell>
          <cell r="G5465">
            <v>0.68</v>
          </cell>
          <cell r="H5465">
            <v>0.57000000000000006</v>
          </cell>
          <cell r="I5465">
            <v>0.15</v>
          </cell>
        </row>
        <row r="5466">
          <cell r="B5466">
            <v>0</v>
          </cell>
          <cell r="C5466">
            <v>0</v>
          </cell>
        </row>
        <row r="5467">
          <cell r="B5467" t="str">
            <v>metal etiket-70-50</v>
          </cell>
          <cell r="C5467" t="str">
            <v>Metal Etiket-70-50</v>
          </cell>
          <cell r="F5467">
            <v>4.5</v>
          </cell>
          <cell r="G5467">
            <v>3.3699999999999997</v>
          </cell>
          <cell r="H5467">
            <v>2.82</v>
          </cell>
          <cell r="I5467">
            <v>0.3</v>
          </cell>
          <cell r="J5467" t="str">
            <v>Alüm.70x50</v>
          </cell>
        </row>
        <row r="5468">
          <cell r="B5468" t="str">
            <v>metal etiket-90-50</v>
          </cell>
          <cell r="C5468" t="str">
            <v>Metal Etiket-90-50</v>
          </cell>
          <cell r="F5468">
            <v>5</v>
          </cell>
          <cell r="G5468">
            <v>3.75</v>
          </cell>
          <cell r="H5468">
            <v>3.13</v>
          </cell>
          <cell r="I5468">
            <v>0.3</v>
          </cell>
          <cell r="J5468" t="str">
            <v>Alüm.90x50</v>
          </cell>
        </row>
        <row r="5469">
          <cell r="B5469" t="str">
            <v>metal etiket-120-50</v>
          </cell>
          <cell r="C5469" t="str">
            <v>Metal Etiket-120-50</v>
          </cell>
          <cell r="F5469">
            <v>6</v>
          </cell>
          <cell r="G5469">
            <v>4.49</v>
          </cell>
          <cell r="H5469">
            <v>3.76</v>
          </cell>
          <cell r="I5469">
            <v>0.3</v>
          </cell>
          <cell r="J5469" t="str">
            <v>Alüm.120x50</v>
          </cell>
        </row>
        <row r="5470">
          <cell r="B5470" t="str">
            <v xml:space="preserve">metal etiket </v>
          </cell>
          <cell r="C5470" t="str">
            <v xml:space="preserve">Metal Etiket </v>
          </cell>
          <cell r="F5470">
            <v>5</v>
          </cell>
          <cell r="G5470">
            <v>3.75</v>
          </cell>
          <cell r="H5470">
            <v>3.13</v>
          </cell>
          <cell r="I5470">
            <v>0.3</v>
          </cell>
          <cell r="J5470" t="str">
            <v>Alüm.90x50</v>
          </cell>
        </row>
        <row r="5472">
          <cell r="B5472" t="str">
            <v>yangin boyasi ОЗС-МВ-0.5</v>
          </cell>
          <cell r="C5472" t="str">
            <v>yangin boyasi ОЗС-МВ  0.5 saat</v>
          </cell>
          <cell r="F5472">
            <v>3.048</v>
          </cell>
          <cell r="G5472">
            <v>2.2899999999999996</v>
          </cell>
          <cell r="H5472">
            <v>1.91</v>
          </cell>
          <cell r="I5472">
            <v>0.1</v>
          </cell>
          <cell r="J5472" t="str">
            <v>ОЗС-МВ   0.5 час</v>
          </cell>
        </row>
        <row r="5473">
          <cell r="B5473" t="str">
            <v>yangin boyasi ОЗС-МВ-1</v>
          </cell>
          <cell r="C5473" t="str">
            <v>yangin boyasi ОЗС-МВ  1.0 saat</v>
          </cell>
          <cell r="F5473">
            <v>7.1110000000000007</v>
          </cell>
          <cell r="G5473">
            <v>5.33</v>
          </cell>
          <cell r="H5473">
            <v>4.45</v>
          </cell>
          <cell r="I5473">
            <v>0.14000000000000001</v>
          </cell>
          <cell r="J5473" t="str">
            <v>ОЗС-МВ   1.0 час</v>
          </cell>
        </row>
        <row r="5474">
          <cell r="B5474" t="str">
            <v>yangin boyasi ОЗС-МВ-1.5</v>
          </cell>
          <cell r="C5474" t="str">
            <v>yangin boyasi ОЗС-МВ  1.5 saat</v>
          </cell>
          <cell r="F5474">
            <v>12.190999999999999</v>
          </cell>
          <cell r="G5474">
            <v>9.129999999999999</v>
          </cell>
          <cell r="H5474">
            <v>7.63</v>
          </cell>
          <cell r="I5474">
            <v>0.16</v>
          </cell>
          <cell r="J5474" t="str">
            <v>ОЗС-МВ   1.5 часа</v>
          </cell>
        </row>
        <row r="5475">
          <cell r="B5475" t="str">
            <v>yangin boyasi ОЗС-МВ-2.5</v>
          </cell>
          <cell r="C5475" t="str">
            <v>yangin boyasi ОЗС-МВ  2.5 saat</v>
          </cell>
          <cell r="F5475">
            <v>18.286000000000001</v>
          </cell>
          <cell r="G5475">
            <v>13.69</v>
          </cell>
          <cell r="H5475">
            <v>11.44</v>
          </cell>
          <cell r="I5475">
            <v>0.22</v>
          </cell>
          <cell r="J5475" t="str">
            <v>ОЗС-МВ   2.5 часа</v>
          </cell>
        </row>
        <row r="5476">
          <cell r="B5476">
            <v>0</v>
          </cell>
          <cell r="C5476">
            <v>0</v>
          </cell>
        </row>
        <row r="5477">
          <cell r="B5477" t="str">
            <v>flexible hava kanalı izoleli M0-80AFS</v>
          </cell>
          <cell r="C5477" t="str">
            <v>Flexible Hava Kanalı İzoleli M0 Ø80</v>
          </cell>
          <cell r="F5477">
            <v>4.7879374918161925</v>
          </cell>
          <cell r="G5477">
            <v>3.59</v>
          </cell>
          <cell r="H5477">
            <v>3</v>
          </cell>
          <cell r="I5477">
            <v>0.25</v>
          </cell>
          <cell r="J5477" t="str">
            <v>ISOAFS-ALU-70F</v>
          </cell>
        </row>
        <row r="5478">
          <cell r="B5478" t="str">
            <v>flexible hava kanalı izoleli M0-100AFS</v>
          </cell>
          <cell r="C5478" t="str">
            <v>Flexible Hava Kanalı İzoleli M0 Ø100</v>
          </cell>
          <cell r="F5478">
            <v>4.9408490751859944</v>
          </cell>
          <cell r="G5478">
            <v>3.6999999999999997</v>
          </cell>
          <cell r="H5478">
            <v>3.09</v>
          </cell>
          <cell r="I5478">
            <v>0.25</v>
          </cell>
          <cell r="J5478" t="str">
            <v>ISOAFS-ALU-70F</v>
          </cell>
        </row>
        <row r="5479">
          <cell r="B5479" t="str">
            <v>flexible hava kanalı izoleli M0-110AFS</v>
          </cell>
          <cell r="C5479" t="str">
            <v>Flexible Hava Kanalı İzoleli M0 Ø110</v>
          </cell>
          <cell r="F5479">
            <v>5.2423048668708976</v>
          </cell>
          <cell r="G5479">
            <v>3.9299999999999997</v>
          </cell>
          <cell r="H5479">
            <v>3.28</v>
          </cell>
          <cell r="I5479">
            <v>0.25</v>
          </cell>
          <cell r="J5479" t="str">
            <v>ISOAFS-ALU-70F</v>
          </cell>
        </row>
        <row r="5480">
          <cell r="B5480" t="str">
            <v>flexible hava kanalı izoleli M0-125AFS</v>
          </cell>
          <cell r="C5480" t="str">
            <v>Flexible Hava Kanalı İzoleli M0 Ø125</v>
          </cell>
          <cell r="F5480">
            <v>5.51448855439825</v>
          </cell>
          <cell r="G5480">
            <v>4.13</v>
          </cell>
          <cell r="H5480">
            <v>3.4499999999999997</v>
          </cell>
          <cell r="I5480">
            <v>0.25</v>
          </cell>
          <cell r="J5480" t="str">
            <v>ISOAFS-ALU-70F</v>
          </cell>
        </row>
        <row r="5481">
          <cell r="B5481" t="str">
            <v>flexible hava kanalı izoleli M0-140AFS</v>
          </cell>
          <cell r="C5481" t="str">
            <v>Flexible Hava Kanalı İzoleli M0 Ø140</v>
          </cell>
          <cell r="F5481">
            <v>5.8703810835886205</v>
          </cell>
          <cell r="G5481">
            <v>4.3999999999999995</v>
          </cell>
          <cell r="H5481">
            <v>3.6799999999999997</v>
          </cell>
          <cell r="I5481">
            <v>0.25</v>
          </cell>
          <cell r="J5481" t="str">
            <v>ISOAFS-ALU-70F</v>
          </cell>
        </row>
        <row r="5482">
          <cell r="B5482" t="str">
            <v>flexible hava kanalı izoleli M0-150AFS</v>
          </cell>
          <cell r="C5482" t="str">
            <v>Flexible Hava Kanalı İzoleli M0 Ø150</v>
          </cell>
          <cell r="F5482">
            <v>6.2231280336105019</v>
          </cell>
          <cell r="G5482">
            <v>4.66</v>
          </cell>
          <cell r="H5482">
            <v>3.9</v>
          </cell>
          <cell r="I5482">
            <v>0.25</v>
          </cell>
          <cell r="J5482" t="str">
            <v>ISOAFS-ALU-70F</v>
          </cell>
        </row>
        <row r="5483">
          <cell r="B5483" t="str">
            <v>flexible hava kanalı izoleli M0-160AFS</v>
          </cell>
          <cell r="C5483" t="str">
            <v>Flexible Hava Kanalı İzoleli M0 Ø160</v>
          </cell>
          <cell r="F5483">
            <v>6.6532926669584231</v>
          </cell>
          <cell r="G5483">
            <v>4.9799999999999995</v>
          </cell>
          <cell r="H5483">
            <v>4.16</v>
          </cell>
          <cell r="I5483">
            <v>0.25</v>
          </cell>
          <cell r="J5483" t="str">
            <v>ISOAFS-ALU-70F</v>
          </cell>
        </row>
        <row r="5484">
          <cell r="B5484" t="str">
            <v>flexible hava kanalı izoleli M0-180AFS</v>
          </cell>
          <cell r="C5484" t="str">
            <v>Flexible Hava Kanalı İzoleli M0 Ø180</v>
          </cell>
          <cell r="F5484">
            <v>7.2719321461706787</v>
          </cell>
          <cell r="G5484">
            <v>5.45</v>
          </cell>
          <cell r="H5484">
            <v>4.55</v>
          </cell>
          <cell r="I5484">
            <v>0.25</v>
          </cell>
          <cell r="J5484" t="str">
            <v>ISOAFS-ALU-70F</v>
          </cell>
        </row>
        <row r="5485">
          <cell r="B5485" t="str">
            <v>flexible hava kanalı izoleli M0-200AFS</v>
          </cell>
          <cell r="C5485" t="str">
            <v>Flexible Hava Kanalı İzoleli M0 Ø200</v>
          </cell>
          <cell r="F5485">
            <v>7.5535525712035003</v>
          </cell>
          <cell r="G5485">
            <v>5.66</v>
          </cell>
          <cell r="H5485">
            <v>4.7299999999999995</v>
          </cell>
          <cell r="I5485">
            <v>0.3</v>
          </cell>
          <cell r="J5485" t="str">
            <v>ISOAFS-ALU-70F</v>
          </cell>
        </row>
        <row r="5486">
          <cell r="B5486" t="str">
            <v>flexible hava kanalı izoleli M0-225AFS</v>
          </cell>
          <cell r="C5486" t="str">
            <v>Flexible Hava Kanalı İzoleli M0 Ø225</v>
          </cell>
          <cell r="F5486">
            <v>8.6703376295842443</v>
          </cell>
          <cell r="G5486">
            <v>6.49</v>
          </cell>
          <cell r="H5486">
            <v>5.43</v>
          </cell>
          <cell r="I5486">
            <v>0.3</v>
          </cell>
          <cell r="J5486" t="str">
            <v>ISOAFS-ALU-70F</v>
          </cell>
        </row>
        <row r="5487">
          <cell r="B5487" t="str">
            <v>flexible hava kanalı izoleli M0-250AFS</v>
          </cell>
          <cell r="C5487" t="str">
            <v>Flexible Hava Kanalı İzoleli M0 Ø250</v>
          </cell>
          <cell r="F5487">
            <v>9.3789771087964997</v>
          </cell>
          <cell r="G5487">
            <v>7.02</v>
          </cell>
          <cell r="H5487">
            <v>5.87</v>
          </cell>
          <cell r="I5487">
            <v>0.3</v>
          </cell>
          <cell r="J5487" t="str">
            <v>ISOAFS-ALU-70F</v>
          </cell>
        </row>
        <row r="5488">
          <cell r="B5488" t="str">
            <v>flexible hava kanalı izoleli M0-300AFS</v>
          </cell>
          <cell r="C5488" t="str">
            <v>Flexible Hava Kanalı İzoleli M0 Ø300</v>
          </cell>
          <cell r="F5488">
            <v>10.799401646389498</v>
          </cell>
          <cell r="G5488">
            <v>8.09</v>
          </cell>
          <cell r="H5488">
            <v>6.76</v>
          </cell>
          <cell r="I5488">
            <v>0.3</v>
          </cell>
          <cell r="J5488" t="str">
            <v>ISOAFS-ALU-70F</v>
          </cell>
        </row>
        <row r="5489">
          <cell r="B5489" t="str">
            <v>flexible hava kanalı izoleli M0-315AFS</v>
          </cell>
          <cell r="C5489" t="str">
            <v>Flexible Hava Kanalı İzoleli M0 Ø315</v>
          </cell>
          <cell r="F5489">
            <v>11.640857438074399</v>
          </cell>
          <cell r="G5489">
            <v>8.7099999999999991</v>
          </cell>
          <cell r="H5489">
            <v>7.2799999999999994</v>
          </cell>
          <cell r="I5489">
            <v>0.3</v>
          </cell>
          <cell r="J5489" t="str">
            <v>ISOAFS-ALU-70F</v>
          </cell>
        </row>
        <row r="5490">
          <cell r="B5490" t="str">
            <v>flexible hava kanalı izoleli M0-350AFS</v>
          </cell>
          <cell r="C5490" t="str">
            <v>Flexible Hava Kanalı İzoleli M0 Ø350</v>
          </cell>
          <cell r="F5490">
            <v>14.064826183982493</v>
          </cell>
          <cell r="G5490">
            <v>10.53</v>
          </cell>
          <cell r="H5490">
            <v>8.7999999999999989</v>
          </cell>
          <cell r="I5490">
            <v>0.3</v>
          </cell>
          <cell r="J5490" t="str">
            <v>ISOAFS-ALU-70F</v>
          </cell>
        </row>
        <row r="5491">
          <cell r="B5491" t="str">
            <v>flexible hava kanalı izoleli M0-400AFS</v>
          </cell>
          <cell r="C5491" t="str">
            <v>Flexible Hava Kanalı İzoleli M0 Ø400</v>
          </cell>
          <cell r="F5491">
            <v>16.832105142407002</v>
          </cell>
          <cell r="G5491">
            <v>12.6</v>
          </cell>
          <cell r="H5491">
            <v>10.53</v>
          </cell>
          <cell r="I5491">
            <v>0.35</v>
          </cell>
          <cell r="J5491" t="str">
            <v>ISOAFS-ALU-70F</v>
          </cell>
        </row>
        <row r="5492">
          <cell r="B5492" t="str">
            <v>flexible hava kanalı izoleli M0-450AFS</v>
          </cell>
          <cell r="C5492" t="str">
            <v>Flexible Hava Kanalı İzoleli M0 Ø450</v>
          </cell>
          <cell r="F5492">
            <v>18.882529680000001</v>
          </cell>
          <cell r="G5492">
            <v>14.129999999999999</v>
          </cell>
          <cell r="H5492">
            <v>11.81</v>
          </cell>
          <cell r="I5492">
            <v>0.35</v>
          </cell>
          <cell r="J5492" t="str">
            <v>ISOAFS-ALU-70F</v>
          </cell>
        </row>
        <row r="5493">
          <cell r="B5493" t="str">
            <v>flexible hava kanalı izoleli M0-500AFS</v>
          </cell>
          <cell r="C5493" t="str">
            <v>Flexible Hava Kanalı İzoleli M0 Ø500</v>
          </cell>
          <cell r="F5493">
            <v>23.002954217592997</v>
          </cell>
          <cell r="G5493">
            <v>17.220000000000002</v>
          </cell>
          <cell r="H5493">
            <v>14.39</v>
          </cell>
          <cell r="I5493">
            <v>0.35</v>
          </cell>
          <cell r="J5493" t="str">
            <v>ISOAFS-ALU-70F</v>
          </cell>
        </row>
        <row r="5494">
          <cell r="B5494">
            <v>0</v>
          </cell>
          <cell r="C5494">
            <v>0</v>
          </cell>
          <cell r="F5494">
            <v>0</v>
          </cell>
          <cell r="G5494">
            <v>0</v>
          </cell>
          <cell r="H5494">
            <v>0</v>
          </cell>
        </row>
        <row r="5495">
          <cell r="B5495" t="str">
            <v>flexible hava kanalı izolesiz M0-80AFS</v>
          </cell>
          <cell r="C5495" t="str">
            <v>Flexible Hava Kanalı İzolesiz M0 Ø80</v>
          </cell>
          <cell r="F5495">
            <v>1.8629374918161927</v>
          </cell>
          <cell r="G5495">
            <v>1.4</v>
          </cell>
          <cell r="H5495">
            <v>1.17</v>
          </cell>
          <cell r="I5495">
            <v>0.25</v>
          </cell>
          <cell r="J5495" t="str">
            <v>ALUAFS-70F</v>
          </cell>
        </row>
        <row r="5496">
          <cell r="B5496" t="str">
            <v>flexible hava kanalı izolesiz M0-100AFS</v>
          </cell>
          <cell r="C5496" t="str">
            <v>Flexible Hava Kanalı İzolesiz M0 Ø100</v>
          </cell>
          <cell r="F5496">
            <v>2.0158490751859954</v>
          </cell>
          <cell r="G5496">
            <v>1.51</v>
          </cell>
          <cell r="H5496">
            <v>1.27</v>
          </cell>
          <cell r="I5496">
            <v>0.25</v>
          </cell>
          <cell r="J5496" t="str">
            <v>ALUAFS-70F</v>
          </cell>
        </row>
        <row r="5497">
          <cell r="B5497" t="str">
            <v>flexible hava kanalı izolesiz M0-110AFS</v>
          </cell>
          <cell r="C5497" t="str">
            <v>Flexible Hava Kanalı İzolesiz M0 Ø110</v>
          </cell>
          <cell r="F5497">
            <v>2.1823048668708971</v>
          </cell>
          <cell r="G5497">
            <v>1.64</v>
          </cell>
          <cell r="H5497">
            <v>1.37</v>
          </cell>
          <cell r="I5497">
            <v>0.25</v>
          </cell>
          <cell r="J5497" t="str">
            <v>ALUAFS-70F</v>
          </cell>
        </row>
        <row r="5498">
          <cell r="B5498" t="str">
            <v>flexible hava kanalı izolesiz M0-125AFS</v>
          </cell>
          <cell r="C5498" t="str">
            <v>Flexible Hava Kanalı İzolesiz M0 Ø125</v>
          </cell>
          <cell r="F5498">
            <v>2.3644885543982497</v>
          </cell>
          <cell r="G5498">
            <v>1.77</v>
          </cell>
          <cell r="H5498">
            <v>1.48</v>
          </cell>
          <cell r="I5498">
            <v>0.25</v>
          </cell>
          <cell r="J5498" t="str">
            <v>ALUAFS-70F</v>
          </cell>
        </row>
        <row r="5499">
          <cell r="B5499" t="str">
            <v>flexible hava kanalı izolesiz M0-140AFS</v>
          </cell>
          <cell r="C5499" t="str">
            <v>Flexible Hava Kanalı İzolesiz M0 Ø140</v>
          </cell>
          <cell r="F5499">
            <v>2.6303810835886212</v>
          </cell>
          <cell r="G5499">
            <v>1.97</v>
          </cell>
          <cell r="H5499">
            <v>1.65</v>
          </cell>
          <cell r="I5499">
            <v>0.25</v>
          </cell>
          <cell r="J5499" t="str">
            <v>ALUAFS-70F</v>
          </cell>
        </row>
        <row r="5500">
          <cell r="B5500" t="str">
            <v>flexible hava kanalı izolesiz M0-150AFS</v>
          </cell>
          <cell r="C5500" t="str">
            <v>Flexible Hava Kanalı İzolesiz M0 Ø150</v>
          </cell>
          <cell r="F5500">
            <v>2.8031280336105029</v>
          </cell>
          <cell r="G5500">
            <v>2.0999999999999996</v>
          </cell>
          <cell r="H5500">
            <v>1.76</v>
          </cell>
          <cell r="I5500">
            <v>0.25</v>
          </cell>
          <cell r="J5500" t="str">
            <v>ALUAFS-70F</v>
          </cell>
        </row>
        <row r="5501">
          <cell r="B5501" t="str">
            <v>flexible hava kanalı izolesiz M0-160AFS</v>
          </cell>
          <cell r="C5501" t="str">
            <v>Flexible Hava Kanalı İzolesiz M0 Ø160</v>
          </cell>
          <cell r="F5501">
            <v>3.0082926669584245</v>
          </cell>
          <cell r="G5501">
            <v>2.2599999999999998</v>
          </cell>
          <cell r="H5501">
            <v>1.89</v>
          </cell>
          <cell r="I5501">
            <v>0.25</v>
          </cell>
          <cell r="J5501" t="str">
            <v>ALUAFS-70F</v>
          </cell>
        </row>
        <row r="5502">
          <cell r="B5502" t="str">
            <v>flexible hava kanalı izolesiz M0-185AFS</v>
          </cell>
          <cell r="C5502" t="str">
            <v>Flexible Hava Kanalı İzolesiz M0 Ø185</v>
          </cell>
          <cell r="F5502">
            <v>3.4019321461706782</v>
          </cell>
          <cell r="G5502">
            <v>2.5499999999999998</v>
          </cell>
          <cell r="H5502">
            <v>2.13</v>
          </cell>
          <cell r="I5502">
            <v>0.25</v>
          </cell>
          <cell r="J5502" t="str">
            <v>ALUAFS-70F</v>
          </cell>
        </row>
        <row r="5503">
          <cell r="B5503" t="str">
            <v>flexible hava kanalı izolesiz M0-200AFS</v>
          </cell>
          <cell r="C5503" t="str">
            <v>Flexible Hava Kanalı İzolesiz M0 Ø200</v>
          </cell>
          <cell r="F5503">
            <v>3.6835525712035011</v>
          </cell>
          <cell r="G5503">
            <v>2.76</v>
          </cell>
          <cell r="H5503">
            <v>2.3099999999999996</v>
          </cell>
          <cell r="I5503">
            <v>0.3</v>
          </cell>
          <cell r="J5503" t="str">
            <v>ALUAFS-70F</v>
          </cell>
        </row>
        <row r="5504">
          <cell r="B5504" t="str">
            <v>flexible hava kanalı izolesiz M0-225AFS</v>
          </cell>
          <cell r="C5504" t="str">
            <v>Flexible Hava Kanalı İzolesiz M0 Ø225</v>
          </cell>
          <cell r="F5504">
            <v>4.1253376295842443</v>
          </cell>
          <cell r="G5504">
            <v>3.09</v>
          </cell>
          <cell r="H5504">
            <v>2.5799999999999996</v>
          </cell>
          <cell r="I5504">
            <v>0.3</v>
          </cell>
          <cell r="J5504" t="str">
            <v>ALUAFS-70F</v>
          </cell>
        </row>
        <row r="5505">
          <cell r="B5505" t="str">
            <v>flexible hava kanalı izolesiz M0-250AFS</v>
          </cell>
          <cell r="C5505" t="str">
            <v>Flexible Hava Kanalı İzolesiz M0 Ø250</v>
          </cell>
          <cell r="F5505">
            <v>4.5639771087964984</v>
          </cell>
          <cell r="G5505">
            <v>3.42</v>
          </cell>
          <cell r="H5505">
            <v>2.86</v>
          </cell>
          <cell r="I5505">
            <v>0.3</v>
          </cell>
          <cell r="J5505" t="str">
            <v>ALUAFS-70F</v>
          </cell>
        </row>
        <row r="5506">
          <cell r="B5506" t="str">
            <v>flexible hava kanalı izolesiz M0-300AFS</v>
          </cell>
          <cell r="C5506" t="str">
            <v>Flexible Hava Kanalı İzolesiz M0 Ø300</v>
          </cell>
          <cell r="F5506">
            <v>5.3544016463894959</v>
          </cell>
          <cell r="G5506">
            <v>4.01</v>
          </cell>
          <cell r="H5506">
            <v>3.3499999999999996</v>
          </cell>
          <cell r="I5506">
            <v>0.3</v>
          </cell>
          <cell r="J5506" t="str">
            <v>ALUAFS-70F</v>
          </cell>
        </row>
        <row r="5507">
          <cell r="B5507" t="str">
            <v>flexible hava kanalı izolesiz M0-315AFS</v>
          </cell>
          <cell r="C5507" t="str">
            <v>Flexible Hava Kanalı İzolesiz M0 Ø315</v>
          </cell>
          <cell r="F5507">
            <v>5.5208574380743975</v>
          </cell>
          <cell r="G5507">
            <v>4.1399999999999997</v>
          </cell>
          <cell r="H5507">
            <v>3.46</v>
          </cell>
          <cell r="I5507">
            <v>0.3</v>
          </cell>
          <cell r="J5507" t="str">
            <v>ALUAFS-70F</v>
          </cell>
        </row>
        <row r="5508">
          <cell r="B5508" t="str">
            <v>flexible hava kanalı izolesiz M0-350AFS</v>
          </cell>
          <cell r="C5508" t="str">
            <v>Flexible Hava Kanalı İzolesiz M0 Ø350</v>
          </cell>
          <cell r="F5508">
            <v>6.1898261839824933</v>
          </cell>
          <cell r="G5508">
            <v>4.6399999999999997</v>
          </cell>
          <cell r="H5508">
            <v>3.8699999999999997</v>
          </cell>
          <cell r="I5508">
            <v>0.3</v>
          </cell>
          <cell r="J5508" t="str">
            <v>ALUAFS-70F</v>
          </cell>
        </row>
        <row r="5509">
          <cell r="B5509" t="str">
            <v>flexible hava kanalı izolesiz M0-400AFS</v>
          </cell>
          <cell r="C5509" t="str">
            <v>Flexible Hava Kanalı İzolesiz M0 Ø400</v>
          </cell>
          <cell r="F5509">
            <v>7.3371051424070011</v>
          </cell>
          <cell r="G5509">
            <v>5.49</v>
          </cell>
          <cell r="H5509">
            <v>4.59</v>
          </cell>
          <cell r="I5509">
            <v>0.35</v>
          </cell>
          <cell r="J5509" t="str">
            <v>ALUAFS-70F</v>
          </cell>
        </row>
        <row r="5510">
          <cell r="B5510" t="str">
            <v>flexible hava kanalı izolesiz M0-450AFS</v>
          </cell>
          <cell r="C5510" t="str">
            <v>Flexible Hava Kanalı İzolesiz M0 Ø450</v>
          </cell>
          <cell r="F5510">
            <v>8.3975296799999999</v>
          </cell>
          <cell r="G5510">
            <v>6.29</v>
          </cell>
          <cell r="H5510">
            <v>5.26</v>
          </cell>
          <cell r="I5510">
            <v>0.35</v>
          </cell>
          <cell r="J5510" t="str">
            <v>ALUAFS-70F</v>
          </cell>
        </row>
        <row r="5511">
          <cell r="B5511" t="str">
            <v>flexible hava kanalı izolesiz M0-500AFS</v>
          </cell>
          <cell r="C5511" t="str">
            <v>Flexible Hava Kanalı İzolesiz M0 Ø500</v>
          </cell>
          <cell r="F5511">
            <v>10.042954217592996</v>
          </cell>
          <cell r="G5511">
            <v>7.52</v>
          </cell>
          <cell r="H5511">
            <v>6.2799999999999994</v>
          </cell>
          <cell r="I5511">
            <v>0.35</v>
          </cell>
          <cell r="J5511" t="str">
            <v>ALUAFS-70F</v>
          </cell>
        </row>
        <row r="5512">
          <cell r="B5512">
            <v>0</v>
          </cell>
          <cell r="C5512">
            <v>0</v>
          </cell>
          <cell r="F5512">
            <v>0</v>
          </cell>
          <cell r="G5512">
            <v>0</v>
          </cell>
          <cell r="H5512">
            <v>0</v>
          </cell>
        </row>
        <row r="5513">
          <cell r="B5513" t="str">
            <v>flexible hava kanalı ses izoleli M0-80AFS</v>
          </cell>
          <cell r="C5513" t="str">
            <v>Flexible Hava Kanalı ses izoleli M0 Ø80</v>
          </cell>
          <cell r="F5513">
            <v>5.5979374918161913</v>
          </cell>
          <cell r="G5513">
            <v>4.1899999999999995</v>
          </cell>
          <cell r="H5513">
            <v>3.5</v>
          </cell>
          <cell r="I5513">
            <v>0.25</v>
          </cell>
          <cell r="J5513" t="str">
            <v>SONOAFS ALU-70</v>
          </cell>
        </row>
        <row r="5514">
          <cell r="B5514" t="str">
            <v>flexible hava kanalı ses izoleli M0-100AFS</v>
          </cell>
          <cell r="C5514" t="str">
            <v>Flexible Hava Kanalı ses izoleli M0 Ø100</v>
          </cell>
          <cell r="F5514">
            <v>5.7508490751859949</v>
          </cell>
          <cell r="G5514">
            <v>4.3099999999999996</v>
          </cell>
          <cell r="H5514">
            <v>3.5999999999999996</v>
          </cell>
          <cell r="I5514">
            <v>0.25</v>
          </cell>
          <cell r="J5514" t="str">
            <v>SONOAFS ALU-70</v>
          </cell>
        </row>
        <row r="5515">
          <cell r="B5515" t="str">
            <v>flexible hava kanalı ses izoleli M0-110AFS</v>
          </cell>
          <cell r="C5515" t="str">
            <v>Flexible Hava Kanalı ses izoleli M0 Ø110</v>
          </cell>
          <cell r="F5515">
            <v>6.0973048668708962</v>
          </cell>
          <cell r="G5515">
            <v>4.5699999999999994</v>
          </cell>
          <cell r="H5515">
            <v>3.82</v>
          </cell>
          <cell r="I5515">
            <v>0.25</v>
          </cell>
          <cell r="J5515" t="str">
            <v>SONOAFS ALU-70</v>
          </cell>
        </row>
        <row r="5516">
          <cell r="B5516" t="str">
            <v>flexible hava kanalı ses izoleli M0-125AFS</v>
          </cell>
          <cell r="C5516" t="str">
            <v>Flexible Hava Kanalı ses izoleli M0 Ø125</v>
          </cell>
          <cell r="F5516">
            <v>6.4594885543982485</v>
          </cell>
          <cell r="G5516">
            <v>4.84</v>
          </cell>
          <cell r="H5516">
            <v>4.04</v>
          </cell>
          <cell r="I5516">
            <v>0.25</v>
          </cell>
          <cell r="J5516" t="str">
            <v>SONOAFS ALU-70</v>
          </cell>
        </row>
        <row r="5517">
          <cell r="B5517" t="str">
            <v>flexible hava kanalı ses izoleli M0-140AFS</v>
          </cell>
          <cell r="C5517" t="str">
            <v>Flexible Hava Kanalı ses izoleli M0 Ø140</v>
          </cell>
          <cell r="F5517">
            <v>6.9053810835886207</v>
          </cell>
          <cell r="G5517">
            <v>5.17</v>
          </cell>
          <cell r="H5517">
            <v>4.3199999999999994</v>
          </cell>
          <cell r="I5517">
            <v>0.25</v>
          </cell>
          <cell r="J5517" t="str">
            <v>SONOAFS ALU-70</v>
          </cell>
        </row>
        <row r="5518">
          <cell r="B5518" t="str">
            <v>flexible hava kanalı ses izoleli M0-150AFS</v>
          </cell>
          <cell r="C5518" t="str">
            <v>Flexible Hava Kanalı ses izoleli M0 Ø150</v>
          </cell>
          <cell r="F5518">
            <v>7.2581280336105021</v>
          </cell>
          <cell r="G5518">
            <v>5.4399999999999995</v>
          </cell>
          <cell r="H5518">
            <v>4.54</v>
          </cell>
          <cell r="I5518">
            <v>0.25</v>
          </cell>
          <cell r="J5518" t="str">
            <v>SONOAFS ALU-70</v>
          </cell>
        </row>
        <row r="5519">
          <cell r="B5519" t="str">
            <v>flexible hava kanalı ses izoleli M0-160AFS</v>
          </cell>
          <cell r="C5519" t="str">
            <v>Flexible Hava Kanalı ses izoleli M0 Ø160</v>
          </cell>
          <cell r="F5519">
            <v>7.7782926669584231</v>
          </cell>
          <cell r="G5519">
            <v>5.8199999999999994</v>
          </cell>
          <cell r="H5519">
            <v>4.87</v>
          </cell>
          <cell r="I5519">
            <v>0.25</v>
          </cell>
          <cell r="J5519" t="str">
            <v>SONOAFS ALU-70</v>
          </cell>
        </row>
        <row r="5520">
          <cell r="B5520" t="str">
            <v>flexible hava kanalı ses izoleli M0-185AFS</v>
          </cell>
          <cell r="C5520" t="str">
            <v>Flexible Hava Kanalı ses izoleli M0 Ø185</v>
          </cell>
          <cell r="F5520">
            <v>8.5319321461706785</v>
          </cell>
          <cell r="G5520">
            <v>6.39</v>
          </cell>
          <cell r="H5520">
            <v>5.34</v>
          </cell>
          <cell r="I5520">
            <v>0.25</v>
          </cell>
          <cell r="J5520" t="str">
            <v>SONOAFS ALU-70</v>
          </cell>
        </row>
        <row r="5521">
          <cell r="B5521" t="str">
            <v>flexible hava kanalı ses izoleli M0-200AFS</v>
          </cell>
          <cell r="C5521" t="str">
            <v>Flexible Hava Kanalı ses izoleli M0 Ø200</v>
          </cell>
          <cell r="F5521">
            <v>8.8585525712035018</v>
          </cell>
          <cell r="G5521">
            <v>6.63</v>
          </cell>
          <cell r="H5521">
            <v>5.54</v>
          </cell>
          <cell r="I5521">
            <v>0.3</v>
          </cell>
          <cell r="J5521" t="str">
            <v>SONOAFS ALU-70</v>
          </cell>
        </row>
        <row r="5522">
          <cell r="B5522" t="str">
            <v>flexible hava kanalı ses izoleli M0-225AFS</v>
          </cell>
          <cell r="C5522" t="str">
            <v>Flexible Hava Kanalı ses izoleli M0 Ø225</v>
          </cell>
          <cell r="F5522">
            <v>10.155337629584244</v>
          </cell>
          <cell r="G5522">
            <v>7.6</v>
          </cell>
          <cell r="H5522">
            <v>6.35</v>
          </cell>
          <cell r="I5522">
            <v>0.3</v>
          </cell>
          <cell r="J5522" t="str">
            <v>SONOAFS ALU-70</v>
          </cell>
        </row>
        <row r="5523">
          <cell r="B5523" t="str">
            <v>flexible hava kanalı ses izoleli M0-250AFS</v>
          </cell>
          <cell r="C5523" t="str">
            <v>Flexible Hava Kanalı ses izoleli M0 Ø250</v>
          </cell>
          <cell r="F5523">
            <v>10.998977108796499</v>
          </cell>
          <cell r="G5523">
            <v>8.23</v>
          </cell>
          <cell r="H5523">
            <v>6.88</v>
          </cell>
          <cell r="I5523">
            <v>0.3</v>
          </cell>
          <cell r="J5523" t="str">
            <v>SONOAFS ALU-70</v>
          </cell>
        </row>
        <row r="5524">
          <cell r="B5524" t="str">
            <v>flexible hava kanalı ses izoleli M0-300AFS</v>
          </cell>
          <cell r="C5524" t="str">
            <v>Flexible Hava Kanalı ses izoleli M0 Ø300</v>
          </cell>
          <cell r="F5524">
            <v>12.689401646389497</v>
          </cell>
          <cell r="G5524">
            <v>9.5</v>
          </cell>
          <cell r="H5524">
            <v>7.9399999999999995</v>
          </cell>
          <cell r="I5524">
            <v>0.3</v>
          </cell>
          <cell r="J5524" t="str">
            <v>SONOAFS ALU-70</v>
          </cell>
        </row>
        <row r="5525">
          <cell r="B5525" t="str">
            <v>flexible hava kanalı ses izoleli M0-315AFS</v>
          </cell>
          <cell r="C5525" t="str">
            <v>Flexible Hava Kanalı ses izoleli M0 Ø315</v>
          </cell>
          <cell r="F5525">
            <v>13.710857438074397</v>
          </cell>
          <cell r="G5525">
            <v>10.26</v>
          </cell>
          <cell r="H5525">
            <v>8.58</v>
          </cell>
          <cell r="I5525">
            <v>0.3</v>
          </cell>
          <cell r="J5525" t="str">
            <v>SONOAFS ALU-70</v>
          </cell>
        </row>
        <row r="5526">
          <cell r="B5526" t="str">
            <v>flexible hava kanalı ses izoleli M0-350AFS</v>
          </cell>
          <cell r="C5526" t="str">
            <v>Flexible Hava Kanalı ses izoleli M0 Ø350</v>
          </cell>
          <cell r="F5526">
            <v>16.584826183982493</v>
          </cell>
          <cell r="G5526">
            <v>12.41</v>
          </cell>
          <cell r="H5526">
            <v>10.37</v>
          </cell>
          <cell r="I5526">
            <v>0.3</v>
          </cell>
          <cell r="J5526" t="str">
            <v>SONOAFS ALU-70</v>
          </cell>
        </row>
        <row r="5527">
          <cell r="B5527" t="str">
            <v>flexible hava kanalı ses izoleli M0-400AFS</v>
          </cell>
          <cell r="C5527" t="str">
            <v>Flexible Hava Kanalı ses izoleli M0 Ø400</v>
          </cell>
          <cell r="F5527">
            <v>19.892105142407001</v>
          </cell>
          <cell r="G5527">
            <v>14.89</v>
          </cell>
          <cell r="H5527">
            <v>12.44</v>
          </cell>
          <cell r="I5527">
            <v>0.35</v>
          </cell>
          <cell r="J5527" t="str">
            <v>SONOAFS ALU-70</v>
          </cell>
        </row>
        <row r="5528">
          <cell r="B5528" t="str">
            <v>flexible hava kanalı ses izoleli M0-450AFS</v>
          </cell>
          <cell r="C5528" t="str">
            <v>Flexible Hava Kanalı ses izoleli M0 Ø450</v>
          </cell>
          <cell r="F5528">
            <v>22.347529679999997</v>
          </cell>
          <cell r="G5528">
            <v>16.73</v>
          </cell>
          <cell r="H5528">
            <v>13.98</v>
          </cell>
          <cell r="I5528">
            <v>0.35</v>
          </cell>
          <cell r="J5528" t="str">
            <v>SONOAFS ALU-70</v>
          </cell>
        </row>
        <row r="5529">
          <cell r="B5529" t="str">
            <v>flexible hava kanalı ses izoleli M0-500AFS</v>
          </cell>
          <cell r="C5529" t="str">
            <v>Flexible Hava Kanalı ses izoleli M0 Ø500</v>
          </cell>
          <cell r="F5529">
            <v>27.277954217592995</v>
          </cell>
          <cell r="G5529">
            <v>20.41</v>
          </cell>
          <cell r="H5529">
            <v>17.060000000000002</v>
          </cell>
          <cell r="I5529">
            <v>0.35</v>
          </cell>
          <cell r="J5529" t="str">
            <v>SONOAFS ALU-70</v>
          </cell>
        </row>
        <row r="5530">
          <cell r="B5530">
            <v>0</v>
          </cell>
          <cell r="C5530">
            <v>0</v>
          </cell>
          <cell r="F5530">
            <v>0</v>
          </cell>
          <cell r="G5530">
            <v>0</v>
          </cell>
          <cell r="H5530">
            <v>0</v>
          </cell>
        </row>
        <row r="5531">
          <cell r="B5531" t="str">
            <v>flexible hava kanalı izoleli M1-80AFS</v>
          </cell>
          <cell r="C5531" t="str">
            <v>Flexible Hava Kanalı İzoleli M1 Ø80</v>
          </cell>
          <cell r="F5531">
            <v>3.8429374918161923</v>
          </cell>
          <cell r="G5531">
            <v>2.88</v>
          </cell>
          <cell r="H5531">
            <v>2.4099999999999997</v>
          </cell>
          <cell r="I5531">
            <v>0.25</v>
          </cell>
          <cell r="J5531" t="str">
            <v>ISOAFS-ALU-70</v>
          </cell>
        </row>
        <row r="5532">
          <cell r="B5532" t="str">
            <v>flexible hava kanalı izoleli M1-100AFS</v>
          </cell>
          <cell r="C5532" t="str">
            <v>Flexible Hava Kanalı İzoleli M1 Ø100</v>
          </cell>
          <cell r="F5532">
            <v>3.995849075185995</v>
          </cell>
          <cell r="G5532">
            <v>2.9899999999999998</v>
          </cell>
          <cell r="H5532">
            <v>2.5</v>
          </cell>
          <cell r="I5532">
            <v>0.25</v>
          </cell>
          <cell r="J5532" t="str">
            <v>ISOAFS-ALU-70</v>
          </cell>
        </row>
        <row r="5533">
          <cell r="B5533" t="str">
            <v>flexible hava kanalı izoleli M1-110AFS</v>
          </cell>
          <cell r="C5533" t="str">
            <v>Flexible Hava Kanalı İzoleli M1 Ø110</v>
          </cell>
          <cell r="F5533">
            <v>4.2073048668708966</v>
          </cell>
          <cell r="G5533">
            <v>3.15</v>
          </cell>
          <cell r="H5533">
            <v>2.6399999999999997</v>
          </cell>
          <cell r="I5533">
            <v>0.25</v>
          </cell>
          <cell r="J5533" t="str">
            <v>ISOAFS-ALU-70</v>
          </cell>
        </row>
        <row r="5534">
          <cell r="B5534" t="str">
            <v>flexible hava kanalı izoleli M1-125AFS</v>
          </cell>
          <cell r="C5534" t="str">
            <v>Flexible Hava Kanalı İzoleli M1 Ø125</v>
          </cell>
          <cell r="F5534">
            <v>4.43448855439825</v>
          </cell>
          <cell r="G5534">
            <v>3.32</v>
          </cell>
          <cell r="H5534">
            <v>2.78</v>
          </cell>
          <cell r="I5534">
            <v>0.25</v>
          </cell>
          <cell r="J5534" t="str">
            <v>ISOAFS-ALU-70</v>
          </cell>
        </row>
        <row r="5535">
          <cell r="B5535" t="str">
            <v>flexible hava kanalı izoleli M1-130AFS</v>
          </cell>
          <cell r="C5535" t="str">
            <v>Flexible Hava Kanalı İzoleli M1 Ø130</v>
          </cell>
          <cell r="F5535">
            <v>4.5883620294091898</v>
          </cell>
          <cell r="G5535">
            <v>3.44</v>
          </cell>
          <cell r="H5535">
            <v>2.8699999999999997</v>
          </cell>
          <cell r="I5535">
            <v>0.25</v>
          </cell>
          <cell r="J5535" t="str">
            <v>ISOAFS-ALU-70</v>
          </cell>
        </row>
        <row r="5536">
          <cell r="B5536" t="str">
            <v>flexible hava kanalı izoleli M1-140AFS</v>
          </cell>
          <cell r="C5536" t="str">
            <v>Flexible Hava Kanalı İzoleli M1 Ø140</v>
          </cell>
          <cell r="F5536">
            <v>4.7453810835886205</v>
          </cell>
          <cell r="G5536">
            <v>3.5599999999999996</v>
          </cell>
          <cell r="H5536">
            <v>2.9699999999999998</v>
          </cell>
          <cell r="I5536">
            <v>0.25</v>
          </cell>
          <cell r="J5536" t="str">
            <v>ISOAFS-ALU-70</v>
          </cell>
        </row>
        <row r="5537">
          <cell r="B5537" t="str">
            <v>flexible hava kanalı izoleli M1-150AFS</v>
          </cell>
          <cell r="C5537" t="str">
            <v>Flexible Hava Kanalı İzoleli M1 Ø150</v>
          </cell>
          <cell r="F5537">
            <v>5.0081280336105021</v>
          </cell>
          <cell r="G5537">
            <v>3.75</v>
          </cell>
          <cell r="H5537">
            <v>3.1399999999999997</v>
          </cell>
          <cell r="I5537">
            <v>0.25</v>
          </cell>
          <cell r="J5537" t="str">
            <v>ISOAFS-ALU-70</v>
          </cell>
        </row>
        <row r="5538">
          <cell r="B5538" t="str">
            <v>flexible hava kanalı izoleli M1-160AFS</v>
          </cell>
          <cell r="C5538" t="str">
            <v>Flexible Hava Kanalı İzoleli M1 Ø160</v>
          </cell>
          <cell r="F5538">
            <v>5.3482926669584234</v>
          </cell>
          <cell r="G5538">
            <v>4.01</v>
          </cell>
          <cell r="H5538">
            <v>3.3499999999999996</v>
          </cell>
          <cell r="I5538">
            <v>0.25</v>
          </cell>
          <cell r="J5538" t="str">
            <v>ISOAFS-ALU-70</v>
          </cell>
        </row>
        <row r="5539">
          <cell r="B5539" t="str">
            <v>flexible hava kanalı izoleli M1-185AFS</v>
          </cell>
          <cell r="C5539" t="str">
            <v>Flexible Hava Kanalı İzoleli M1 Ø185</v>
          </cell>
          <cell r="F5539">
            <v>5.8319321461706775</v>
          </cell>
          <cell r="G5539">
            <v>4.37</v>
          </cell>
          <cell r="H5539">
            <v>3.65</v>
          </cell>
          <cell r="I5539">
            <v>0.25</v>
          </cell>
          <cell r="J5539" t="str">
            <v>ISOAFS-ALU-70</v>
          </cell>
        </row>
        <row r="5540">
          <cell r="B5540" t="str">
            <v>flexible hava kanalı izoleli M1-200AFS</v>
          </cell>
          <cell r="C5540" t="str">
            <v>Flexible Hava Kanalı İzoleli M1 Ø200</v>
          </cell>
          <cell r="F5540">
            <v>6.0685525712035009</v>
          </cell>
          <cell r="G5540">
            <v>4.55</v>
          </cell>
          <cell r="H5540">
            <v>3.8</v>
          </cell>
          <cell r="I5540">
            <v>0.3</v>
          </cell>
          <cell r="J5540" t="str">
            <v>ISOAFS-ALU-70</v>
          </cell>
        </row>
        <row r="5541">
          <cell r="B5541" t="str">
            <v>flexible hava kanalı izoleli M1-225AFS</v>
          </cell>
          <cell r="C5541" t="str">
            <v>Flexible Hava Kanalı İzoleli M1 Ø225</v>
          </cell>
          <cell r="F5541">
            <v>6.9603376295842452</v>
          </cell>
          <cell r="G5541">
            <v>5.21</v>
          </cell>
          <cell r="H5541">
            <v>4.3599999999999994</v>
          </cell>
          <cell r="I5541">
            <v>0.3</v>
          </cell>
          <cell r="J5541" t="str">
            <v>ISOAFS-ALU-70</v>
          </cell>
        </row>
        <row r="5542">
          <cell r="B5542" t="str">
            <v>flexible hava kanalı izoleli M1-250AFS</v>
          </cell>
          <cell r="C5542" t="str">
            <v>Flexible Hava Kanalı İzoleli M1 Ø250</v>
          </cell>
          <cell r="F5542">
            <v>7.4889771087964991</v>
          </cell>
          <cell r="G5542">
            <v>5.6099999999999994</v>
          </cell>
          <cell r="H5542">
            <v>4.6899999999999995</v>
          </cell>
          <cell r="I5542">
            <v>0.3</v>
          </cell>
          <cell r="J5542" t="str">
            <v>ISOAFS-ALU-70</v>
          </cell>
        </row>
        <row r="5543">
          <cell r="B5543" t="str">
            <v>flexible hava kanalı izoleli M1-280AFS</v>
          </cell>
          <cell r="C5543" t="str">
            <v>Flexible Hava Kanalı İzoleli M1 Ø280</v>
          </cell>
          <cell r="F5543">
            <v>8.0657621671772421</v>
          </cell>
          <cell r="G5543">
            <v>6.04</v>
          </cell>
          <cell r="H5543">
            <v>5.05</v>
          </cell>
          <cell r="I5543">
            <v>0.3</v>
          </cell>
          <cell r="J5543" t="str">
            <v>ISOAFS-ALU-70</v>
          </cell>
        </row>
        <row r="5544">
          <cell r="B5544" t="str">
            <v>flexible hava kanalı izoleli M1-300AFS</v>
          </cell>
          <cell r="C5544" t="str">
            <v>Flexible Hava Kanalı İzoleli M1 Ø300</v>
          </cell>
          <cell r="F5544">
            <v>8.639401646389496</v>
          </cell>
          <cell r="G5544">
            <v>6.47</v>
          </cell>
          <cell r="H5544">
            <v>5.41</v>
          </cell>
          <cell r="I5544">
            <v>0.3</v>
          </cell>
          <cell r="J5544" t="str">
            <v>ISOAFS-ALU-70</v>
          </cell>
        </row>
        <row r="5545">
          <cell r="B5545" t="str">
            <v>flexible hava kanalı izoleli M1-315AFS</v>
          </cell>
          <cell r="C5545" t="str">
            <v>Flexible Hava Kanalı İzoleli M1 Ø315</v>
          </cell>
          <cell r="F5545">
            <v>9.3008574380743969</v>
          </cell>
          <cell r="G5545">
            <v>6.96</v>
          </cell>
          <cell r="H5545">
            <v>5.8199999999999994</v>
          </cell>
          <cell r="I5545">
            <v>0.3</v>
          </cell>
          <cell r="J5545" t="str">
            <v>ISOAFS-ALU-70</v>
          </cell>
        </row>
        <row r="5546">
          <cell r="B5546" t="str">
            <v>flexible hava kanalı izoleli M1-350AFS</v>
          </cell>
          <cell r="C5546" t="str">
            <v>Flexible Hava Kanalı İzoleli M1 Ø350</v>
          </cell>
          <cell r="F5546">
            <v>11.184826183982494</v>
          </cell>
          <cell r="G5546">
            <v>8.3699999999999992</v>
          </cell>
          <cell r="H5546">
            <v>7</v>
          </cell>
          <cell r="I5546">
            <v>0.3</v>
          </cell>
          <cell r="J5546" t="str">
            <v>ISOAFS-ALU-70</v>
          </cell>
        </row>
        <row r="5547">
          <cell r="B5547" t="str">
            <v>flexible hava kanalı izoleli M1-400AFS</v>
          </cell>
          <cell r="C5547" t="str">
            <v>Flexible Hava Kanalı İzoleli M1 Ø400</v>
          </cell>
          <cell r="F5547">
            <v>13.367105142407002</v>
          </cell>
          <cell r="G5547">
            <v>10.01</v>
          </cell>
          <cell r="H5547">
            <v>8.36</v>
          </cell>
          <cell r="I5547">
            <v>0.35</v>
          </cell>
          <cell r="J5547" t="str">
            <v>ISOAFS-ALU-70</v>
          </cell>
        </row>
        <row r="5548">
          <cell r="B5548" t="str">
            <v>flexible hava kanalı izoleli M1-450AFS</v>
          </cell>
          <cell r="C5548" t="str">
            <v>Flexible Hava Kanalı İzoleli M1 Ø450</v>
          </cell>
          <cell r="F5548">
            <v>14.967529679999998</v>
          </cell>
          <cell r="G5548">
            <v>11.2</v>
          </cell>
          <cell r="H5548">
            <v>9.36</v>
          </cell>
          <cell r="I5548">
            <v>0.35</v>
          </cell>
          <cell r="J5548" t="str">
            <v>ISOAFS-ALU-70</v>
          </cell>
        </row>
        <row r="5549">
          <cell r="B5549" t="str">
            <v>flexible hava kanalı izoleli M1-500AFS</v>
          </cell>
          <cell r="C5549" t="str">
            <v>Flexible Hava Kanalı İzoleli M1 Ø500</v>
          </cell>
          <cell r="F5549">
            <v>18.187954217592996</v>
          </cell>
          <cell r="G5549">
            <v>13.61</v>
          </cell>
          <cell r="H5549">
            <v>11.379999999999999</v>
          </cell>
          <cell r="I5549">
            <v>0.35</v>
          </cell>
          <cell r="J5549" t="str">
            <v>ISOAFS-ALU-70</v>
          </cell>
        </row>
        <row r="5550">
          <cell r="B5550">
            <v>0</v>
          </cell>
          <cell r="C5550">
            <v>0</v>
          </cell>
        </row>
        <row r="5551">
          <cell r="B5551" t="str">
            <v>flexible hava kanalı izolesiz M1-80AFS</v>
          </cell>
          <cell r="C5551" t="str">
            <v>Flexible Hava Kanalı İzolesiz M1 Ø80</v>
          </cell>
          <cell r="F5551">
            <v>1.5929374918161923</v>
          </cell>
          <cell r="G5551">
            <v>1.2</v>
          </cell>
          <cell r="H5551">
            <v>1</v>
          </cell>
          <cell r="I5551">
            <v>0.25</v>
          </cell>
          <cell r="J5551" t="str">
            <v>ALUAFS-70</v>
          </cell>
        </row>
        <row r="5552">
          <cell r="B5552" t="str">
            <v>flexible hava kanalı izolesiz M1-100AFS</v>
          </cell>
          <cell r="C5552" t="str">
            <v>Flexible Hava Kanalı İzolesiz M1 Ø100</v>
          </cell>
          <cell r="F5552">
            <v>1.7458490751859956</v>
          </cell>
          <cell r="G5552">
            <v>1.31</v>
          </cell>
          <cell r="H5552">
            <v>1.1000000000000001</v>
          </cell>
          <cell r="I5552">
            <v>0.25</v>
          </cell>
          <cell r="J5552" t="str">
            <v>ALUAFS-70</v>
          </cell>
        </row>
        <row r="5553">
          <cell r="B5553" t="str">
            <v>flexible hava kanalı izolesiz M1-110AFS</v>
          </cell>
          <cell r="C5553" t="str">
            <v>Flexible Hava Kanalı İzolesiz M1 Ø110</v>
          </cell>
          <cell r="F5553">
            <v>1.8673048668708971</v>
          </cell>
          <cell r="G5553">
            <v>1.4</v>
          </cell>
          <cell r="H5553">
            <v>1.17</v>
          </cell>
          <cell r="I5553">
            <v>0.25</v>
          </cell>
          <cell r="J5553" t="str">
            <v>ALUAFS-70</v>
          </cell>
        </row>
        <row r="5554">
          <cell r="B5554" t="str">
            <v>flexible hava kanalı izolesiz M1-125AFS</v>
          </cell>
          <cell r="C5554" t="str">
            <v>Flexible Hava Kanalı İzolesiz M1 Ø125</v>
          </cell>
          <cell r="F5554">
            <v>2.0044885543982494</v>
          </cell>
          <cell r="G5554">
            <v>1.5</v>
          </cell>
          <cell r="H5554">
            <v>1.26</v>
          </cell>
          <cell r="I5554">
            <v>0.25</v>
          </cell>
          <cell r="J5554" t="str">
            <v>ALUAFS-70</v>
          </cell>
        </row>
        <row r="5555">
          <cell r="B5555" t="str">
            <v>flexible hava kanalı izolesiz M1-130AFS</v>
          </cell>
          <cell r="C5555" t="str">
            <v>Flexible Hava Kanalı İzolesiz M1 Ø130</v>
          </cell>
          <cell r="F5555">
            <v>2.1133620294091902</v>
          </cell>
          <cell r="G5555">
            <v>1.59</v>
          </cell>
          <cell r="H5555">
            <v>1.33</v>
          </cell>
          <cell r="I5555">
            <v>0.25</v>
          </cell>
          <cell r="J5555" t="str">
            <v>ALUAFS-70</v>
          </cell>
        </row>
        <row r="5556">
          <cell r="B5556" t="str">
            <v>flexible hava kanalı izolesiz M1-140AFS</v>
          </cell>
          <cell r="C5556" t="str">
            <v>Flexible Hava Kanalı İzolesiz M1 Ø140</v>
          </cell>
          <cell r="F5556">
            <v>2.2253810835886214</v>
          </cell>
          <cell r="G5556">
            <v>1.67</v>
          </cell>
          <cell r="H5556">
            <v>1.4</v>
          </cell>
          <cell r="I5556">
            <v>0.25</v>
          </cell>
          <cell r="J5556" t="str">
            <v>ALUAFS-70</v>
          </cell>
        </row>
        <row r="5557">
          <cell r="B5557" t="str">
            <v>flexible hava kanalı izolesiz M1-150AFS</v>
          </cell>
          <cell r="C5557" t="str">
            <v>Flexible Hava Kanalı İzolesiz M1 Ø150</v>
          </cell>
          <cell r="F5557">
            <v>2.3531280336105027</v>
          </cell>
          <cell r="G5557">
            <v>1.77</v>
          </cell>
          <cell r="H5557">
            <v>1.48</v>
          </cell>
          <cell r="I5557">
            <v>0.25</v>
          </cell>
          <cell r="J5557" t="str">
            <v>ALUAFS-70</v>
          </cell>
        </row>
        <row r="5558">
          <cell r="B5558" t="str">
            <v>flexible hava kanalı izolesiz M1-160AFS</v>
          </cell>
          <cell r="C5558" t="str">
            <v>Flexible Hava Kanalı İzolesiz M1 Ø160</v>
          </cell>
          <cell r="F5558">
            <v>2.5582926669584243</v>
          </cell>
          <cell r="G5558">
            <v>1.92</v>
          </cell>
          <cell r="H5558">
            <v>1.6</v>
          </cell>
          <cell r="I5558">
            <v>0.25</v>
          </cell>
          <cell r="J5558" t="str">
            <v>ALUAFS-70</v>
          </cell>
        </row>
        <row r="5559">
          <cell r="B5559" t="str">
            <v>flexible hava kanalı izolesiz M1-185AFS</v>
          </cell>
          <cell r="C5559" t="str">
            <v>Flexible Hava Kanalı İzolesiz M1 Ø185</v>
          </cell>
          <cell r="F5559">
            <v>2.8619321461706781</v>
          </cell>
          <cell r="G5559">
            <v>2.15</v>
          </cell>
          <cell r="H5559">
            <v>1.79</v>
          </cell>
          <cell r="I5559">
            <v>0.25</v>
          </cell>
          <cell r="J5559" t="str">
            <v>ALUAFS-70</v>
          </cell>
        </row>
        <row r="5560">
          <cell r="B5560" t="str">
            <v>flexible hava kanalı izolesiz M1-200AFS</v>
          </cell>
          <cell r="C5560" t="str">
            <v>Flexible Hava Kanalı İzolesiz M1 Ø200</v>
          </cell>
          <cell r="F5560">
            <v>3.0985525712035011</v>
          </cell>
          <cell r="G5560">
            <v>2.3199999999999998</v>
          </cell>
          <cell r="H5560">
            <v>1.94</v>
          </cell>
          <cell r="I5560">
            <v>0.3</v>
          </cell>
          <cell r="J5560" t="str">
            <v>ALUAFS-70</v>
          </cell>
        </row>
        <row r="5561">
          <cell r="B5561" t="str">
            <v>flexible hava kanalı izolesiz M1-225AFS</v>
          </cell>
          <cell r="C5561" t="str">
            <v>Flexible Hava Kanalı İzolesiz M1 Ø225</v>
          </cell>
          <cell r="F5561">
            <v>3.4503376295842449</v>
          </cell>
          <cell r="G5561">
            <v>2.59</v>
          </cell>
          <cell r="H5561">
            <v>2.1599999999999997</v>
          </cell>
          <cell r="I5561">
            <v>0.3</v>
          </cell>
          <cell r="J5561" t="str">
            <v>ALUAFS-70</v>
          </cell>
        </row>
        <row r="5562">
          <cell r="B5562" t="str">
            <v>flexible hava kanalı izolesiz M1-250AFS</v>
          </cell>
          <cell r="C5562" t="str">
            <v>Flexible Hava Kanalı İzolesiz M1 Ø250</v>
          </cell>
          <cell r="F5562">
            <v>3.7989771087964987</v>
          </cell>
          <cell r="G5562">
            <v>2.8499999999999996</v>
          </cell>
          <cell r="H5562">
            <v>2.38</v>
          </cell>
          <cell r="I5562">
            <v>0.3</v>
          </cell>
          <cell r="J5562" t="str">
            <v>ALUAFS-70</v>
          </cell>
        </row>
        <row r="5563">
          <cell r="B5563" t="str">
            <v>flexible hava kanalı izolesiz M1-280AFS</v>
          </cell>
          <cell r="C5563" t="str">
            <v>Flexible Hava Kanalı İzolesiz M1 Ø280</v>
          </cell>
          <cell r="F5563">
            <v>4.1057621671772431</v>
          </cell>
          <cell r="G5563">
            <v>3.0799999999999996</v>
          </cell>
          <cell r="H5563">
            <v>2.57</v>
          </cell>
          <cell r="I5563">
            <v>0.3</v>
          </cell>
          <cell r="J5563" t="str">
            <v>ALUAFS-70</v>
          </cell>
        </row>
        <row r="5564">
          <cell r="B5564" t="str">
            <v>flexible hava kanalı izolesiz M1-300AFS</v>
          </cell>
          <cell r="C5564" t="str">
            <v>Flexible Hava Kanalı İzolesiz M1 Ø300</v>
          </cell>
          <cell r="F5564">
            <v>4.4544016463894964</v>
          </cell>
          <cell r="G5564">
            <v>3.34</v>
          </cell>
          <cell r="H5564">
            <v>2.7899999999999996</v>
          </cell>
          <cell r="I5564">
            <v>0.3</v>
          </cell>
          <cell r="J5564" t="str">
            <v>ALUAFS-70</v>
          </cell>
        </row>
        <row r="5565">
          <cell r="B5565" t="str">
            <v>flexible hava kanalı izolesiz M1-315AFS</v>
          </cell>
          <cell r="C5565" t="str">
            <v>Flexible Hava Kanalı İzolesiz M1 Ø315</v>
          </cell>
          <cell r="F5565">
            <v>4.5758574380743973</v>
          </cell>
          <cell r="G5565">
            <v>3.4299999999999997</v>
          </cell>
          <cell r="H5565">
            <v>2.8699999999999997</v>
          </cell>
          <cell r="I5565">
            <v>0.3</v>
          </cell>
          <cell r="J5565" t="str">
            <v>ALUAFS-70</v>
          </cell>
        </row>
        <row r="5566">
          <cell r="B5566" t="str">
            <v>flexible hava kanalı izolesiz M1-350AFS</v>
          </cell>
          <cell r="C5566" t="str">
            <v>Flexible Hava Kanalı İzolesiz M1 Ø350</v>
          </cell>
          <cell r="F5566">
            <v>5.109826183982495</v>
          </cell>
          <cell r="G5566">
            <v>3.8299999999999996</v>
          </cell>
          <cell r="H5566">
            <v>3.1999999999999997</v>
          </cell>
          <cell r="I5566">
            <v>0.3</v>
          </cell>
          <cell r="J5566" t="str">
            <v>ALUAFS-70</v>
          </cell>
        </row>
        <row r="5567">
          <cell r="B5567" t="str">
            <v>flexible hava kanalı izolesiz M1-400AFS</v>
          </cell>
          <cell r="C5567" t="str">
            <v>Flexible Hava Kanalı İzolesiz M1 Ø400</v>
          </cell>
          <cell r="F5567">
            <v>6.0321051424070014</v>
          </cell>
          <cell r="G5567">
            <v>4.5199999999999996</v>
          </cell>
          <cell r="H5567">
            <v>3.78</v>
          </cell>
          <cell r="I5567">
            <v>0.35</v>
          </cell>
          <cell r="J5567" t="str">
            <v>ALUAFS-70</v>
          </cell>
        </row>
        <row r="5568">
          <cell r="B5568" t="str">
            <v>flexible hava kanalı izolesiz M1-450AFS</v>
          </cell>
          <cell r="C5568" t="str">
            <v>Flexible Hava Kanalı İzolesiz M1 Ø450</v>
          </cell>
          <cell r="F5568">
            <v>6.9125296799999987</v>
          </cell>
          <cell r="G5568">
            <v>5.18</v>
          </cell>
          <cell r="H5568">
            <v>4.33</v>
          </cell>
          <cell r="I5568">
            <v>0.35</v>
          </cell>
          <cell r="J5568" t="str">
            <v>ALUAFS-70</v>
          </cell>
        </row>
        <row r="5569">
          <cell r="B5569" t="str">
            <v>flexible hava kanalı izolesiz M1-500AFS</v>
          </cell>
          <cell r="C5569" t="str">
            <v>Flexible Hava Kanalı İzolesiz M1 Ø500</v>
          </cell>
          <cell r="F5569">
            <v>8.2429542175929971</v>
          </cell>
          <cell r="G5569">
            <v>6.17</v>
          </cell>
          <cell r="H5569">
            <v>5.16</v>
          </cell>
          <cell r="I5569">
            <v>0.35</v>
          </cell>
          <cell r="J5569" t="str">
            <v>ALUAFS-70</v>
          </cell>
        </row>
        <row r="5570">
          <cell r="B5570">
            <v>0</v>
          </cell>
          <cell r="C5570">
            <v>0</v>
          </cell>
        </row>
        <row r="5571">
          <cell r="B5571" t="str">
            <v>flexible hava kanalı izoleli M0-80ODE</v>
          </cell>
          <cell r="C5571" t="str">
            <v>Flexible Hava Kanalı İzoleli M0 Ø80</v>
          </cell>
          <cell r="F5571">
            <v>0</v>
          </cell>
          <cell r="G5571">
            <v>0</v>
          </cell>
          <cell r="H5571">
            <v>0</v>
          </cell>
          <cell r="I5571">
            <v>0.25</v>
          </cell>
        </row>
        <row r="5572">
          <cell r="B5572" t="str">
            <v>flexible hava kanalı izoleli M0-100ODE</v>
          </cell>
          <cell r="C5572" t="str">
            <v>Flexible Hava Kanalı İzoleli M0 Ø100</v>
          </cell>
          <cell r="F5572">
            <v>0</v>
          </cell>
          <cell r="G5572">
            <v>0</v>
          </cell>
          <cell r="H5572">
            <v>0</v>
          </cell>
          <cell r="I5572">
            <v>0.25</v>
          </cell>
        </row>
        <row r="5573">
          <cell r="B5573" t="str">
            <v>flexible hava kanalı izoleli M0-110ODE</v>
          </cell>
          <cell r="C5573" t="str">
            <v>Flexible Hava Kanalı İzoleli M0 Ø110</v>
          </cell>
          <cell r="F5573">
            <v>0</v>
          </cell>
          <cell r="G5573">
            <v>0</v>
          </cell>
          <cell r="H5573">
            <v>0</v>
          </cell>
          <cell r="I5573">
            <v>0.25</v>
          </cell>
        </row>
        <row r="5574">
          <cell r="B5574" t="str">
            <v>flexible hava kanalı izoleli M0-125ODE</v>
          </cell>
          <cell r="C5574" t="str">
            <v>Flexible Hava Kanalı İzoleli M0 Ø125</v>
          </cell>
          <cell r="F5574">
            <v>0</v>
          </cell>
          <cell r="G5574">
            <v>0</v>
          </cell>
          <cell r="H5574">
            <v>0</v>
          </cell>
          <cell r="I5574">
            <v>0.25</v>
          </cell>
        </row>
        <row r="5575">
          <cell r="B5575" t="str">
            <v>flexible hava kanalı izoleli M0-140ODE</v>
          </cell>
          <cell r="C5575" t="str">
            <v>Flexible Hava Kanalı İzoleli M0 Ø140</v>
          </cell>
          <cell r="F5575">
            <v>0</v>
          </cell>
          <cell r="G5575">
            <v>0</v>
          </cell>
          <cell r="H5575">
            <v>0</v>
          </cell>
          <cell r="I5575">
            <v>0.25</v>
          </cell>
        </row>
        <row r="5576">
          <cell r="B5576" t="str">
            <v>flexible hava kanalı izoleli M0-150ODE</v>
          </cell>
          <cell r="C5576" t="str">
            <v>Flexible Hava Kanalı İzoleli M0 Ø150</v>
          </cell>
          <cell r="F5576">
            <v>0</v>
          </cell>
          <cell r="G5576">
            <v>0</v>
          </cell>
          <cell r="H5576">
            <v>0</v>
          </cell>
          <cell r="I5576">
            <v>0.25</v>
          </cell>
        </row>
        <row r="5577">
          <cell r="B5577" t="str">
            <v>flexible hava kanalı izoleli M0-160ODE</v>
          </cell>
          <cell r="C5577" t="str">
            <v>Flexible Hava Kanalı İzoleli M0 Ø160</v>
          </cell>
          <cell r="F5577">
            <v>0</v>
          </cell>
          <cell r="G5577">
            <v>0</v>
          </cell>
          <cell r="H5577">
            <v>0</v>
          </cell>
          <cell r="I5577">
            <v>0.25</v>
          </cell>
        </row>
        <row r="5578">
          <cell r="B5578" t="str">
            <v>flexible hava kanalı izoleli M0-180ODE</v>
          </cell>
          <cell r="C5578" t="str">
            <v>Flexible Hava Kanalı İzoleli M0 Ø180</v>
          </cell>
          <cell r="F5578">
            <v>0</v>
          </cell>
          <cell r="G5578">
            <v>0</v>
          </cell>
          <cell r="H5578">
            <v>0</v>
          </cell>
          <cell r="I5578">
            <v>0.25</v>
          </cell>
        </row>
        <row r="5579">
          <cell r="B5579" t="str">
            <v>flexible hava kanalı izoleli M0-200ODE</v>
          </cell>
          <cell r="C5579" t="str">
            <v>Flexible Hava Kanalı İzoleli M0 Ø200</v>
          </cell>
          <cell r="F5579">
            <v>0</v>
          </cell>
          <cell r="G5579">
            <v>0</v>
          </cell>
          <cell r="H5579">
            <v>0</v>
          </cell>
          <cell r="I5579">
            <v>0.3</v>
          </cell>
        </row>
        <row r="5580">
          <cell r="B5580" t="str">
            <v>flexible hava kanalı izoleli M0-225ODE</v>
          </cell>
          <cell r="C5580" t="str">
            <v>Flexible Hava Kanalı İzoleli M0 Ø225</v>
          </cell>
          <cell r="F5580">
            <v>0</v>
          </cell>
          <cell r="G5580">
            <v>0</v>
          </cell>
          <cell r="H5580">
            <v>0</v>
          </cell>
          <cell r="I5580">
            <v>0.3</v>
          </cell>
        </row>
        <row r="5581">
          <cell r="B5581" t="str">
            <v>flexible hava kanalı izoleli M0-250ODE</v>
          </cell>
          <cell r="C5581" t="str">
            <v>Flexible Hava Kanalı İzoleli M0 Ø250</v>
          </cell>
          <cell r="F5581">
            <v>0</v>
          </cell>
          <cell r="G5581">
            <v>0</v>
          </cell>
          <cell r="H5581">
            <v>0</v>
          </cell>
          <cell r="I5581">
            <v>0.3</v>
          </cell>
        </row>
        <row r="5582">
          <cell r="B5582" t="str">
            <v>flexible hava kanalı izoleli M0-300ODE</v>
          </cell>
          <cell r="C5582" t="str">
            <v>Flexible Hava Kanalı İzoleli M0 Ø300</v>
          </cell>
          <cell r="F5582">
            <v>0</v>
          </cell>
          <cell r="G5582">
            <v>0</v>
          </cell>
          <cell r="H5582">
            <v>0</v>
          </cell>
          <cell r="I5582">
            <v>0.3</v>
          </cell>
        </row>
        <row r="5583">
          <cell r="B5583" t="str">
            <v>flexible hava kanalı izoleli M0-315ODE</v>
          </cell>
          <cell r="C5583" t="str">
            <v>Flexible Hava Kanalı İzoleli M0 Ø315</v>
          </cell>
          <cell r="F5583">
            <v>0</v>
          </cell>
          <cell r="G5583">
            <v>0</v>
          </cell>
          <cell r="H5583">
            <v>0</v>
          </cell>
          <cell r="I5583">
            <v>0.3</v>
          </cell>
        </row>
        <row r="5584">
          <cell r="B5584" t="str">
            <v>flexible hava kanalı izoleli M0-350ODE</v>
          </cell>
          <cell r="C5584" t="str">
            <v>Flexible Hava Kanalı İzoleli M0 Ø350</v>
          </cell>
          <cell r="F5584">
            <v>0</v>
          </cell>
          <cell r="G5584">
            <v>0</v>
          </cell>
          <cell r="H5584">
            <v>0</v>
          </cell>
          <cell r="I5584">
            <v>0.3</v>
          </cell>
        </row>
        <row r="5585">
          <cell r="B5585" t="str">
            <v>flexible hava kanalı izoleli M0-400ODE</v>
          </cell>
          <cell r="C5585" t="str">
            <v>Flexible Hava Kanalı İzoleli M0 Ø400</v>
          </cell>
          <cell r="F5585">
            <v>0</v>
          </cell>
          <cell r="G5585">
            <v>0</v>
          </cell>
          <cell r="H5585">
            <v>0</v>
          </cell>
          <cell r="I5585">
            <v>0.35</v>
          </cell>
        </row>
        <row r="5586">
          <cell r="B5586" t="str">
            <v>flexible hava kanalı izoleli M0-450ODE</v>
          </cell>
          <cell r="C5586" t="str">
            <v>Flexible Hava Kanalı İzoleli M0 Ø450</v>
          </cell>
          <cell r="F5586">
            <v>0</v>
          </cell>
          <cell r="G5586">
            <v>0</v>
          </cell>
          <cell r="H5586">
            <v>0</v>
          </cell>
          <cell r="I5586">
            <v>0.35</v>
          </cell>
        </row>
        <row r="5587">
          <cell r="B5587" t="str">
            <v>flexible hava kanalı izoleli M0-500ODE</v>
          </cell>
          <cell r="C5587" t="str">
            <v>Flexible Hava Kanalı İzoleli M0 Ø500</v>
          </cell>
          <cell r="F5587">
            <v>0</v>
          </cell>
          <cell r="G5587">
            <v>0</v>
          </cell>
          <cell r="H5587">
            <v>0</v>
          </cell>
          <cell r="I5587">
            <v>0.35</v>
          </cell>
        </row>
        <row r="5588">
          <cell r="B5588">
            <v>0</v>
          </cell>
          <cell r="C5588">
            <v>0</v>
          </cell>
        </row>
        <row r="5589">
          <cell r="B5589" t="str">
            <v>flexible hava kanalı izolesiz M0-80ODE</v>
          </cell>
          <cell r="C5589" t="str">
            <v>Flexible Hava Kanalı İzolesiz M0 Ø80</v>
          </cell>
          <cell r="F5589">
            <v>0</v>
          </cell>
          <cell r="G5589">
            <v>0</v>
          </cell>
          <cell r="H5589">
            <v>0</v>
          </cell>
          <cell r="I5589">
            <v>0.25</v>
          </cell>
          <cell r="J5589" t="str">
            <v>DUCTFLEX ALU FD-112</v>
          </cell>
        </row>
        <row r="5590">
          <cell r="B5590" t="str">
            <v>flexible hava kanalı izolesiz M0-100ODE</v>
          </cell>
          <cell r="C5590" t="str">
            <v>Flexible Hava Kanalı İzolesiz M0 Ø100</v>
          </cell>
          <cell r="F5590">
            <v>2.0327690751859953</v>
          </cell>
          <cell r="G5590">
            <v>1.53</v>
          </cell>
          <cell r="H5590">
            <v>1.28</v>
          </cell>
          <cell r="I5590">
            <v>0.25</v>
          </cell>
          <cell r="J5590" t="str">
            <v>DUCTFLEX ALU FD-112</v>
          </cell>
        </row>
        <row r="5591">
          <cell r="B5591" t="str">
            <v>flexible hava kanalı izolesiz M0-110ODE</v>
          </cell>
          <cell r="C5591" t="str">
            <v>Flexible Hava Kanalı İzolesiz M0 Ø110</v>
          </cell>
          <cell r="F5591">
            <v>0</v>
          </cell>
          <cell r="G5591">
            <v>0</v>
          </cell>
          <cell r="H5591">
            <v>0</v>
          </cell>
          <cell r="I5591">
            <v>0.25</v>
          </cell>
          <cell r="J5591" t="str">
            <v>DUCTFLEX ALU FD-112</v>
          </cell>
        </row>
        <row r="5592">
          <cell r="B5592" t="str">
            <v>flexible hava kanalı izolesiz M0-125ODE</v>
          </cell>
          <cell r="C5592" t="str">
            <v>Flexible Hava Kanalı İzolesiz M0 Ø125</v>
          </cell>
          <cell r="F5592">
            <v>2.3929285543982495</v>
          </cell>
          <cell r="G5592">
            <v>1.8</v>
          </cell>
          <cell r="H5592">
            <v>1.5</v>
          </cell>
          <cell r="I5592">
            <v>0.25</v>
          </cell>
          <cell r="J5592" t="str">
            <v>DUCTFLEX ALU FD-112</v>
          </cell>
        </row>
        <row r="5593">
          <cell r="B5593" t="str">
            <v>flexible hava kanalı izolesiz M0-140ODE</v>
          </cell>
          <cell r="C5593" t="str">
            <v>Flexible Hava Kanalı İzolesiz M0 Ø140</v>
          </cell>
          <cell r="F5593">
            <v>0</v>
          </cell>
          <cell r="G5593">
            <v>0</v>
          </cell>
          <cell r="H5593">
            <v>0</v>
          </cell>
          <cell r="I5593">
            <v>0.25</v>
          </cell>
          <cell r="J5593" t="str">
            <v>DUCTFLEX ALU FD-112</v>
          </cell>
        </row>
        <row r="5594">
          <cell r="B5594" t="str">
            <v>flexible hava kanalı izolesiz M0-150ODE</v>
          </cell>
          <cell r="C5594" t="str">
            <v>Flexible Hava Kanalı İzolesiz M0 Ø150</v>
          </cell>
          <cell r="F5594">
            <v>2.7149280336105028</v>
          </cell>
          <cell r="G5594">
            <v>2.0399999999999996</v>
          </cell>
          <cell r="H5594">
            <v>1.7</v>
          </cell>
          <cell r="I5594">
            <v>0.25</v>
          </cell>
          <cell r="J5594" t="str">
            <v>DUCTFLEX ALU FD-112</v>
          </cell>
        </row>
        <row r="5595">
          <cell r="B5595" t="str">
            <v>flexible hava kanalı izolesiz M0-160ODE</v>
          </cell>
          <cell r="C5595" t="str">
            <v>Flexible Hava Kanalı İzolesiz M0 Ø160</v>
          </cell>
          <cell r="F5595">
            <v>2.8920126669584243</v>
          </cell>
          <cell r="G5595">
            <v>2.17</v>
          </cell>
          <cell r="H5595">
            <v>1.81</v>
          </cell>
          <cell r="I5595">
            <v>0.25</v>
          </cell>
          <cell r="J5595" t="str">
            <v>DUCTFLEX ALU FD-112</v>
          </cell>
        </row>
        <row r="5596">
          <cell r="B5596" t="str">
            <v>flexible hava kanalı izolesiz M0-185ODE</v>
          </cell>
          <cell r="C5596" t="str">
            <v>Flexible Hava Kanalı İzolesiz M0 Ø185</v>
          </cell>
          <cell r="F5596">
            <v>3.364492146170678</v>
          </cell>
          <cell r="G5596">
            <v>2.5199999999999996</v>
          </cell>
          <cell r="H5596">
            <v>2.11</v>
          </cell>
          <cell r="I5596">
            <v>0.25</v>
          </cell>
          <cell r="J5596" t="str">
            <v>DUCTFLEX ALU FD-112</v>
          </cell>
        </row>
        <row r="5597">
          <cell r="B5597" t="str">
            <v>flexible hava kanalı izolesiz M0-200ODE</v>
          </cell>
          <cell r="C5597" t="str">
            <v>Flexible Hava Kanalı İzolesiz M0 Ø200</v>
          </cell>
          <cell r="F5597">
            <v>3.6385525712035012</v>
          </cell>
          <cell r="G5597">
            <v>2.73</v>
          </cell>
          <cell r="H5597">
            <v>2.2799999999999998</v>
          </cell>
          <cell r="I5597">
            <v>0.3</v>
          </cell>
          <cell r="J5597" t="str">
            <v>DUCTFLEX ALU FD-112</v>
          </cell>
        </row>
        <row r="5598">
          <cell r="B5598" t="str">
            <v>flexible hava kanalı izolesiz M0-225ODE</v>
          </cell>
          <cell r="C5598" t="str">
            <v>Flexible Hava Kanalı İzolesiz M0 Ø225</v>
          </cell>
          <cell r="F5598">
            <v>4.037857629584245</v>
          </cell>
          <cell r="G5598">
            <v>3.03</v>
          </cell>
          <cell r="H5598">
            <v>2.5299999999999998</v>
          </cell>
          <cell r="I5598">
            <v>0.3</v>
          </cell>
          <cell r="J5598" t="str">
            <v>DUCTFLEX ALU FD-112</v>
          </cell>
        </row>
        <row r="5599">
          <cell r="B5599" t="str">
            <v>flexible hava kanalı izolesiz M0-250ODE</v>
          </cell>
          <cell r="C5599" t="str">
            <v>Flexible Hava Kanalı İzolesiz M0 Ø250</v>
          </cell>
          <cell r="F5599">
            <v>4.4152971087964996</v>
          </cell>
          <cell r="G5599">
            <v>3.3099999999999996</v>
          </cell>
          <cell r="H5599">
            <v>2.7699999999999996</v>
          </cell>
          <cell r="I5599">
            <v>0.3</v>
          </cell>
          <cell r="J5599" t="str">
            <v>DUCTFLEX ALU FD-112</v>
          </cell>
        </row>
        <row r="5600">
          <cell r="B5600" t="str">
            <v>flexible hava kanalı izolesiz M0-300ODE</v>
          </cell>
          <cell r="C5600" t="str">
            <v>Flexible Hava Kanalı İzolesiz M0 Ø300</v>
          </cell>
          <cell r="F5600">
            <v>5.1646816463894964</v>
          </cell>
          <cell r="G5600">
            <v>3.8699999999999997</v>
          </cell>
          <cell r="H5600">
            <v>3.23</v>
          </cell>
          <cell r="I5600">
            <v>0.3</v>
          </cell>
          <cell r="J5600" t="str">
            <v>DUCTFLEX ALU FD-112</v>
          </cell>
        </row>
        <row r="5601">
          <cell r="B5601" t="str">
            <v>flexible hava kanalı izolesiz M0-315ODE</v>
          </cell>
          <cell r="C5601" t="str">
            <v>Flexible Hava Kanalı İzolesiz M0 Ø315</v>
          </cell>
          <cell r="F5601">
            <v>5.3804574380743979</v>
          </cell>
          <cell r="G5601">
            <v>4.0299999999999994</v>
          </cell>
          <cell r="H5601">
            <v>3.3699999999999997</v>
          </cell>
          <cell r="I5601">
            <v>0.3</v>
          </cell>
          <cell r="J5601" t="str">
            <v>DUCTFLEX ALU FD-112</v>
          </cell>
        </row>
        <row r="5602">
          <cell r="B5602" t="str">
            <v>flexible hava kanalı izolesiz M0-350ODE</v>
          </cell>
          <cell r="C5602" t="str">
            <v>Flexible Hava Kanalı İzolesiz M0 Ø350</v>
          </cell>
          <cell r="F5602">
            <v>6.4555061839824948</v>
          </cell>
          <cell r="G5602">
            <v>4.84</v>
          </cell>
          <cell r="H5602">
            <v>4.04</v>
          </cell>
          <cell r="I5602">
            <v>0.3</v>
          </cell>
          <cell r="J5602" t="str">
            <v>DUCTFLEX ALU FD-112</v>
          </cell>
        </row>
        <row r="5603">
          <cell r="B5603" t="str">
            <v>flexible hava kanalı izolesiz M0-400ODE</v>
          </cell>
          <cell r="C5603" t="str">
            <v>Flexible Hava Kanalı İzolesiz M0 Ø400</v>
          </cell>
          <cell r="F5603">
            <v>7.2795051424070021</v>
          </cell>
          <cell r="G5603">
            <v>5.45</v>
          </cell>
          <cell r="H5603">
            <v>4.5599999999999996</v>
          </cell>
          <cell r="I5603">
            <v>0.35</v>
          </cell>
          <cell r="J5603" t="str">
            <v>DUCTFLEX ALU FD-112</v>
          </cell>
        </row>
        <row r="5604">
          <cell r="B5604" t="str">
            <v>flexible hava kanalı izolesiz M0-450ODE</v>
          </cell>
          <cell r="C5604" t="str">
            <v>Flexible Hava Kanalı İzolesiz M0 Ø450</v>
          </cell>
          <cell r="F5604">
            <v>8.1397696799999988</v>
          </cell>
          <cell r="G5604">
            <v>6.1</v>
          </cell>
          <cell r="H5604">
            <v>5.09</v>
          </cell>
          <cell r="I5604">
            <v>0.35</v>
          </cell>
          <cell r="J5604" t="str">
            <v>DUCTFLEX ALU FD-112</v>
          </cell>
        </row>
        <row r="5605">
          <cell r="B5605" t="str">
            <v>flexible hava kanalı izolesiz M0-500ODE</v>
          </cell>
          <cell r="C5605" t="str">
            <v>Flexible Hava Kanalı İzolesiz M0 Ø500</v>
          </cell>
          <cell r="F5605">
            <v>8.9820342175930001</v>
          </cell>
          <cell r="G5605">
            <v>6.7299999999999995</v>
          </cell>
          <cell r="H5605">
            <v>5.62</v>
          </cell>
          <cell r="I5605">
            <v>0.35</v>
          </cell>
          <cell r="J5605" t="str">
            <v>DUCTFLEX ALU FD-112</v>
          </cell>
        </row>
        <row r="5606">
          <cell r="B5606">
            <v>0</v>
          </cell>
          <cell r="C5606">
            <v>0</v>
          </cell>
        </row>
        <row r="5607">
          <cell r="B5607" t="str">
            <v>flexible hava kanalı izoleli M1-80ODE</v>
          </cell>
          <cell r="C5607" t="str">
            <v>Flexible Hava Kanalı İzoleli M1 Ø80</v>
          </cell>
          <cell r="F5607">
            <v>0</v>
          </cell>
          <cell r="G5607">
            <v>0</v>
          </cell>
          <cell r="H5607">
            <v>0</v>
          </cell>
          <cell r="I5607">
            <v>0.25</v>
          </cell>
          <cell r="J5607" t="str">
            <v>DUCTFLEX ISO FD-25</v>
          </cell>
        </row>
        <row r="5608">
          <cell r="B5608" t="str">
            <v>flexible hava kanalı izoleli M1-100ODE</v>
          </cell>
          <cell r="C5608" t="str">
            <v>Flexible Hava Kanalı İzoleli M1 Ø100</v>
          </cell>
          <cell r="F5608">
            <v>3.6362090751859957</v>
          </cell>
          <cell r="G5608">
            <v>2.73</v>
          </cell>
          <cell r="H5608">
            <v>2.2799999999999998</v>
          </cell>
          <cell r="I5608">
            <v>0.25</v>
          </cell>
          <cell r="J5608" t="str">
            <v>DUCTFLEX ISO FD-25</v>
          </cell>
        </row>
        <row r="5609">
          <cell r="B5609" t="str">
            <v>flexible hava kanalı izoleli M1-110ODE</v>
          </cell>
          <cell r="C5609" t="str">
            <v>Flexible Hava Kanalı İzoleli M1 Ø110</v>
          </cell>
          <cell r="F5609">
            <v>0</v>
          </cell>
          <cell r="G5609">
            <v>0</v>
          </cell>
          <cell r="H5609">
            <v>0</v>
          </cell>
          <cell r="I5609">
            <v>0.25</v>
          </cell>
          <cell r="J5609" t="str">
            <v>DUCTFLEX ISO FD-25</v>
          </cell>
        </row>
        <row r="5610">
          <cell r="B5610" t="str">
            <v>flexible hava kanalı izoleli M1-125ODE</v>
          </cell>
          <cell r="C5610" t="str">
            <v>Flexible Hava Kanalı İzoleli M1 Ø125</v>
          </cell>
          <cell r="F5610">
            <v>4.0640485543982496</v>
          </cell>
          <cell r="G5610">
            <v>3.05</v>
          </cell>
          <cell r="H5610">
            <v>2.5499999999999998</v>
          </cell>
          <cell r="I5610">
            <v>0.25</v>
          </cell>
          <cell r="J5610" t="str">
            <v>DUCTFLEX ISO FD-25</v>
          </cell>
        </row>
        <row r="5611">
          <cell r="B5611" t="str">
            <v>flexible hava kanalı izoleli M1-130ODE</v>
          </cell>
          <cell r="C5611" t="str">
            <v>Flexible Hava Kanalı İzoleli M1 Ø130</v>
          </cell>
          <cell r="F5611">
            <v>0</v>
          </cell>
          <cell r="G5611">
            <v>0</v>
          </cell>
          <cell r="H5611">
            <v>0</v>
          </cell>
          <cell r="I5611">
            <v>0.25</v>
          </cell>
          <cell r="J5611" t="str">
            <v>DUCTFLEX ISO FD-25</v>
          </cell>
        </row>
        <row r="5612">
          <cell r="B5612" t="str">
            <v>flexible hava kanalı izoleli M1-140ODE</v>
          </cell>
          <cell r="C5612" t="str">
            <v>Flexible Hava Kanalı İzoleli M1 Ø140</v>
          </cell>
          <cell r="F5612">
            <v>0</v>
          </cell>
          <cell r="G5612">
            <v>0</v>
          </cell>
          <cell r="H5612">
            <v>0</v>
          </cell>
          <cell r="I5612">
            <v>0.25</v>
          </cell>
          <cell r="J5612" t="str">
            <v>DUCTFLEX ISO FD-25</v>
          </cell>
        </row>
        <row r="5613">
          <cell r="B5613" t="str">
            <v>flexible hava kanalı izoleli M1-150ODE</v>
          </cell>
          <cell r="C5613" t="str">
            <v>Flexible Hava Kanalı İzoleli M1 Ø150</v>
          </cell>
          <cell r="F5613">
            <v>4.5163680336105028</v>
          </cell>
          <cell r="G5613">
            <v>3.38</v>
          </cell>
          <cell r="H5613">
            <v>2.8299999999999996</v>
          </cell>
          <cell r="I5613">
            <v>0.25</v>
          </cell>
          <cell r="J5613" t="str">
            <v>DUCTFLEX ISO FD-25</v>
          </cell>
        </row>
        <row r="5614">
          <cell r="B5614" t="str">
            <v>flexible hava kanalı izoleli M1-160ODE</v>
          </cell>
          <cell r="C5614" t="str">
            <v>Flexible Hava Kanalı İzoleli M1 Ø160</v>
          </cell>
          <cell r="F5614">
            <v>4.7589726669584245</v>
          </cell>
          <cell r="G5614">
            <v>3.57</v>
          </cell>
          <cell r="H5614">
            <v>2.98</v>
          </cell>
          <cell r="I5614">
            <v>0.25</v>
          </cell>
          <cell r="J5614" t="str">
            <v>DUCTFLEX ISO FD-25</v>
          </cell>
        </row>
        <row r="5615">
          <cell r="B5615" t="str">
            <v>flexible hava kanalı izoleli M1-185ODE</v>
          </cell>
          <cell r="C5615" t="str">
            <v>Flexible Hava Kanalı İzoleli M1 Ø185</v>
          </cell>
          <cell r="F5615">
            <v>5.2696121461706777</v>
          </cell>
          <cell r="G5615">
            <v>3.9499999999999997</v>
          </cell>
          <cell r="H5615">
            <v>3.3</v>
          </cell>
          <cell r="I5615">
            <v>0.25</v>
          </cell>
          <cell r="J5615" t="str">
            <v>DUCTFLEX ISO FD-25</v>
          </cell>
        </row>
        <row r="5616">
          <cell r="B5616" t="str">
            <v>flexible hava kanalı izoleli M1-200ODE</v>
          </cell>
          <cell r="C5616" t="str">
            <v>Flexible Hava Kanalı İzoleli M1 Ø200</v>
          </cell>
          <cell r="F5616">
            <v>5.6271925712035014</v>
          </cell>
          <cell r="G5616">
            <v>4.22</v>
          </cell>
          <cell r="H5616">
            <v>3.5199999999999996</v>
          </cell>
          <cell r="I5616">
            <v>0.3</v>
          </cell>
          <cell r="J5616" t="str">
            <v>DUCTFLEX ISO FD-25</v>
          </cell>
        </row>
        <row r="5617">
          <cell r="B5617" t="str">
            <v>flexible hava kanalı izoleli M1-225ODE</v>
          </cell>
          <cell r="C5617" t="str">
            <v>Flexible Hava Kanalı İzoleli M1 Ø225</v>
          </cell>
          <cell r="F5617">
            <v>6.118657629584245</v>
          </cell>
          <cell r="G5617">
            <v>4.58</v>
          </cell>
          <cell r="H5617">
            <v>3.8299999999999996</v>
          </cell>
          <cell r="I5617">
            <v>0.3</v>
          </cell>
          <cell r="J5617" t="str">
            <v>DUCTFLEX ISO FD-25</v>
          </cell>
        </row>
        <row r="5618">
          <cell r="B5618" t="str">
            <v>flexible hava kanalı izoleli M1-250ODE</v>
          </cell>
          <cell r="C5618" t="str">
            <v>Flexible Hava Kanalı İzoleli M1 Ø250</v>
          </cell>
          <cell r="F5618">
            <v>6.645137108796499</v>
          </cell>
          <cell r="G5618">
            <v>4.9799999999999995</v>
          </cell>
          <cell r="H5618">
            <v>4.16</v>
          </cell>
          <cell r="I5618">
            <v>0.3</v>
          </cell>
          <cell r="J5618" t="str">
            <v>DUCTFLEX ISO FD-25</v>
          </cell>
        </row>
        <row r="5619">
          <cell r="B5619" t="str">
            <v>flexible hava kanalı izoleli M1-280ODE</v>
          </cell>
          <cell r="C5619" t="str">
            <v>Flexible Hava Kanalı İzoleli M1 Ø280</v>
          </cell>
          <cell r="F5619">
            <v>1.360762167177243</v>
          </cell>
          <cell r="G5619">
            <v>1.02</v>
          </cell>
          <cell r="H5619">
            <v>0.86</v>
          </cell>
          <cell r="I5619">
            <v>0.3</v>
          </cell>
          <cell r="J5619" t="str">
            <v>DUCTFLEX ISO FD-25</v>
          </cell>
        </row>
        <row r="5620">
          <cell r="B5620" t="str">
            <v>flexible hava kanalı izoleli M1-300ODE</v>
          </cell>
          <cell r="C5620" t="str">
            <v>Flexible Hava Kanalı İzoleli M1 Ø300</v>
          </cell>
          <cell r="F5620">
            <v>7.6933216463894976</v>
          </cell>
          <cell r="G5620">
            <v>5.76</v>
          </cell>
          <cell r="H5620">
            <v>4.8099999999999996</v>
          </cell>
          <cell r="I5620">
            <v>0.3</v>
          </cell>
          <cell r="J5620" t="str">
            <v>DUCTFLEX ISO FD-25</v>
          </cell>
        </row>
        <row r="5621">
          <cell r="B5621" t="str">
            <v>flexible hava kanalı izoleli M1-315ODE</v>
          </cell>
          <cell r="C5621" t="str">
            <v>Flexible Hava Kanalı İzoleli M1 Ø315</v>
          </cell>
          <cell r="F5621">
            <v>7.8795774380743975</v>
          </cell>
          <cell r="G5621">
            <v>5.8999999999999995</v>
          </cell>
          <cell r="H5621">
            <v>4.93</v>
          </cell>
          <cell r="I5621">
            <v>0.3</v>
          </cell>
          <cell r="J5621" t="str">
            <v>DUCTFLEX ISO FD-25</v>
          </cell>
        </row>
        <row r="5622">
          <cell r="B5622" t="str">
            <v>flexible hava kanalı izoleli M1-350ODE</v>
          </cell>
          <cell r="C5622" t="str">
            <v>Flexible Hava Kanalı İzoleli M1 Ø350</v>
          </cell>
          <cell r="F5622">
            <v>9.1936661839824954</v>
          </cell>
          <cell r="G5622">
            <v>6.88</v>
          </cell>
          <cell r="H5622">
            <v>5.75</v>
          </cell>
          <cell r="I5622">
            <v>0.3</v>
          </cell>
          <cell r="J5622" t="str">
            <v>DUCTFLEX ISO FD-25</v>
          </cell>
        </row>
        <row r="5623">
          <cell r="B5623" t="str">
            <v>flexible hava kanalı izoleli M1-400ODE</v>
          </cell>
          <cell r="C5623" t="str">
            <v>Flexible Hava Kanalı İzoleli M1 Ø400</v>
          </cell>
          <cell r="F5623">
            <v>10.218545142407002</v>
          </cell>
          <cell r="G5623">
            <v>7.6499999999999995</v>
          </cell>
          <cell r="H5623">
            <v>6.39</v>
          </cell>
          <cell r="I5623">
            <v>0.35</v>
          </cell>
          <cell r="J5623" t="str">
            <v>DUCTFLEX ISO FD-25</v>
          </cell>
        </row>
        <row r="5624">
          <cell r="B5624" t="str">
            <v>flexible hava kanalı izoleli M1-450ODE</v>
          </cell>
          <cell r="C5624" t="str">
            <v>Flexible Hava Kanalı İzoleli M1 Ø450</v>
          </cell>
          <cell r="F5624">
            <v>11.277529679999999</v>
          </cell>
          <cell r="G5624">
            <v>8.44</v>
          </cell>
          <cell r="H5624">
            <v>7.06</v>
          </cell>
          <cell r="I5624">
            <v>0.35</v>
          </cell>
          <cell r="J5624" t="str">
            <v>DUCTFLEX ISO FD-25</v>
          </cell>
        </row>
        <row r="5625">
          <cell r="B5625" t="str">
            <v>flexible hava kanalı izoleli M1-500ODE</v>
          </cell>
          <cell r="C5625" t="str">
            <v>Flexible Hava Kanalı İzoleli M1 Ø500</v>
          </cell>
          <cell r="F5625">
            <v>12.320674217592998</v>
          </cell>
          <cell r="G5625">
            <v>9.2200000000000006</v>
          </cell>
          <cell r="H5625">
            <v>7.71</v>
          </cell>
          <cell r="I5625">
            <v>0.35</v>
          </cell>
          <cell r="J5625" t="str">
            <v>DUCTFLEX ISO FD-25</v>
          </cell>
        </row>
        <row r="5626">
          <cell r="B5626">
            <v>0</v>
          </cell>
          <cell r="C5626">
            <v>0</v>
          </cell>
        </row>
        <row r="5627">
          <cell r="B5627" t="str">
            <v>flexible hava kanalı izolesiz M1-80ODE</v>
          </cell>
          <cell r="C5627" t="str">
            <v>Flexible Hava Kanalı İzolesiz M1 Ø80</v>
          </cell>
          <cell r="F5627">
            <v>0</v>
          </cell>
          <cell r="G5627">
            <v>0</v>
          </cell>
          <cell r="H5627">
            <v>0</v>
          </cell>
          <cell r="I5627">
            <v>0.25</v>
          </cell>
          <cell r="J5627" t="str">
            <v>DUCTFLEX ALU FD</v>
          </cell>
        </row>
        <row r="5628">
          <cell r="B5628" t="str">
            <v>flexible hava kanalı izolesiz M1-100ODE</v>
          </cell>
          <cell r="C5628" t="str">
            <v>Flexible Hava Kanalı İzolesiz M1 Ø100</v>
          </cell>
          <cell r="F5628">
            <v>1.6662890751859956</v>
          </cell>
          <cell r="G5628">
            <v>1.25</v>
          </cell>
          <cell r="H5628">
            <v>1.05</v>
          </cell>
          <cell r="I5628">
            <v>0.25</v>
          </cell>
          <cell r="J5628" t="str">
            <v>DUCTFLEX ALU FD</v>
          </cell>
        </row>
        <row r="5629">
          <cell r="B5629" t="str">
            <v>flexible hava kanalı izolesiz M1-110ODE</v>
          </cell>
          <cell r="C5629" t="str">
            <v>Flexible Hava Kanalı İzolesiz M1 Ø110</v>
          </cell>
          <cell r="F5629">
            <v>0</v>
          </cell>
          <cell r="G5629">
            <v>0</v>
          </cell>
          <cell r="H5629">
            <v>0</v>
          </cell>
          <cell r="I5629">
            <v>0.25</v>
          </cell>
          <cell r="J5629" t="str">
            <v>DUCTFLEX ALU FD</v>
          </cell>
        </row>
        <row r="5630">
          <cell r="B5630" t="str">
            <v>flexible hava kanalı izolesiz M1-125ODE</v>
          </cell>
          <cell r="C5630" t="str">
            <v>Flexible Hava Kanalı İzolesiz M1 Ø125</v>
          </cell>
          <cell r="F5630">
            <v>1.9407685543982496</v>
          </cell>
          <cell r="G5630">
            <v>1.46</v>
          </cell>
          <cell r="H5630">
            <v>1.22</v>
          </cell>
          <cell r="I5630">
            <v>0.25</v>
          </cell>
          <cell r="J5630" t="str">
            <v>DUCTFLEX ALU FD</v>
          </cell>
        </row>
        <row r="5631">
          <cell r="B5631" t="str">
            <v>flexible hava kanalı izolesiz M1-130ODE</v>
          </cell>
          <cell r="C5631" t="str">
            <v>Flexible Hava Kanalı İzolesiz M1 Ø130</v>
          </cell>
          <cell r="F5631">
            <v>0</v>
          </cell>
          <cell r="G5631">
            <v>0</v>
          </cell>
          <cell r="H5631">
            <v>0</v>
          </cell>
          <cell r="I5631">
            <v>0.25</v>
          </cell>
          <cell r="J5631" t="str">
            <v>DUCTFLEX ALU FD</v>
          </cell>
        </row>
        <row r="5632">
          <cell r="B5632" t="str">
            <v>flexible hava kanalı izolesiz M1-140ODE</v>
          </cell>
          <cell r="C5632" t="str">
            <v>Flexible Hava Kanalı İzolesiz M1 Ø140</v>
          </cell>
          <cell r="F5632">
            <v>0</v>
          </cell>
          <cell r="G5632">
            <v>0</v>
          </cell>
          <cell r="H5632">
            <v>0</v>
          </cell>
          <cell r="I5632">
            <v>0.25</v>
          </cell>
          <cell r="J5632" t="str">
            <v>DUCTFLEX ALU FD</v>
          </cell>
        </row>
        <row r="5633">
          <cell r="B5633" t="str">
            <v>flexible hava kanalı izolesiz M1-150ODE</v>
          </cell>
          <cell r="C5633" t="str">
            <v>Flexible Hava Kanalı İzolesiz M1 Ø150</v>
          </cell>
          <cell r="F5633">
            <v>2.1907680336105031</v>
          </cell>
          <cell r="G5633">
            <v>1.64</v>
          </cell>
          <cell r="H5633">
            <v>1.37</v>
          </cell>
          <cell r="I5633">
            <v>0.25</v>
          </cell>
          <cell r="J5633" t="str">
            <v>DUCTFLEX ALU FD</v>
          </cell>
        </row>
        <row r="5634">
          <cell r="B5634" t="str">
            <v>flexible hava kanalı izolesiz M1-160ODE</v>
          </cell>
          <cell r="C5634" t="str">
            <v>Flexible Hava Kanalı İzolesiz M1 Ø160</v>
          </cell>
          <cell r="F5634">
            <v>2.3203326669584246</v>
          </cell>
          <cell r="G5634">
            <v>1.74</v>
          </cell>
          <cell r="H5634">
            <v>1.46</v>
          </cell>
          <cell r="I5634">
            <v>0.25</v>
          </cell>
          <cell r="J5634" t="str">
            <v>DUCTFLEX ALU FD</v>
          </cell>
        </row>
        <row r="5635">
          <cell r="B5635" t="str">
            <v>flexible hava kanalı izolesiz M1-185ODE</v>
          </cell>
          <cell r="C5635" t="str">
            <v>Flexible Hava Kanalı İzolesiz M1 Ø185</v>
          </cell>
          <cell r="F5635">
            <v>2.7229721461706782</v>
          </cell>
          <cell r="G5635">
            <v>2.0399999999999996</v>
          </cell>
          <cell r="H5635">
            <v>1.71</v>
          </cell>
          <cell r="I5635">
            <v>0.25</v>
          </cell>
          <cell r="J5635" t="str">
            <v>DUCTFLEX ALU FD</v>
          </cell>
        </row>
        <row r="5636">
          <cell r="B5636" t="str">
            <v>flexible hava kanalı izolesiz M1-200ODE</v>
          </cell>
          <cell r="C5636" t="str">
            <v>Flexible Hava Kanalı İzolesiz M1 Ø200</v>
          </cell>
          <cell r="F5636">
            <v>2.9329525712035012</v>
          </cell>
          <cell r="G5636">
            <v>2.1999999999999997</v>
          </cell>
          <cell r="H5636">
            <v>1.84</v>
          </cell>
          <cell r="I5636">
            <v>0.3</v>
          </cell>
          <cell r="J5636" t="str">
            <v>DUCTFLEX ALU FD</v>
          </cell>
        </row>
        <row r="5637">
          <cell r="B5637" t="str">
            <v>flexible hava kanalı izolesiz M1-225ODE</v>
          </cell>
          <cell r="C5637" t="str">
            <v>Flexible Hava Kanalı İzolesiz M1 Ø225</v>
          </cell>
          <cell r="F5637">
            <v>3.246577629584245</v>
          </cell>
          <cell r="G5637">
            <v>2.4299999999999997</v>
          </cell>
          <cell r="H5637">
            <v>2.0299999999999998</v>
          </cell>
          <cell r="I5637">
            <v>0.3</v>
          </cell>
          <cell r="J5637" t="str">
            <v>DUCTFLEX ALU FD</v>
          </cell>
        </row>
        <row r="5638">
          <cell r="B5638" t="str">
            <v>flexible hava kanalı izolesiz M1-250ODE</v>
          </cell>
          <cell r="C5638" t="str">
            <v>Flexible Hava Kanalı İzolesiz M1 Ø250</v>
          </cell>
          <cell r="F5638">
            <v>3.5368971087964991</v>
          </cell>
          <cell r="G5638">
            <v>2.65</v>
          </cell>
          <cell r="H5638">
            <v>2.2199999999999998</v>
          </cell>
          <cell r="I5638">
            <v>0.3</v>
          </cell>
          <cell r="J5638" t="str">
            <v>DUCTFLEX ALU FD</v>
          </cell>
        </row>
        <row r="5639">
          <cell r="B5639" t="str">
            <v>flexible hava kanalı izolesiz M1-280ODE</v>
          </cell>
          <cell r="C5639" t="str">
            <v>Flexible Hava Kanalı İzolesiz M1 Ø280</v>
          </cell>
          <cell r="F5639">
            <v>0</v>
          </cell>
          <cell r="G5639">
            <v>0</v>
          </cell>
          <cell r="H5639">
            <v>0</v>
          </cell>
          <cell r="I5639">
            <v>0.3</v>
          </cell>
          <cell r="J5639" t="str">
            <v>DUCTFLEX ALU FD</v>
          </cell>
        </row>
        <row r="5640">
          <cell r="B5640" t="str">
            <v>flexible hava kanalı izolesiz M1-300ODE</v>
          </cell>
          <cell r="C5640" t="str">
            <v>Flexible Hava Kanalı İzolesiz M1 Ø300</v>
          </cell>
          <cell r="F5640">
            <v>4.1242816463894965</v>
          </cell>
          <cell r="G5640">
            <v>3.09</v>
          </cell>
          <cell r="H5640">
            <v>2.5799999999999996</v>
          </cell>
          <cell r="I5640">
            <v>0.3</v>
          </cell>
          <cell r="J5640" t="str">
            <v>DUCTFLEX ALU FD</v>
          </cell>
        </row>
        <row r="5641">
          <cell r="B5641" t="str">
            <v>flexible hava kanalı izolesiz M1-315ODE</v>
          </cell>
          <cell r="C5641" t="str">
            <v>Flexible Hava Kanalı İzolesiz M1 Ø315</v>
          </cell>
          <cell r="F5641">
            <v>4.282457438074398</v>
          </cell>
          <cell r="G5641">
            <v>3.21</v>
          </cell>
          <cell r="H5641">
            <v>2.6799999999999997</v>
          </cell>
          <cell r="I5641">
            <v>0.3</v>
          </cell>
          <cell r="J5641" t="str">
            <v>DUCTFLEX ALU FD</v>
          </cell>
        </row>
        <row r="5642">
          <cell r="B5642" t="str">
            <v>flexible hava kanalı izolesiz M1-350ODE</v>
          </cell>
          <cell r="C5642" t="str">
            <v>Flexible Hava Kanalı İzolesiz M1 Ø350</v>
          </cell>
          <cell r="F5642">
            <v>5.2459061839824948</v>
          </cell>
          <cell r="G5642">
            <v>3.9299999999999997</v>
          </cell>
          <cell r="H5642">
            <v>3.28</v>
          </cell>
          <cell r="I5642">
            <v>0.3</v>
          </cell>
          <cell r="J5642" t="str">
            <v>DUCTFLEX ALU FD</v>
          </cell>
        </row>
        <row r="5643">
          <cell r="B5643" t="str">
            <v>flexible hava kanalı izolesiz M1-400ODE</v>
          </cell>
          <cell r="C5643" t="str">
            <v>Flexible Hava Kanalı İzolesiz M1 Ø400</v>
          </cell>
          <cell r="F5643">
            <v>5.9035851424070032</v>
          </cell>
          <cell r="G5643">
            <v>4.42</v>
          </cell>
          <cell r="H5643">
            <v>3.6999999999999997</v>
          </cell>
          <cell r="I5643">
            <v>0.35</v>
          </cell>
          <cell r="J5643" t="str">
            <v>DUCTFLEX ALU FD</v>
          </cell>
        </row>
        <row r="5644">
          <cell r="B5644" t="str">
            <v>flexible hava kanalı izolesiz M1-450ODE</v>
          </cell>
          <cell r="C5644" t="str">
            <v>Flexible Hava Kanalı İzolesiz M1 Ø450</v>
          </cell>
          <cell r="F5644">
            <v>6.5888896799999994</v>
          </cell>
          <cell r="G5644">
            <v>4.93</v>
          </cell>
          <cell r="H5644">
            <v>4.12</v>
          </cell>
          <cell r="I5644">
            <v>0.35</v>
          </cell>
          <cell r="J5644" t="str">
            <v>DUCTFLEX ALU FD</v>
          </cell>
        </row>
        <row r="5645">
          <cell r="B5645" t="str">
            <v>flexible hava kanalı izolesiz M1-500ODE</v>
          </cell>
          <cell r="C5645" t="str">
            <v>Flexible Hava Kanalı İzolesiz M1 Ø500</v>
          </cell>
          <cell r="F5645">
            <v>7.2569142175929979</v>
          </cell>
          <cell r="G5645">
            <v>5.43</v>
          </cell>
          <cell r="H5645">
            <v>4.54</v>
          </cell>
          <cell r="I5645">
            <v>0.35</v>
          </cell>
          <cell r="J5645" t="str">
            <v>DUCTFLEX ALU FD</v>
          </cell>
        </row>
        <row r="5646">
          <cell r="B5646">
            <v>0</v>
          </cell>
          <cell r="C5646">
            <v>0</v>
          </cell>
        </row>
        <row r="5647">
          <cell r="B5647" t="str">
            <v>flexible hava kanalı izoleli M0-80DEC</v>
          </cell>
          <cell r="C5647" t="str">
            <v>Flexible Hava Kanalı İzoleli M0 Ø80</v>
          </cell>
          <cell r="F5647" t="str">
            <v>YOK</v>
          </cell>
          <cell r="G5647" t="str">
            <v>YOK</v>
          </cell>
          <cell r="H5647" t="str">
            <v>YOK</v>
          </cell>
          <cell r="I5647">
            <v>0.25</v>
          </cell>
        </row>
        <row r="5648">
          <cell r="B5648" t="str">
            <v>flexible hava kanalı izoleli M0-100DEC</v>
          </cell>
          <cell r="C5648" t="str">
            <v>Flexible Hava Kanalı İzoleli M0 Ø100</v>
          </cell>
          <cell r="F5648">
            <v>4.1438040751859955</v>
          </cell>
          <cell r="G5648">
            <v>3.11</v>
          </cell>
          <cell r="H5648">
            <v>2.5999999999999996</v>
          </cell>
          <cell r="I5648">
            <v>0.25</v>
          </cell>
        </row>
        <row r="5649">
          <cell r="B5649" t="str">
            <v>flexible hava kanalı izoleli M0-110DEC</v>
          </cell>
          <cell r="C5649" t="str">
            <v>Flexible Hava Kanalı İzoleli M0 Ø110</v>
          </cell>
          <cell r="F5649" t="str">
            <v>YOK</v>
          </cell>
          <cell r="G5649" t="str">
            <v>YOK</v>
          </cell>
          <cell r="H5649" t="str">
            <v>YOK</v>
          </cell>
          <cell r="I5649">
            <v>0.25</v>
          </cell>
        </row>
        <row r="5650">
          <cell r="B5650" t="str">
            <v>flexible hava kanalı izoleli M0-125DEC</v>
          </cell>
          <cell r="C5650" t="str">
            <v>Flexible Hava Kanalı İzoleli M0 Ø125</v>
          </cell>
          <cell r="F5650">
            <v>4.3104160543982495</v>
          </cell>
          <cell r="G5650">
            <v>3.23</v>
          </cell>
          <cell r="H5650">
            <v>2.6999999999999997</v>
          </cell>
          <cell r="I5650">
            <v>0.25</v>
          </cell>
        </row>
        <row r="5651">
          <cell r="B5651" t="str">
            <v>flexible hava kanalı izoleli M0-140DEC</v>
          </cell>
          <cell r="C5651" t="str">
            <v>Flexible Hava Kanalı İzoleli M0 Ø140</v>
          </cell>
          <cell r="F5651" t="str">
            <v>YOK</v>
          </cell>
          <cell r="G5651" t="str">
            <v>YOK</v>
          </cell>
          <cell r="H5651" t="str">
            <v>YOK</v>
          </cell>
          <cell r="I5651">
            <v>0.25</v>
          </cell>
        </row>
        <row r="5652">
          <cell r="B5652" t="str">
            <v>flexible hava kanalı izoleli M0-150DEC</v>
          </cell>
          <cell r="C5652" t="str">
            <v>Flexible Hava Kanalı İzoleli M0 Ø150</v>
          </cell>
          <cell r="F5652">
            <v>4.8289180336105026</v>
          </cell>
          <cell r="G5652">
            <v>3.6199999999999997</v>
          </cell>
          <cell r="H5652">
            <v>3.0199999999999996</v>
          </cell>
          <cell r="I5652">
            <v>0.25</v>
          </cell>
        </row>
        <row r="5653">
          <cell r="B5653" t="str">
            <v>flexible hava kanalı izoleli M0-160DEC</v>
          </cell>
          <cell r="C5653" t="str">
            <v>Flexible Hava Kanalı İzoleli M0 Ø160</v>
          </cell>
          <cell r="F5653">
            <v>5.030027666958425</v>
          </cell>
          <cell r="G5653">
            <v>3.7699999999999996</v>
          </cell>
          <cell r="H5653">
            <v>3.15</v>
          </cell>
          <cell r="I5653">
            <v>0.25</v>
          </cell>
        </row>
        <row r="5654">
          <cell r="B5654" t="str">
            <v>flexible hava kanalı izoleli M0-180DEC</v>
          </cell>
          <cell r="C5654" t="str">
            <v>Flexible Hava Kanalı İzoleli M0 Ø180</v>
          </cell>
          <cell r="F5654">
            <v>5.3725846461706777</v>
          </cell>
          <cell r="G5654">
            <v>4.0199999999999996</v>
          </cell>
          <cell r="H5654">
            <v>3.36</v>
          </cell>
          <cell r="I5654">
            <v>0.25</v>
          </cell>
        </row>
        <row r="5655">
          <cell r="B5655" t="str">
            <v>flexible hava kanalı izoleli M0-200DEC</v>
          </cell>
          <cell r="C5655" t="str">
            <v>Flexible Hava Kanalı İzoleli M0 Ø200</v>
          </cell>
          <cell r="F5655">
            <v>5.6051500712035018</v>
          </cell>
          <cell r="G5655">
            <v>4.2</v>
          </cell>
          <cell r="H5655">
            <v>3.51</v>
          </cell>
          <cell r="I5655">
            <v>0.3</v>
          </cell>
        </row>
        <row r="5656">
          <cell r="B5656" t="str">
            <v>flexible hava kanalı izoleli M0-225DEC</v>
          </cell>
          <cell r="C5656" t="str">
            <v>Flexible Hava Kanalı İzoleli M0 Ø225</v>
          </cell>
          <cell r="F5656">
            <v>6.9185501295842453</v>
          </cell>
          <cell r="G5656">
            <v>5.18</v>
          </cell>
          <cell r="H5656">
            <v>4.33</v>
          </cell>
          <cell r="I5656">
            <v>0.3</v>
          </cell>
        </row>
        <row r="5657">
          <cell r="B5657" t="str">
            <v>flexible hava kanalı izoleli M0-250DEC</v>
          </cell>
          <cell r="C5657" t="str">
            <v>Flexible Hava Kanalı İzoleli M0 Ø250</v>
          </cell>
          <cell r="F5657">
            <v>7.5250246087964996</v>
          </cell>
          <cell r="G5657">
            <v>5.64</v>
          </cell>
          <cell r="H5657">
            <v>4.71</v>
          </cell>
          <cell r="I5657">
            <v>0.3</v>
          </cell>
        </row>
        <row r="5658">
          <cell r="B5658" t="str">
            <v>flexible hava kanalı izoleli M0-300DEC</v>
          </cell>
          <cell r="C5658" t="str">
            <v>Flexible Hava Kanalı İzoleli M0 Ø300</v>
          </cell>
          <cell r="F5658">
            <v>8.6531466463894962</v>
          </cell>
          <cell r="G5658">
            <v>6.4799999999999995</v>
          </cell>
          <cell r="H5658">
            <v>5.41</v>
          </cell>
          <cell r="I5658">
            <v>0.3</v>
          </cell>
        </row>
        <row r="5659">
          <cell r="B5659" t="str">
            <v>flexible hava kanalı izoleli M0-315DEC</v>
          </cell>
          <cell r="C5659" t="str">
            <v>Flexible Hava Kanalı İzoleli M0 Ø315</v>
          </cell>
          <cell r="F5659">
            <v>8.7725749380743974</v>
          </cell>
          <cell r="G5659">
            <v>6.5699999999999994</v>
          </cell>
          <cell r="H5659">
            <v>5.49</v>
          </cell>
          <cell r="I5659">
            <v>0.3</v>
          </cell>
        </row>
        <row r="5660">
          <cell r="B5660" t="str">
            <v>flexible hava kanalı izoleli M0-350DEC</v>
          </cell>
          <cell r="C5660" t="str">
            <v>Flexible Hava Kanalı İzoleli M0 Ø350</v>
          </cell>
          <cell r="F5660">
            <v>10.485048683982496</v>
          </cell>
          <cell r="G5660">
            <v>7.85</v>
          </cell>
          <cell r="H5660">
            <v>6.56</v>
          </cell>
          <cell r="I5660">
            <v>0.3</v>
          </cell>
        </row>
        <row r="5661">
          <cell r="B5661" t="str">
            <v>flexible hava kanalı izoleli M0-400DEC</v>
          </cell>
          <cell r="C5661" t="str">
            <v>Flexible Hava Kanalı İzoleli M0 Ø400</v>
          </cell>
          <cell r="F5661">
            <v>11.697997642407003</v>
          </cell>
          <cell r="G5661">
            <v>8.76</v>
          </cell>
          <cell r="H5661">
            <v>7.3199999999999994</v>
          </cell>
          <cell r="I5661">
            <v>0.35</v>
          </cell>
        </row>
        <row r="5662">
          <cell r="B5662" t="str">
            <v>flexible hava kanalı izoleli M0-450DEC</v>
          </cell>
          <cell r="C5662" t="str">
            <v>Flexible Hava Kanalı İzoleli M0 Ø450</v>
          </cell>
          <cell r="F5662">
            <v>12.29828468</v>
          </cell>
          <cell r="G5662">
            <v>9.2099999999999991</v>
          </cell>
          <cell r="H5662">
            <v>7.6899999999999995</v>
          </cell>
          <cell r="I5662">
            <v>0.35</v>
          </cell>
        </row>
        <row r="5663">
          <cell r="B5663" t="str">
            <v>flexible hava kanalı izoleli M0-500DEC</v>
          </cell>
          <cell r="C5663" t="str">
            <v>Flexible Hava Kanalı İzoleli M0 Ø500</v>
          </cell>
          <cell r="F5663">
            <v>12.986544217592996</v>
          </cell>
          <cell r="G5663">
            <v>9.7200000000000006</v>
          </cell>
          <cell r="H5663">
            <v>8.1199999999999992</v>
          </cell>
          <cell r="I5663">
            <v>0.35</v>
          </cell>
        </row>
        <row r="5664">
          <cell r="B5664">
            <v>0</v>
          </cell>
          <cell r="C5664">
            <v>0</v>
          </cell>
          <cell r="F5664">
            <v>0</v>
          </cell>
          <cell r="G5664">
            <v>0</v>
          </cell>
          <cell r="H5664">
            <v>0</v>
          </cell>
        </row>
        <row r="5665">
          <cell r="B5665" t="str">
            <v>flexible hava kanalı izolesiz M0-80DEC</v>
          </cell>
          <cell r="C5665" t="str">
            <v>Flexible Hava Kanalı İzolesiz M0 Ø80</v>
          </cell>
          <cell r="F5665" t="str">
            <v>YOK</v>
          </cell>
          <cell r="G5665" t="str">
            <v>YOK</v>
          </cell>
          <cell r="H5665" t="str">
            <v>YOK</v>
          </cell>
          <cell r="I5665">
            <v>0.25</v>
          </cell>
        </row>
        <row r="5666">
          <cell r="B5666" t="str">
            <v>flexible hava kanalı izolesiz M0-100DEC</v>
          </cell>
          <cell r="C5666" t="str">
            <v>Flexible Hava Kanalı İzolesiz M0 Ø100</v>
          </cell>
          <cell r="F5666">
            <v>1.7685465751859957</v>
          </cell>
          <cell r="G5666">
            <v>1.33</v>
          </cell>
          <cell r="H5666">
            <v>1.1100000000000001</v>
          </cell>
          <cell r="I5666">
            <v>0.25</v>
          </cell>
        </row>
        <row r="5667">
          <cell r="B5667" t="str">
            <v>flexible hava kanalı izolesiz M0-110DEC</v>
          </cell>
          <cell r="C5667" t="str">
            <v>Flexible Hava Kanalı İzolesiz M0 Ø110</v>
          </cell>
          <cell r="F5667" t="str">
            <v>YOK</v>
          </cell>
          <cell r="G5667" t="str">
            <v>YOK</v>
          </cell>
          <cell r="H5667" t="str">
            <v>YOK</v>
          </cell>
          <cell r="I5667">
            <v>0.25</v>
          </cell>
        </row>
        <row r="5668">
          <cell r="B5668" t="str">
            <v>flexible hava kanalı izolesiz M0-125DEC</v>
          </cell>
          <cell r="C5668" t="str">
            <v>Flexible Hava Kanalı İzolesiz M0 Ø125</v>
          </cell>
          <cell r="F5668">
            <v>2.0231310543982497</v>
          </cell>
          <cell r="G5668">
            <v>1.52</v>
          </cell>
          <cell r="H5668">
            <v>1.27</v>
          </cell>
          <cell r="I5668">
            <v>0.25</v>
          </cell>
        </row>
        <row r="5669">
          <cell r="B5669" t="str">
            <v>flexible hava kanalı izolesiz M0-140DEC</v>
          </cell>
          <cell r="C5669" t="str">
            <v>Flexible Hava Kanalı İzolesiz M0 Ø140</v>
          </cell>
          <cell r="F5669" t="str">
            <v>YOK</v>
          </cell>
          <cell r="G5669" t="str">
            <v>YOK</v>
          </cell>
          <cell r="H5669" t="str">
            <v>YOK</v>
          </cell>
          <cell r="I5669">
            <v>0.25</v>
          </cell>
        </row>
        <row r="5670">
          <cell r="B5670" t="str">
            <v>flexible hava kanalı izolesiz M0-150DEC</v>
          </cell>
          <cell r="C5670" t="str">
            <v>Flexible Hava Kanalı İzolesiz M0 Ø150</v>
          </cell>
          <cell r="F5670">
            <v>2.3656880336105033</v>
          </cell>
          <cell r="G5670">
            <v>1.78</v>
          </cell>
          <cell r="H5670">
            <v>1.48</v>
          </cell>
          <cell r="I5670">
            <v>0.25</v>
          </cell>
        </row>
        <row r="5671">
          <cell r="B5671" t="str">
            <v>flexible hava kanalı izolesiz M0-160DEC</v>
          </cell>
          <cell r="C5671" t="str">
            <v>Flexible Hava Kanalı İzolesiz M0 Ø160</v>
          </cell>
          <cell r="F5671">
            <v>2.4788251669584245</v>
          </cell>
          <cell r="G5671">
            <v>1.86</v>
          </cell>
          <cell r="H5671">
            <v>1.55</v>
          </cell>
          <cell r="I5671">
            <v>0.25</v>
          </cell>
        </row>
        <row r="5672">
          <cell r="B5672" t="str">
            <v>flexible hava kanalı izolesiz M0-185DEC</v>
          </cell>
          <cell r="C5672" t="str">
            <v>Flexible Hava Kanalı İzolesiz M0 Ø185</v>
          </cell>
          <cell r="F5672">
            <v>2.9093546461706783</v>
          </cell>
          <cell r="G5672">
            <v>2.1799999999999997</v>
          </cell>
          <cell r="H5672">
            <v>1.82</v>
          </cell>
          <cell r="I5672">
            <v>0.25</v>
          </cell>
        </row>
        <row r="5673">
          <cell r="B5673" t="str">
            <v>flexible hava kanalı izolesiz M0-200DEC</v>
          </cell>
          <cell r="C5673" t="str">
            <v>Flexible Hava Kanalı İzolesiz M0 Ø200</v>
          </cell>
          <cell r="F5673">
            <v>3.1419200712035011</v>
          </cell>
          <cell r="G5673">
            <v>2.36</v>
          </cell>
          <cell r="H5673">
            <v>1.97</v>
          </cell>
          <cell r="I5673">
            <v>0.3</v>
          </cell>
        </row>
        <row r="5674">
          <cell r="B5674" t="str">
            <v>flexible hava kanalı izolesiz M0-225DEC</v>
          </cell>
          <cell r="C5674" t="str">
            <v>Flexible Hava Kanalı İzolesiz M0 Ø225</v>
          </cell>
          <cell r="F5674">
            <v>3.4876226295842447</v>
          </cell>
          <cell r="G5674">
            <v>2.61</v>
          </cell>
          <cell r="H5674">
            <v>2.19</v>
          </cell>
          <cell r="I5674">
            <v>0.3</v>
          </cell>
        </row>
        <row r="5675">
          <cell r="B5675" t="str">
            <v>flexible hava kanalı izolesiz M0-250DEC</v>
          </cell>
          <cell r="C5675" t="str">
            <v>Flexible Hava Kanalı İzolesiz M0 Ø250</v>
          </cell>
          <cell r="F5675">
            <v>3.8301796087964992</v>
          </cell>
          <cell r="G5675">
            <v>2.8699999999999997</v>
          </cell>
          <cell r="H5675">
            <v>2.4</v>
          </cell>
          <cell r="I5675">
            <v>0.3</v>
          </cell>
        </row>
        <row r="5676">
          <cell r="B5676" t="str">
            <v>flexible hava kanalı izolesiz M0-300DEC</v>
          </cell>
          <cell r="C5676" t="str">
            <v>Flexible Hava Kanalı İzolesiz M0 Ø300</v>
          </cell>
          <cell r="F5676">
            <v>4.5184391463894968</v>
          </cell>
          <cell r="G5676">
            <v>3.3899999999999997</v>
          </cell>
          <cell r="H5676">
            <v>2.8299999999999996</v>
          </cell>
          <cell r="I5676">
            <v>0.3</v>
          </cell>
        </row>
        <row r="5677">
          <cell r="B5677" t="str">
            <v>flexible hava kanalı izolesiz M0-315DEC</v>
          </cell>
          <cell r="C5677" t="str">
            <v>Flexible Hava Kanalı İzolesiz M0 Ø315</v>
          </cell>
          <cell r="F5677">
            <v>4.6378674380743981</v>
          </cell>
          <cell r="G5677">
            <v>3.48</v>
          </cell>
          <cell r="H5677">
            <v>2.9</v>
          </cell>
          <cell r="I5677">
            <v>0.3</v>
          </cell>
        </row>
        <row r="5678">
          <cell r="B5678" t="str">
            <v>flexible hava kanalı izolesiz M0-350DEC</v>
          </cell>
          <cell r="C5678" t="str">
            <v>Flexible Hava Kanalı İzolesiz M0 Ø350</v>
          </cell>
          <cell r="F5678">
            <v>5.9984511839824943</v>
          </cell>
          <cell r="G5678">
            <v>4.49</v>
          </cell>
          <cell r="H5678">
            <v>3.76</v>
          </cell>
          <cell r="I5678">
            <v>0.3</v>
          </cell>
        </row>
        <row r="5679">
          <cell r="B5679" t="str">
            <v>flexible hava kanalı izolesiz M0-400DEC</v>
          </cell>
          <cell r="C5679" t="str">
            <v>Flexible Hava Kanalı İzolesiz M0 Ø400</v>
          </cell>
          <cell r="F5679">
            <v>6.9474826424070031</v>
          </cell>
          <cell r="G5679">
            <v>5.2</v>
          </cell>
          <cell r="H5679">
            <v>4.3499999999999996</v>
          </cell>
          <cell r="I5679">
            <v>0.35</v>
          </cell>
        </row>
        <row r="5680">
          <cell r="B5680" t="str">
            <v>flexible hava kanalı izolesiz M0-450DEC</v>
          </cell>
          <cell r="C5680" t="str">
            <v>Flexible Hava Kanalı İzolesiz M0 Ø450</v>
          </cell>
          <cell r="F5680">
            <v>7.8996596799999992</v>
          </cell>
          <cell r="G5680">
            <v>5.92</v>
          </cell>
          <cell r="H5680">
            <v>4.9399999999999995</v>
          </cell>
          <cell r="I5680">
            <v>0.35</v>
          </cell>
        </row>
        <row r="5681">
          <cell r="B5681" t="str">
            <v>flexible hava kanalı izolesiz M0-500DEC</v>
          </cell>
          <cell r="C5681" t="str">
            <v>Flexible Hava Kanalı İzolesiz M0 Ø500</v>
          </cell>
          <cell r="F5681">
            <v>8.5879192175929973</v>
          </cell>
          <cell r="G5681">
            <v>6.43</v>
          </cell>
          <cell r="H5681">
            <v>5.37</v>
          </cell>
          <cell r="I5681">
            <v>0.35</v>
          </cell>
        </row>
        <row r="5682">
          <cell r="B5682">
            <v>0</v>
          </cell>
          <cell r="C5682">
            <v>0</v>
          </cell>
          <cell r="F5682">
            <v>0</v>
          </cell>
          <cell r="G5682">
            <v>0</v>
          </cell>
          <cell r="H5682">
            <v>0</v>
          </cell>
        </row>
        <row r="5683">
          <cell r="B5683" t="str">
            <v>flexible hava kanalı izoleli M1-80DEC</v>
          </cell>
          <cell r="C5683" t="str">
            <v>Flexible Hava Kanalı İzoleli M1 Ø80</v>
          </cell>
          <cell r="F5683" t="str">
            <v>YOK</v>
          </cell>
          <cell r="G5683" t="str">
            <v>YOK</v>
          </cell>
          <cell r="H5683" t="str">
            <v>YOK</v>
          </cell>
          <cell r="I5683">
            <v>0.25</v>
          </cell>
          <cell r="J5683" t="str">
            <v>ISODEC25</v>
          </cell>
        </row>
        <row r="5684">
          <cell r="B5684" t="str">
            <v>flexible hava kanalı izoleli M1-100DEC</v>
          </cell>
          <cell r="C5684" t="str">
            <v>Flexible Hava Kanalı İzoleli M1 Ø100</v>
          </cell>
          <cell r="F5684" t="str">
            <v>YOK</v>
          </cell>
          <cell r="G5684" t="str">
            <v>YOK</v>
          </cell>
          <cell r="H5684" t="str">
            <v>YOK</v>
          </cell>
          <cell r="I5684">
            <v>0.25</v>
          </cell>
          <cell r="J5684" t="str">
            <v>ISODEC25</v>
          </cell>
        </row>
        <row r="5685">
          <cell r="B5685" t="str">
            <v>flexible hava kanalı izoleli M1-110DEC</v>
          </cell>
          <cell r="C5685" t="str">
            <v>Flexible Hava Kanalı İzoleli M1 Ø110</v>
          </cell>
          <cell r="F5685" t="str">
            <v>YOK</v>
          </cell>
          <cell r="G5685" t="str">
            <v>YOK</v>
          </cell>
          <cell r="H5685" t="str">
            <v>YOK</v>
          </cell>
          <cell r="I5685">
            <v>0.25</v>
          </cell>
          <cell r="J5685" t="str">
            <v>ISODEC25</v>
          </cell>
        </row>
        <row r="5686">
          <cell r="B5686" t="str">
            <v>flexible hava kanalı izoleli M1-125DEC</v>
          </cell>
          <cell r="C5686" t="str">
            <v>Flexible Hava Kanalı İzoleli M1 Ø125</v>
          </cell>
          <cell r="F5686" t="str">
            <v>YOK</v>
          </cell>
          <cell r="G5686" t="str">
            <v>YOK</v>
          </cell>
          <cell r="H5686" t="str">
            <v>YOK</v>
          </cell>
          <cell r="I5686">
            <v>0.25</v>
          </cell>
          <cell r="J5686" t="str">
            <v>ISODEC25</v>
          </cell>
        </row>
        <row r="5687">
          <cell r="B5687" t="str">
            <v>flexible hava kanalı izoleli M1-130DEC</v>
          </cell>
          <cell r="C5687" t="str">
            <v>Flexible Hava Kanalı İzoleli M1 Ø130</v>
          </cell>
          <cell r="F5687" t="str">
            <v>YOK</v>
          </cell>
          <cell r="G5687" t="str">
            <v>YOK</v>
          </cell>
          <cell r="H5687" t="str">
            <v>YOK</v>
          </cell>
          <cell r="I5687">
            <v>0.25</v>
          </cell>
          <cell r="J5687" t="str">
            <v>ISODEC25</v>
          </cell>
        </row>
        <row r="5688">
          <cell r="B5688" t="str">
            <v>flexible hava kanalı izoleli M1-140DEC</v>
          </cell>
          <cell r="C5688" t="str">
            <v>Flexible Hava Kanalı İzoleli M1 Ø140</v>
          </cell>
          <cell r="F5688" t="str">
            <v>YOK</v>
          </cell>
          <cell r="G5688" t="str">
            <v>YOK</v>
          </cell>
          <cell r="H5688" t="str">
            <v>YOK</v>
          </cell>
          <cell r="I5688">
            <v>0.25</v>
          </cell>
          <cell r="J5688" t="str">
            <v>ISODEC25</v>
          </cell>
        </row>
        <row r="5689">
          <cell r="B5689" t="str">
            <v>flexible hava kanalı izoleli M1-150DEC</v>
          </cell>
          <cell r="C5689" t="str">
            <v>Flexible Hava Kanalı İzoleli M1 Ø150</v>
          </cell>
          <cell r="F5689" t="str">
            <v>YOK</v>
          </cell>
          <cell r="G5689" t="str">
            <v>YOK</v>
          </cell>
          <cell r="H5689" t="str">
            <v>YOK</v>
          </cell>
          <cell r="I5689">
            <v>0.25</v>
          </cell>
          <cell r="J5689" t="str">
            <v>ISODEC25</v>
          </cell>
        </row>
        <row r="5690">
          <cell r="B5690" t="str">
            <v>flexible hava kanalı izoleli M1-160DEC</v>
          </cell>
          <cell r="C5690" t="str">
            <v>Flexible Hava Kanalı İzoleli M1 Ø160</v>
          </cell>
          <cell r="F5690" t="str">
            <v>YOK</v>
          </cell>
          <cell r="G5690" t="str">
            <v>YOK</v>
          </cell>
          <cell r="H5690" t="str">
            <v>YOK</v>
          </cell>
          <cell r="I5690">
            <v>0.25</v>
          </cell>
          <cell r="J5690" t="str">
            <v>ISODEC25</v>
          </cell>
        </row>
        <row r="5691">
          <cell r="B5691" t="str">
            <v>flexible hava kanalı izoleli M1-185DEC</v>
          </cell>
          <cell r="C5691" t="str">
            <v>Flexible Hava Kanalı İzoleli M1 Ø185</v>
          </cell>
          <cell r="F5691" t="str">
            <v>YOK</v>
          </cell>
          <cell r="G5691" t="str">
            <v>YOK</v>
          </cell>
          <cell r="H5691" t="str">
            <v>YOK</v>
          </cell>
          <cell r="I5691">
            <v>0.25</v>
          </cell>
          <cell r="J5691" t="str">
            <v>ISODEC25</v>
          </cell>
        </row>
        <row r="5692">
          <cell r="B5692" t="str">
            <v>flexible hava kanalı izoleli M1-200DEC</v>
          </cell>
          <cell r="C5692" t="str">
            <v>Flexible Hava Kanalı İzoleli M1 Ø200</v>
          </cell>
          <cell r="F5692" t="str">
            <v>YOK</v>
          </cell>
          <cell r="G5692" t="str">
            <v>YOK</v>
          </cell>
          <cell r="H5692" t="str">
            <v>YOK</v>
          </cell>
          <cell r="I5692">
            <v>0.3</v>
          </cell>
          <cell r="J5692" t="str">
            <v>ISODEC25</v>
          </cell>
        </row>
        <row r="5693">
          <cell r="B5693" t="str">
            <v>flexible hava kanalı izoleli M1-225DEC</v>
          </cell>
          <cell r="C5693" t="str">
            <v>Flexible Hava Kanalı İzoleli M1 Ø225</v>
          </cell>
          <cell r="F5693" t="str">
            <v>YOK</v>
          </cell>
          <cell r="G5693" t="str">
            <v>YOK</v>
          </cell>
          <cell r="H5693" t="str">
            <v>YOK</v>
          </cell>
          <cell r="I5693">
            <v>0.3</v>
          </cell>
          <cell r="J5693" t="str">
            <v>ISODEC25</v>
          </cell>
        </row>
        <row r="5694">
          <cell r="B5694" t="str">
            <v>flexible hava kanalı izoleli M1-250DEC</v>
          </cell>
          <cell r="C5694" t="str">
            <v>Flexible Hava Kanalı İzoleli M1 Ø250</v>
          </cell>
          <cell r="F5694" t="str">
            <v>YOK</v>
          </cell>
          <cell r="G5694" t="str">
            <v>YOK</v>
          </cell>
          <cell r="H5694" t="str">
            <v>YOK</v>
          </cell>
          <cell r="I5694">
            <v>0.3</v>
          </cell>
          <cell r="J5694" t="str">
            <v>ISODEC25</v>
          </cell>
        </row>
        <row r="5695">
          <cell r="B5695" t="str">
            <v>flexible hava kanalı izoleli M1-280DEC</v>
          </cell>
          <cell r="C5695" t="str">
            <v>Flexible Hava Kanalı İzoleli M1 Ø280</v>
          </cell>
          <cell r="F5695" t="str">
            <v>YOK</v>
          </cell>
          <cell r="G5695" t="str">
            <v>YOK</v>
          </cell>
          <cell r="H5695" t="str">
            <v>YOK</v>
          </cell>
          <cell r="I5695">
            <v>0.3</v>
          </cell>
          <cell r="J5695" t="str">
            <v>ISODEC25</v>
          </cell>
        </row>
        <row r="5696">
          <cell r="B5696" t="str">
            <v>flexible hava kanalı izoleli M1-300DEC</v>
          </cell>
          <cell r="C5696" t="str">
            <v>Flexible Hava Kanalı İzoleli M1 Ø300</v>
          </cell>
          <cell r="F5696" t="str">
            <v>YOK</v>
          </cell>
          <cell r="G5696" t="str">
            <v>YOK</v>
          </cell>
          <cell r="H5696" t="str">
            <v>YOK</v>
          </cell>
          <cell r="I5696">
            <v>0.3</v>
          </cell>
          <cell r="J5696" t="str">
            <v>ISODEC25</v>
          </cell>
        </row>
        <row r="5697">
          <cell r="B5697" t="str">
            <v>flexible hava kanalı izoleli M1-315DEC</v>
          </cell>
          <cell r="C5697" t="str">
            <v>Flexible Hava Kanalı İzoleli M1 Ø315</v>
          </cell>
          <cell r="F5697" t="str">
            <v>YOK</v>
          </cell>
          <cell r="G5697" t="str">
            <v>YOK</v>
          </cell>
          <cell r="H5697" t="str">
            <v>YOK</v>
          </cell>
          <cell r="I5697">
            <v>0.3</v>
          </cell>
          <cell r="J5697" t="str">
            <v>ISODEC25</v>
          </cell>
        </row>
        <row r="5698">
          <cell r="B5698" t="str">
            <v>flexible hava kanalı izoleli M1-350DEC</v>
          </cell>
          <cell r="C5698" t="str">
            <v>Flexible Hava Kanalı İzoleli M1 Ø350</v>
          </cell>
          <cell r="F5698" t="str">
            <v>YOK</v>
          </cell>
          <cell r="G5698" t="str">
            <v>YOK</v>
          </cell>
          <cell r="H5698" t="str">
            <v>YOK</v>
          </cell>
          <cell r="I5698">
            <v>0.3</v>
          </cell>
          <cell r="J5698" t="str">
            <v>ISODEC25</v>
          </cell>
        </row>
        <row r="5699">
          <cell r="B5699" t="str">
            <v>flexible hava kanalı izoleli M1-400DEC</v>
          </cell>
          <cell r="C5699" t="str">
            <v>Flexible Hava Kanalı İzoleli M1 Ø400</v>
          </cell>
          <cell r="F5699" t="str">
            <v>YOK</v>
          </cell>
          <cell r="G5699" t="str">
            <v>YOK</v>
          </cell>
          <cell r="H5699" t="str">
            <v>YOK</v>
          </cell>
          <cell r="I5699">
            <v>0.35</v>
          </cell>
          <cell r="J5699" t="str">
            <v>ISODEC25</v>
          </cell>
        </row>
        <row r="5700">
          <cell r="B5700" t="str">
            <v>flexible hava kanalı izoleli M1-450DEC</v>
          </cell>
          <cell r="C5700" t="str">
            <v>Flexible Hava Kanalı İzoleli M1 Ø450</v>
          </cell>
          <cell r="F5700" t="str">
            <v>YOK</v>
          </cell>
          <cell r="G5700" t="str">
            <v>YOK</v>
          </cell>
          <cell r="H5700" t="str">
            <v>YOK</v>
          </cell>
          <cell r="I5700">
            <v>0.35</v>
          </cell>
          <cell r="J5700" t="str">
            <v>ISODEC25</v>
          </cell>
        </row>
        <row r="5701">
          <cell r="B5701" t="str">
            <v>flexible hava kanalı izoleli M1-500DEC</v>
          </cell>
          <cell r="C5701" t="str">
            <v>Flexible Hava Kanalı İzoleli M1 Ø500</v>
          </cell>
          <cell r="F5701" t="str">
            <v>YOK</v>
          </cell>
          <cell r="G5701" t="str">
            <v>YOK</v>
          </cell>
          <cell r="H5701" t="str">
            <v>YOK</v>
          </cell>
          <cell r="I5701">
            <v>0.35</v>
          </cell>
          <cell r="J5701" t="str">
            <v>ISODEC25</v>
          </cell>
        </row>
        <row r="5702">
          <cell r="B5702">
            <v>0</v>
          </cell>
          <cell r="C5702">
            <v>0</v>
          </cell>
          <cell r="F5702">
            <v>0</v>
          </cell>
          <cell r="G5702">
            <v>0</v>
          </cell>
          <cell r="H5702">
            <v>0</v>
          </cell>
        </row>
        <row r="5703">
          <cell r="B5703" t="str">
            <v>flexible hava kanalı izolesiz M1-80DEC</v>
          </cell>
          <cell r="C5703" t="str">
            <v>Flexible Hava Kanalı İzolesiz M1 Ø80</v>
          </cell>
          <cell r="F5703" t="str">
            <v>YOK</v>
          </cell>
          <cell r="G5703" t="str">
            <v>YOK</v>
          </cell>
          <cell r="H5703" t="str">
            <v>YOK</v>
          </cell>
          <cell r="I5703">
            <v>0.25</v>
          </cell>
          <cell r="J5703" t="str">
            <v>ALUDEC (AA3)</v>
          </cell>
        </row>
        <row r="5704">
          <cell r="B5704" t="str">
            <v>flexible hava kanalı izolesiz M1-100DEC</v>
          </cell>
          <cell r="C5704" t="str">
            <v>Flexible Hava Kanalı İzolesiz M1 Ø100</v>
          </cell>
          <cell r="F5704" t="str">
            <v>YOK</v>
          </cell>
          <cell r="G5704" t="str">
            <v>YOK</v>
          </cell>
          <cell r="H5704" t="str">
            <v>YOK</v>
          </cell>
          <cell r="I5704">
            <v>0.25</v>
          </cell>
          <cell r="J5704" t="str">
            <v>ALUDEC (AA3)</v>
          </cell>
        </row>
        <row r="5705">
          <cell r="B5705" t="str">
            <v>flexible hava kanalı izolesiz M1-110DEC</v>
          </cell>
          <cell r="C5705" t="str">
            <v>Flexible Hava Kanalı İzolesiz M1 Ø110</v>
          </cell>
          <cell r="F5705" t="str">
            <v>YOK</v>
          </cell>
          <cell r="G5705" t="str">
            <v>YOK</v>
          </cell>
          <cell r="H5705" t="str">
            <v>YOK</v>
          </cell>
          <cell r="I5705">
            <v>0.25</v>
          </cell>
          <cell r="J5705" t="str">
            <v>ALUDEC (AA3)</v>
          </cell>
        </row>
        <row r="5706">
          <cell r="B5706" t="str">
            <v>flexible hava kanalı izolesiz M1-125DEC</v>
          </cell>
          <cell r="C5706" t="str">
            <v>Flexible Hava Kanalı İzolesiz M1 Ø125</v>
          </cell>
          <cell r="F5706" t="str">
            <v>YOK</v>
          </cell>
          <cell r="G5706" t="str">
            <v>YOK</v>
          </cell>
          <cell r="H5706" t="str">
            <v>YOK</v>
          </cell>
          <cell r="I5706">
            <v>0.25</v>
          </cell>
          <cell r="J5706" t="str">
            <v>ALUDEC (AA3)</v>
          </cell>
        </row>
        <row r="5707">
          <cell r="B5707" t="str">
            <v>flexible hava kanalı izolesiz M1-130DEC</v>
          </cell>
          <cell r="C5707" t="str">
            <v>Flexible Hava Kanalı İzolesiz M1 Ø130</v>
          </cell>
          <cell r="F5707" t="str">
            <v>YOK</v>
          </cell>
          <cell r="G5707" t="str">
            <v>YOK</v>
          </cell>
          <cell r="H5707" t="str">
            <v>YOK</v>
          </cell>
          <cell r="I5707">
            <v>0.25</v>
          </cell>
          <cell r="J5707" t="str">
            <v>ALUDEC (AA3)</v>
          </cell>
        </row>
        <row r="5708">
          <cell r="B5708" t="str">
            <v>flexible hava kanalı izolesiz M1-140DEC</v>
          </cell>
          <cell r="C5708" t="str">
            <v>Flexible Hava Kanalı İzolesiz M1 Ø140</v>
          </cell>
          <cell r="F5708" t="str">
            <v>YOK</v>
          </cell>
          <cell r="G5708" t="str">
            <v>YOK</v>
          </cell>
          <cell r="H5708" t="str">
            <v>YOK</v>
          </cell>
          <cell r="I5708">
            <v>0.25</v>
          </cell>
          <cell r="J5708" t="str">
            <v>ALUDEC (AA3)</v>
          </cell>
        </row>
        <row r="5709">
          <cell r="B5709" t="str">
            <v>flexible hava kanalı izolesiz M1-150DEC</v>
          </cell>
          <cell r="C5709" t="str">
            <v>Flexible Hava Kanalı İzolesiz M1 Ø150</v>
          </cell>
          <cell r="F5709" t="str">
            <v>YOK</v>
          </cell>
          <cell r="G5709" t="str">
            <v>YOK</v>
          </cell>
          <cell r="H5709" t="str">
            <v>YOK</v>
          </cell>
          <cell r="I5709">
            <v>0.25</v>
          </cell>
          <cell r="J5709" t="str">
            <v>ALUDEC (AA3)</v>
          </cell>
        </row>
        <row r="5710">
          <cell r="B5710" t="str">
            <v>flexible hava kanalı izolesiz M1-160DEC</v>
          </cell>
          <cell r="C5710" t="str">
            <v>Flexible Hava Kanalı İzolesiz M1 Ø160</v>
          </cell>
          <cell r="F5710" t="str">
            <v>YOK</v>
          </cell>
          <cell r="G5710" t="str">
            <v>YOK</v>
          </cell>
          <cell r="H5710" t="str">
            <v>YOK</v>
          </cell>
          <cell r="I5710">
            <v>0.25</v>
          </cell>
          <cell r="J5710" t="str">
            <v>ALUDEC (AA3)</v>
          </cell>
        </row>
        <row r="5711">
          <cell r="B5711" t="str">
            <v>flexible hava kanalı izolesiz M1-185DEC</v>
          </cell>
          <cell r="C5711" t="str">
            <v>Flexible Hava Kanalı İzolesiz M1 Ø185</v>
          </cell>
          <cell r="F5711" t="str">
            <v>YOK</v>
          </cell>
          <cell r="G5711" t="str">
            <v>YOK</v>
          </cell>
          <cell r="H5711" t="str">
            <v>YOK</v>
          </cell>
          <cell r="I5711">
            <v>0.25</v>
          </cell>
          <cell r="J5711" t="str">
            <v>ALUDEC (AA3)</v>
          </cell>
        </row>
        <row r="5712">
          <cell r="B5712" t="str">
            <v>flexible hava kanalı izolesiz M1-200DEC</v>
          </cell>
          <cell r="C5712" t="str">
            <v>Flexible Hava Kanalı İzolesiz M1 Ø200</v>
          </cell>
          <cell r="F5712" t="str">
            <v>YOK</v>
          </cell>
          <cell r="G5712" t="str">
            <v>YOK</v>
          </cell>
          <cell r="H5712" t="str">
            <v>YOK</v>
          </cell>
          <cell r="I5712">
            <v>0.3</v>
          </cell>
          <cell r="J5712" t="str">
            <v>ALUDEC (AA3)</v>
          </cell>
        </row>
        <row r="5713">
          <cell r="B5713" t="str">
            <v>flexible hava kanalı izolesiz M1-225DEC</v>
          </cell>
          <cell r="C5713" t="str">
            <v>Flexible Hava Kanalı İzolesiz M1 Ø225</v>
          </cell>
          <cell r="F5713" t="str">
            <v>YOK</v>
          </cell>
          <cell r="G5713" t="str">
            <v>YOK</v>
          </cell>
          <cell r="H5713" t="str">
            <v>YOK</v>
          </cell>
          <cell r="I5713">
            <v>0.3</v>
          </cell>
          <cell r="J5713" t="str">
            <v>ALUDEC (AA3)</v>
          </cell>
        </row>
        <row r="5714">
          <cell r="B5714" t="str">
            <v>flexible hava kanalı izolesiz M1-250DEC</v>
          </cell>
          <cell r="C5714" t="str">
            <v>Flexible Hava Kanalı İzolesiz M1 Ø250</v>
          </cell>
          <cell r="F5714" t="str">
            <v>YOK</v>
          </cell>
          <cell r="G5714" t="str">
            <v>YOK</v>
          </cell>
          <cell r="H5714" t="str">
            <v>YOK</v>
          </cell>
          <cell r="I5714">
            <v>0.3</v>
          </cell>
          <cell r="J5714" t="str">
            <v>ALUDEC (AA3)</v>
          </cell>
        </row>
        <row r="5715">
          <cell r="B5715" t="str">
            <v>flexible hava kanalı izolesiz M1-280DEC</v>
          </cell>
          <cell r="C5715" t="str">
            <v>Flexible Hava Kanalı İzolesiz M1 Ø280</v>
          </cell>
          <cell r="F5715" t="str">
            <v>YOK</v>
          </cell>
          <cell r="G5715" t="str">
            <v>YOK</v>
          </cell>
          <cell r="H5715" t="str">
            <v>YOK</v>
          </cell>
          <cell r="I5715">
            <v>0.3</v>
          </cell>
          <cell r="J5715" t="str">
            <v>ALUDEC (AA3)</v>
          </cell>
        </row>
        <row r="5716">
          <cell r="B5716" t="str">
            <v>flexible hava kanalı izolesiz M1-300DEC</v>
          </cell>
          <cell r="C5716" t="str">
            <v>Flexible Hava Kanalı İzolesiz M1 Ø300</v>
          </cell>
          <cell r="F5716" t="str">
            <v>YOK</v>
          </cell>
          <cell r="G5716" t="str">
            <v>YOK</v>
          </cell>
          <cell r="H5716" t="str">
            <v>YOK</v>
          </cell>
          <cell r="I5716">
            <v>0.3</v>
          </cell>
          <cell r="J5716" t="str">
            <v>ALUDEC (AA3)</v>
          </cell>
        </row>
        <row r="5717">
          <cell r="B5717" t="str">
            <v>flexible hava kanalı izolesiz M1-315DEC</v>
          </cell>
          <cell r="C5717" t="str">
            <v>Flexible Hava Kanalı İzolesiz M1 Ø315</v>
          </cell>
          <cell r="F5717" t="str">
            <v>YOK</v>
          </cell>
          <cell r="G5717" t="str">
            <v>YOK</v>
          </cell>
          <cell r="H5717" t="str">
            <v>YOK</v>
          </cell>
          <cell r="I5717">
            <v>0.3</v>
          </cell>
          <cell r="J5717" t="str">
            <v>ALUDEC (AA3)</v>
          </cell>
        </row>
        <row r="5718">
          <cell r="B5718" t="str">
            <v>flexible hava kanalı izolesiz M1-350DEC</v>
          </cell>
          <cell r="C5718" t="str">
            <v>Flexible Hava Kanalı İzolesiz M1 Ø350</v>
          </cell>
          <cell r="F5718" t="str">
            <v>YOK</v>
          </cell>
          <cell r="G5718" t="str">
            <v>YOK</v>
          </cell>
          <cell r="H5718" t="str">
            <v>YOK</v>
          </cell>
          <cell r="I5718">
            <v>0.3</v>
          </cell>
          <cell r="J5718" t="str">
            <v>ALUDEC (AA3)</v>
          </cell>
        </row>
        <row r="5719">
          <cell r="B5719" t="str">
            <v>flexible hava kanalı izolesiz M1-400DEC</v>
          </cell>
          <cell r="C5719" t="str">
            <v>Flexible Hava Kanalı İzolesiz M1 Ø400</v>
          </cell>
          <cell r="F5719" t="str">
            <v>YOK</v>
          </cell>
          <cell r="G5719" t="str">
            <v>YOK</v>
          </cell>
          <cell r="H5719" t="str">
            <v>YOK</v>
          </cell>
          <cell r="I5719">
            <v>0.35</v>
          </cell>
          <cell r="J5719" t="str">
            <v>ALUDEC (AA3)</v>
          </cell>
        </row>
        <row r="5720">
          <cell r="B5720" t="str">
            <v>flexible hava kanalı izolesiz M1-450DEC</v>
          </cell>
          <cell r="C5720" t="str">
            <v>Flexible Hava Kanalı İzolesiz M1 Ø450</v>
          </cell>
          <cell r="F5720" t="str">
            <v>YOK</v>
          </cell>
          <cell r="G5720" t="str">
            <v>YOK</v>
          </cell>
          <cell r="H5720" t="str">
            <v>YOK</v>
          </cell>
          <cell r="I5720">
            <v>0.35</v>
          </cell>
          <cell r="J5720" t="str">
            <v>ALUDEC (AA3)</v>
          </cell>
        </row>
        <row r="5721">
          <cell r="B5721" t="str">
            <v>flexible hava kanalı izolesiz M1-500DEC</v>
          </cell>
          <cell r="C5721" t="str">
            <v>Flexible Hava Kanalı İzolesiz M1 Ø500</v>
          </cell>
          <cell r="F5721" t="str">
            <v>YOK</v>
          </cell>
          <cell r="G5721" t="str">
            <v>YOK</v>
          </cell>
          <cell r="H5721" t="str">
            <v>YOK</v>
          </cell>
          <cell r="I5721">
            <v>0.35</v>
          </cell>
          <cell r="J5721" t="str">
            <v>ALUDEC (AA3)</v>
          </cell>
        </row>
        <row r="5722">
          <cell r="B5722">
            <v>0</v>
          </cell>
          <cell r="C5722">
            <v>0</v>
          </cell>
          <cell r="G5722">
            <v>0</v>
          </cell>
          <cell r="H5722">
            <v>0</v>
          </cell>
        </row>
        <row r="5723">
          <cell r="B5723" t="str">
            <v>pistonlu vana ceketi isitma-15ODE</v>
          </cell>
          <cell r="C5723" t="str">
            <v>Pistonlu Vana Ceketi İsitma DN15</v>
          </cell>
          <cell r="F5723">
            <v>25.815000000000001</v>
          </cell>
          <cell r="G5723">
            <v>19.32</v>
          </cell>
          <cell r="H5723">
            <v>16.14</v>
          </cell>
          <cell r="I5723">
            <v>0.15</v>
          </cell>
          <cell r="J5723" t="str">
            <v>10-C  1/2"</v>
          </cell>
        </row>
        <row r="5724">
          <cell r="B5724" t="str">
            <v>pistonlu vana ceketi isitma-20ODE</v>
          </cell>
          <cell r="C5724" t="str">
            <v>Pistonlu Vana Ceketi İsitma DN20</v>
          </cell>
          <cell r="F5724">
            <v>29.64</v>
          </cell>
          <cell r="G5724">
            <v>22.180000000000003</v>
          </cell>
          <cell r="H5724">
            <v>18.540000000000003</v>
          </cell>
          <cell r="I5724">
            <v>0.15</v>
          </cell>
          <cell r="J5724" t="str">
            <v>10-C  3/4"</v>
          </cell>
        </row>
        <row r="5725">
          <cell r="B5725" t="str">
            <v>pistonlu vana ceketi isitma-25ODE</v>
          </cell>
          <cell r="C5725" t="str">
            <v>Pistonlu Vana Ceketi İsitma DN25</v>
          </cell>
          <cell r="F5725">
            <v>33.464999999999996</v>
          </cell>
          <cell r="G5725">
            <v>25.040000000000003</v>
          </cell>
          <cell r="H5725">
            <v>20.930000000000003</v>
          </cell>
          <cell r="I5725">
            <v>0.15</v>
          </cell>
          <cell r="J5725" t="str">
            <v>10-C  1"</v>
          </cell>
        </row>
        <row r="5726">
          <cell r="B5726" t="str">
            <v>pistonlu vana ceketi isitma-32ODE</v>
          </cell>
          <cell r="C5726" t="str">
            <v>Pistonlu Vana Ceketi İsitma DN32</v>
          </cell>
          <cell r="F5726">
            <v>35.377499999999998</v>
          </cell>
          <cell r="G5726">
            <v>26.48</v>
          </cell>
          <cell r="H5726">
            <v>22.12</v>
          </cell>
          <cell r="I5726">
            <v>0.15</v>
          </cell>
          <cell r="J5726" t="str">
            <v>10-C  11/4"</v>
          </cell>
        </row>
        <row r="5727">
          <cell r="B5727" t="str">
            <v>pistonlu vana ceketi isitma-40ODE</v>
          </cell>
          <cell r="C5727" t="str">
            <v>Pistonlu Vana Ceketi İsitma DN40</v>
          </cell>
          <cell r="F5727">
            <v>42.075000000000003</v>
          </cell>
          <cell r="G5727">
            <v>31.490000000000002</v>
          </cell>
          <cell r="H5727">
            <v>26.310000000000002</v>
          </cell>
          <cell r="I5727">
            <v>0.15</v>
          </cell>
          <cell r="J5727" t="str">
            <v>10-C  11/2"</v>
          </cell>
        </row>
        <row r="5728">
          <cell r="B5728" t="str">
            <v>pistonlu vana ceketi isitma-50ODE</v>
          </cell>
          <cell r="C5728" t="str">
            <v>Pistonlu Vana Ceketi İsitma DN50</v>
          </cell>
          <cell r="F5728">
            <v>55.462500000000006</v>
          </cell>
          <cell r="G5728">
            <v>41.5</v>
          </cell>
          <cell r="H5728">
            <v>34.68</v>
          </cell>
          <cell r="I5728">
            <v>0.15</v>
          </cell>
          <cell r="J5728" t="str">
            <v>10-C  2"</v>
          </cell>
        </row>
        <row r="5729">
          <cell r="B5729" t="str">
            <v>pistonlu vana ceketi isitma-65ODE</v>
          </cell>
          <cell r="C5729" t="str">
            <v>Pistonlu Vana Ceketi İsitma DN65</v>
          </cell>
          <cell r="F5729">
            <v>58.327500000000001</v>
          </cell>
          <cell r="G5729">
            <v>43.65</v>
          </cell>
          <cell r="H5729">
            <v>36.47</v>
          </cell>
          <cell r="I5729">
            <v>0.15</v>
          </cell>
          <cell r="J5729" t="str">
            <v>10-C  21/2"</v>
          </cell>
        </row>
        <row r="5730">
          <cell r="B5730" t="str">
            <v>pistonlu vana ceketi isitma-80ODE</v>
          </cell>
          <cell r="C5730" t="str">
            <v>Pistonlu Vana Ceketi İsitma DN80</v>
          </cell>
          <cell r="F5730">
            <v>60.239999999999995</v>
          </cell>
          <cell r="G5730">
            <v>45.08</v>
          </cell>
          <cell r="H5730">
            <v>37.669999999999995</v>
          </cell>
          <cell r="I5730">
            <v>0.15</v>
          </cell>
          <cell r="J5730" t="str">
            <v>10-C  3"</v>
          </cell>
        </row>
        <row r="5731">
          <cell r="B5731" t="str">
            <v>pistonlu vana ceketi isitma-100ODE</v>
          </cell>
          <cell r="C5731" t="str">
            <v>Pistonlu Vana Ceketi İsitma DN100</v>
          </cell>
          <cell r="F5731">
            <v>88.927499999999995</v>
          </cell>
          <cell r="G5731">
            <v>66.540000000000006</v>
          </cell>
          <cell r="H5731">
            <v>55.6</v>
          </cell>
          <cell r="I5731">
            <v>0.2</v>
          </cell>
          <cell r="J5731" t="str">
            <v>10-C  4"</v>
          </cell>
        </row>
        <row r="5732">
          <cell r="B5732" t="str">
            <v>pistonlu vana ceketi isitma-125ODE</v>
          </cell>
          <cell r="C5732" t="str">
            <v>Pistonlu Vana Ceketi İsitma DN125</v>
          </cell>
          <cell r="F5732">
            <v>109.965</v>
          </cell>
          <cell r="G5732">
            <v>82.28</v>
          </cell>
          <cell r="H5732">
            <v>68.75</v>
          </cell>
          <cell r="I5732">
            <v>0.2</v>
          </cell>
          <cell r="J5732" t="str">
            <v>10-C  5"</v>
          </cell>
        </row>
        <row r="5733">
          <cell r="B5733" t="str">
            <v>pistonlu vana ceketi isitma-150ODE</v>
          </cell>
          <cell r="C5733" t="str">
            <v>Pistonlu Vana Ceketi İsitma DN150</v>
          </cell>
          <cell r="F5733">
            <v>128.13749999999999</v>
          </cell>
          <cell r="G5733">
            <v>95.88000000000001</v>
          </cell>
          <cell r="H5733">
            <v>80.12</v>
          </cell>
          <cell r="I5733">
            <v>0.2</v>
          </cell>
          <cell r="J5733" t="str">
            <v>10-C  6"</v>
          </cell>
        </row>
        <row r="5734">
          <cell r="B5734" t="str">
            <v>pistonlu vana ceketi isitma-200ODE</v>
          </cell>
          <cell r="C5734" t="str">
            <v>Pistonlu Vana Ceketi İsitma DN200</v>
          </cell>
          <cell r="F5734">
            <v>153</v>
          </cell>
          <cell r="G5734">
            <v>114.48</v>
          </cell>
          <cell r="H5734">
            <v>95.660000000000011</v>
          </cell>
          <cell r="I5734">
            <v>0.2</v>
          </cell>
          <cell r="J5734" t="str">
            <v>10-C  8"</v>
          </cell>
        </row>
        <row r="5735">
          <cell r="B5735" t="str">
            <v>pistonlu vana ceketi isitma-250ODE</v>
          </cell>
          <cell r="C5735" t="str">
            <v>Pistonlu Vana Ceketi İsitma DN250</v>
          </cell>
          <cell r="F5735">
            <v>185.51249999999999</v>
          </cell>
          <cell r="G5735">
            <v>138.81</v>
          </cell>
          <cell r="H5735">
            <v>115.99000000000001</v>
          </cell>
          <cell r="I5735">
            <v>0.2</v>
          </cell>
          <cell r="J5735" t="str">
            <v>10-C  10"</v>
          </cell>
        </row>
        <row r="5736">
          <cell r="B5736" t="str">
            <v>pistonlu vana ceketi isitma-300ODE</v>
          </cell>
          <cell r="C5736" t="str">
            <v>Pistonlu Vana Ceketi İsitma DN300</v>
          </cell>
          <cell r="F5736" t="str">
            <v>YOK</v>
          </cell>
          <cell r="G5736" t="str">
            <v>YOK</v>
          </cell>
          <cell r="H5736" t="str">
            <v>YOK</v>
          </cell>
        </row>
        <row r="5737">
          <cell r="B5737" t="str">
            <v>pistonlu vana ceketi soğutma-15ODE</v>
          </cell>
          <cell r="C5737" t="str">
            <v>Pistonlu Vana Ceketi Soğutma DN15</v>
          </cell>
          <cell r="F5737">
            <v>33.5595</v>
          </cell>
          <cell r="G5737">
            <v>25.110000000000003</v>
          </cell>
          <cell r="H5737">
            <v>20.990000000000002</v>
          </cell>
          <cell r="I5737">
            <v>0.15</v>
          </cell>
          <cell r="J5737" t="str">
            <v>10-C  1/2"</v>
          </cell>
        </row>
        <row r="5738">
          <cell r="B5738" t="str">
            <v>pistonlu vana ceketi soğutma-20ODE</v>
          </cell>
          <cell r="C5738" t="str">
            <v>Pistonlu Vana Ceketi Soğutma DN20</v>
          </cell>
          <cell r="F5738">
            <v>38.532000000000004</v>
          </cell>
          <cell r="G5738">
            <v>28.84</v>
          </cell>
          <cell r="H5738">
            <v>24.1</v>
          </cell>
          <cell r="I5738">
            <v>0.15</v>
          </cell>
          <cell r="J5738" t="str">
            <v>10-C  3/4"</v>
          </cell>
        </row>
        <row r="5739">
          <cell r="B5739" t="str">
            <v>pistonlu vana ceketi soğutma-25ODE</v>
          </cell>
          <cell r="C5739" t="str">
            <v>Pistonlu Vana Ceketi Soğutma DN25</v>
          </cell>
          <cell r="F5739">
            <v>43.5045</v>
          </cell>
          <cell r="G5739">
            <v>32.559999999999995</v>
          </cell>
          <cell r="H5739">
            <v>27.200000000000003</v>
          </cell>
          <cell r="I5739">
            <v>0.15</v>
          </cell>
          <cell r="J5739" t="str">
            <v>10-C  1"</v>
          </cell>
        </row>
        <row r="5740">
          <cell r="B5740" t="str">
            <v>pistonlu vana ceketi soğutma-32ODE</v>
          </cell>
          <cell r="C5740" t="str">
            <v>Pistonlu Vana Ceketi Soğutma DN32</v>
          </cell>
          <cell r="F5740">
            <v>45.990749999999998</v>
          </cell>
          <cell r="G5740">
            <v>34.419999999999995</v>
          </cell>
          <cell r="H5740">
            <v>28.76</v>
          </cell>
          <cell r="I5740">
            <v>0.15</v>
          </cell>
          <cell r="J5740" t="str">
            <v>10-C  11/4"</v>
          </cell>
        </row>
        <row r="5741">
          <cell r="B5741" t="str">
            <v>pistonlu vana ceketi soğutma-40ODE</v>
          </cell>
          <cell r="C5741" t="str">
            <v>Pistonlu Vana Ceketi Soğutma DN40</v>
          </cell>
          <cell r="F5741">
            <v>54.697500000000005</v>
          </cell>
          <cell r="G5741">
            <v>40.93</v>
          </cell>
          <cell r="H5741">
            <v>34.199999999999996</v>
          </cell>
          <cell r="I5741">
            <v>0.15</v>
          </cell>
          <cell r="J5741" t="str">
            <v>10-C  11/2"</v>
          </cell>
        </row>
        <row r="5742">
          <cell r="B5742" t="str">
            <v>pistonlu vana ceketi soğutma-50ODE</v>
          </cell>
          <cell r="C5742" t="str">
            <v>Pistonlu Vana Ceketi Soğutma DN50</v>
          </cell>
          <cell r="F5742">
            <v>72.101250000000007</v>
          </cell>
          <cell r="G5742">
            <v>53.949999999999996</v>
          </cell>
          <cell r="H5742">
            <v>45.08</v>
          </cell>
          <cell r="I5742">
            <v>0.15</v>
          </cell>
          <cell r="J5742" t="str">
            <v>10-C  2"</v>
          </cell>
        </row>
        <row r="5743">
          <cell r="B5743" t="str">
            <v>pistonlu vana ceketi soğutma-65ODE</v>
          </cell>
          <cell r="C5743" t="str">
            <v>Pistonlu Vana Ceketi Soğutma DN65</v>
          </cell>
          <cell r="F5743">
            <v>75.825749999999999</v>
          </cell>
          <cell r="G5743">
            <v>56.739999999999995</v>
          </cell>
          <cell r="H5743">
            <v>47.41</v>
          </cell>
          <cell r="I5743">
            <v>0.15</v>
          </cell>
          <cell r="J5743" t="str">
            <v>10-C  21/2"</v>
          </cell>
        </row>
        <row r="5744">
          <cell r="B5744" t="str">
            <v>pistonlu vana ceketi soğutma-80ODE</v>
          </cell>
          <cell r="C5744" t="str">
            <v>Pistonlu Vana Ceketi Soğutma DN80</v>
          </cell>
          <cell r="F5744">
            <v>78.311999999999998</v>
          </cell>
          <cell r="G5744">
            <v>58.6</v>
          </cell>
          <cell r="H5744">
            <v>48.97</v>
          </cell>
          <cell r="I5744">
            <v>0.15</v>
          </cell>
          <cell r="J5744" t="str">
            <v>10-C  3"</v>
          </cell>
        </row>
        <row r="5745">
          <cell r="B5745" t="str">
            <v>pistonlu vana ceketi soğutma-100ODE</v>
          </cell>
          <cell r="C5745" t="str">
            <v>Pistonlu Vana Ceketi Soğutma DN100</v>
          </cell>
          <cell r="F5745">
            <v>115.60575</v>
          </cell>
          <cell r="G5745">
            <v>86.5</v>
          </cell>
          <cell r="H5745">
            <v>72.28</v>
          </cell>
          <cell r="I5745">
            <v>0.2</v>
          </cell>
          <cell r="J5745" t="str">
            <v>10-C  4"</v>
          </cell>
        </row>
        <row r="5746">
          <cell r="B5746" t="str">
            <v>pistonlu vana ceketi soğutma-125ODE</v>
          </cell>
          <cell r="C5746" t="str">
            <v>Pistonlu Vana Ceketi Soğutma DN125</v>
          </cell>
          <cell r="F5746">
            <v>142.9545</v>
          </cell>
          <cell r="G5746">
            <v>106.97</v>
          </cell>
          <cell r="H5746">
            <v>89.38000000000001</v>
          </cell>
          <cell r="I5746">
            <v>0.2</v>
          </cell>
          <cell r="J5746" t="str">
            <v>10-C  5"</v>
          </cell>
        </row>
        <row r="5747">
          <cell r="B5747" t="str">
            <v>pistonlu vana ceketi soğutma-150ODE</v>
          </cell>
          <cell r="C5747" t="str">
            <v>Pistonlu Vana Ceketi Soğutma DN150</v>
          </cell>
          <cell r="F5747">
            <v>166.57874999999999</v>
          </cell>
          <cell r="G5747">
            <v>124.64</v>
          </cell>
          <cell r="H5747">
            <v>104.15</v>
          </cell>
          <cell r="I5747">
            <v>0.2</v>
          </cell>
          <cell r="J5747" t="str">
            <v>10-C  6"</v>
          </cell>
        </row>
        <row r="5748">
          <cell r="B5748" t="str">
            <v>pistonlu vana ceketi soğutma-200ODE</v>
          </cell>
          <cell r="C5748" t="str">
            <v>Pistonlu Vana Ceketi Soğutma DN200</v>
          </cell>
          <cell r="F5748">
            <v>198.9</v>
          </cell>
          <cell r="G5748">
            <v>148.82999999999998</v>
          </cell>
          <cell r="H5748">
            <v>124.36</v>
          </cell>
          <cell r="I5748">
            <v>0.2</v>
          </cell>
          <cell r="J5748" t="str">
            <v>10-C  8"</v>
          </cell>
        </row>
        <row r="5749">
          <cell r="B5749" t="str">
            <v>pistonlu vana ceketi soğutma-250ODE</v>
          </cell>
          <cell r="C5749" t="str">
            <v>Pistonlu Vana Ceketi Soğutma DN250</v>
          </cell>
          <cell r="F5749">
            <v>241.16624999999999</v>
          </cell>
          <cell r="G5749">
            <v>180.45</v>
          </cell>
          <cell r="H5749">
            <v>150.78</v>
          </cell>
          <cell r="I5749">
            <v>0.2</v>
          </cell>
          <cell r="J5749" t="str">
            <v>10-C  10"</v>
          </cell>
        </row>
        <row r="5750">
          <cell r="B5750" t="str">
            <v>pistonlu vana ceketi soğutma-300ODE</v>
          </cell>
          <cell r="C5750" t="str">
            <v>Pistonlu Vana Ceketi Soğutma DN300</v>
          </cell>
          <cell r="F5750" t="str">
            <v>YOK</v>
          </cell>
          <cell r="G5750" t="str">
            <v>YOK</v>
          </cell>
          <cell r="H5750" t="str">
            <v>YOK</v>
          </cell>
        </row>
        <row r="5751">
          <cell r="B5751">
            <v>0</v>
          </cell>
          <cell r="C5751">
            <v>0</v>
          </cell>
          <cell r="G5751">
            <v>0</v>
          </cell>
          <cell r="H5751">
            <v>0</v>
          </cell>
        </row>
        <row r="5752">
          <cell r="B5752" t="str">
            <v>körüklü vana ceketi isitma-15ODE</v>
          </cell>
          <cell r="C5752" t="str">
            <v>Körüklü Vana Ceketi İsitma DN15</v>
          </cell>
          <cell r="F5752">
            <v>36.142499999999998</v>
          </cell>
          <cell r="G5752">
            <v>27.05</v>
          </cell>
          <cell r="H5752">
            <v>22.6</v>
          </cell>
          <cell r="I5752">
            <v>0.15</v>
          </cell>
          <cell r="J5752" t="str">
            <v>10-C  1/2"</v>
          </cell>
        </row>
        <row r="5753">
          <cell r="B5753" t="str">
            <v>körüklü vana ceketi isitma-20ODE</v>
          </cell>
          <cell r="C5753" t="str">
            <v>Körüklü Vana Ceketi İsitma DN20</v>
          </cell>
          <cell r="F5753">
            <v>41.497500000000002</v>
          </cell>
          <cell r="G5753">
            <v>31.05</v>
          </cell>
          <cell r="H5753">
            <v>25.950000000000003</v>
          </cell>
          <cell r="I5753">
            <v>0.15</v>
          </cell>
          <cell r="J5753" t="str">
            <v>10-C  3/4"</v>
          </cell>
        </row>
        <row r="5754">
          <cell r="B5754" t="str">
            <v>körüklü vana ceketi isitma-25ODE</v>
          </cell>
          <cell r="C5754" t="str">
            <v>Körüklü Vana Ceketi İsitma DN25</v>
          </cell>
          <cell r="F5754">
            <v>46.852499999999999</v>
          </cell>
          <cell r="G5754">
            <v>35.059999999999995</v>
          </cell>
          <cell r="H5754">
            <v>29.3</v>
          </cell>
          <cell r="I5754">
            <v>0.15</v>
          </cell>
          <cell r="J5754" t="str">
            <v>10-C  1"</v>
          </cell>
        </row>
        <row r="5755">
          <cell r="B5755" t="str">
            <v>körüklü vana ceketi isitma-32ODE</v>
          </cell>
          <cell r="C5755" t="str">
            <v>Körüklü Vana Ceketi İsitma DN32</v>
          </cell>
          <cell r="F5755">
            <v>49.53</v>
          </cell>
          <cell r="G5755">
            <v>37.059999999999995</v>
          </cell>
          <cell r="H5755">
            <v>30.970000000000002</v>
          </cell>
          <cell r="I5755">
            <v>0.15</v>
          </cell>
          <cell r="J5755" t="str">
            <v>10-C  11/4"</v>
          </cell>
        </row>
        <row r="5756">
          <cell r="B5756" t="str">
            <v>körüklü vana ceketi isitma-40ODE</v>
          </cell>
          <cell r="C5756" t="str">
            <v>Körüklü Vana Ceketi İsitma DN40</v>
          </cell>
          <cell r="F5756">
            <v>58.905000000000001</v>
          </cell>
          <cell r="G5756">
            <v>44.08</v>
          </cell>
          <cell r="H5756">
            <v>36.83</v>
          </cell>
          <cell r="I5756">
            <v>0.15</v>
          </cell>
          <cell r="J5756" t="str">
            <v>10-C  11/2"</v>
          </cell>
        </row>
        <row r="5757">
          <cell r="B5757" t="str">
            <v>körüklü vana ceketi isitma-50ODE</v>
          </cell>
          <cell r="C5757" t="str">
            <v>Körüklü Vana Ceketi İsitma DN50</v>
          </cell>
          <cell r="F5757">
            <v>77.647500000000008</v>
          </cell>
          <cell r="G5757">
            <v>58.1</v>
          </cell>
          <cell r="H5757">
            <v>48.55</v>
          </cell>
          <cell r="I5757">
            <v>0.15</v>
          </cell>
          <cell r="J5757" t="str">
            <v>10-C  2"</v>
          </cell>
        </row>
        <row r="5758">
          <cell r="B5758" t="str">
            <v>körüklü vana ceketi isitma-65ODE</v>
          </cell>
          <cell r="C5758" t="str">
            <v>Körüklü Vana Ceketi İsitma DN65</v>
          </cell>
          <cell r="F5758">
            <v>81.66</v>
          </cell>
          <cell r="G5758">
            <v>61.1</v>
          </cell>
          <cell r="H5758">
            <v>51.059999999999995</v>
          </cell>
          <cell r="I5758">
            <v>0.15</v>
          </cell>
          <cell r="J5758" t="str">
            <v>10-C  21/2"</v>
          </cell>
        </row>
        <row r="5759">
          <cell r="B5759" t="str">
            <v>körüklü vana ceketi isitma-80ODE</v>
          </cell>
          <cell r="C5759" t="str">
            <v>Körüklü Vana Ceketi İsitma DN80</v>
          </cell>
          <cell r="F5759">
            <v>84.337500000000006</v>
          </cell>
          <cell r="G5759">
            <v>63.11</v>
          </cell>
          <cell r="H5759">
            <v>52.73</v>
          </cell>
          <cell r="I5759">
            <v>0.15</v>
          </cell>
          <cell r="J5759" t="str">
            <v>10-C  3"</v>
          </cell>
        </row>
        <row r="5760">
          <cell r="B5760" t="str">
            <v>körüklü vana ceketi isitma-100ODE</v>
          </cell>
          <cell r="C5760" t="str">
            <v>Körüklü Vana Ceketi İsitma DN100</v>
          </cell>
          <cell r="F5760">
            <v>124.5</v>
          </cell>
          <cell r="G5760">
            <v>93.160000000000011</v>
          </cell>
          <cell r="H5760">
            <v>77.84</v>
          </cell>
          <cell r="I5760">
            <v>0.2</v>
          </cell>
          <cell r="J5760" t="str">
            <v>10-C  4"</v>
          </cell>
        </row>
        <row r="5761">
          <cell r="B5761" t="str">
            <v>körüklü vana ceketi isitma-125ODE</v>
          </cell>
          <cell r="C5761" t="str">
            <v>Körüklü Vana Ceketi İsitma DN125</v>
          </cell>
          <cell r="F5761">
            <v>153.95250000000001</v>
          </cell>
          <cell r="G5761">
            <v>115.2</v>
          </cell>
          <cell r="H5761">
            <v>96.26</v>
          </cell>
          <cell r="I5761">
            <v>0.2</v>
          </cell>
          <cell r="J5761" t="str">
            <v>10-C  5"</v>
          </cell>
        </row>
        <row r="5762">
          <cell r="B5762" t="str">
            <v>körüklü vana ceketi isitma-150ODE</v>
          </cell>
          <cell r="C5762" t="str">
            <v>Körüklü Vana Ceketi İsitma DN150</v>
          </cell>
          <cell r="F5762">
            <v>179.39249999999998</v>
          </cell>
          <cell r="G5762">
            <v>134.22999999999999</v>
          </cell>
          <cell r="H5762">
            <v>112.16000000000001</v>
          </cell>
          <cell r="I5762">
            <v>0.2</v>
          </cell>
          <cell r="J5762" t="str">
            <v>10-C  6"</v>
          </cell>
        </row>
        <row r="5763">
          <cell r="B5763" t="str">
            <v>körüklü vana ceketi isitma-200ODE</v>
          </cell>
          <cell r="C5763" t="str">
            <v>Körüklü Vana Ceketi İsitma DN200</v>
          </cell>
          <cell r="F5763">
            <v>214.20000000000002</v>
          </cell>
          <cell r="G5763">
            <v>160.26999999999998</v>
          </cell>
          <cell r="H5763">
            <v>133.91999999999999</v>
          </cell>
          <cell r="I5763">
            <v>0.2</v>
          </cell>
          <cell r="J5763" t="str">
            <v>10-C  8"</v>
          </cell>
        </row>
        <row r="5764">
          <cell r="B5764" t="str">
            <v>körüklü vana ceketi isitma-250ODE</v>
          </cell>
          <cell r="C5764" t="str">
            <v>Körüklü Vana Ceketi İsitma DN250</v>
          </cell>
          <cell r="F5764">
            <v>259.71750000000003</v>
          </cell>
          <cell r="G5764">
            <v>194.32999999999998</v>
          </cell>
          <cell r="H5764">
            <v>162.38</v>
          </cell>
          <cell r="I5764">
            <v>0.2</v>
          </cell>
          <cell r="J5764" t="str">
            <v>10-C  10"</v>
          </cell>
        </row>
        <row r="5765">
          <cell r="B5765" t="str">
            <v>körüklü vana ceketi isitma-300ODE</v>
          </cell>
          <cell r="C5765" t="str">
            <v>Körüklü Vana Ceketi İsitma DN300</v>
          </cell>
          <cell r="F5765" t="str">
            <v>YOK</v>
          </cell>
          <cell r="G5765" t="str">
            <v>YOK</v>
          </cell>
          <cell r="H5765" t="str">
            <v>YOK</v>
          </cell>
        </row>
        <row r="5766">
          <cell r="B5766" t="str">
            <v>körüklü vana ceketi soğutma-15ODE</v>
          </cell>
          <cell r="C5766" t="str">
            <v>Körüklü Vana Ceketi Soğutma DN15</v>
          </cell>
          <cell r="F5766">
            <v>46.985250000000001</v>
          </cell>
          <cell r="G5766">
            <v>35.159999999999997</v>
          </cell>
          <cell r="H5766">
            <v>29.380000000000003</v>
          </cell>
          <cell r="I5766">
            <v>0.15</v>
          </cell>
          <cell r="J5766" t="str">
            <v>10-C  1/2"</v>
          </cell>
        </row>
        <row r="5767">
          <cell r="B5767" t="str">
            <v>körüklü vana ceketi soğutma-20ODE</v>
          </cell>
          <cell r="C5767" t="str">
            <v>Körüklü Vana Ceketi Soğutma DN20</v>
          </cell>
          <cell r="F5767">
            <v>53.946750000000002</v>
          </cell>
          <cell r="G5767">
            <v>40.369999999999997</v>
          </cell>
          <cell r="H5767">
            <v>33.729999999999997</v>
          </cell>
          <cell r="I5767">
            <v>0.15</v>
          </cell>
          <cell r="J5767" t="str">
            <v>10-C  3/4"</v>
          </cell>
        </row>
        <row r="5768">
          <cell r="B5768" t="str">
            <v>körüklü vana ceketi soğutma-25ODE</v>
          </cell>
          <cell r="C5768" t="str">
            <v>Körüklü Vana Ceketi Soğutma DN25</v>
          </cell>
          <cell r="F5768">
            <v>60.908250000000002</v>
          </cell>
          <cell r="G5768">
            <v>45.58</v>
          </cell>
          <cell r="H5768">
            <v>38.08</v>
          </cell>
          <cell r="I5768">
            <v>0.15</v>
          </cell>
          <cell r="J5768" t="str">
            <v>10-C  1"</v>
          </cell>
        </row>
        <row r="5769">
          <cell r="B5769" t="str">
            <v>körüklü vana ceketi soğutma-32ODE</v>
          </cell>
          <cell r="C5769" t="str">
            <v>Körüklü Vana Ceketi Soğutma DN32</v>
          </cell>
          <cell r="F5769">
            <v>64.38900000000001</v>
          </cell>
          <cell r="G5769">
            <v>48.18</v>
          </cell>
          <cell r="H5769">
            <v>40.26</v>
          </cell>
          <cell r="I5769">
            <v>0.15</v>
          </cell>
          <cell r="J5769" t="str">
            <v>10-C  11/4"</v>
          </cell>
        </row>
        <row r="5770">
          <cell r="B5770" t="str">
            <v>körüklü vana ceketi soğutma-40ODE</v>
          </cell>
          <cell r="C5770" t="str">
            <v>Körüklü Vana Ceketi Soğutma DN40</v>
          </cell>
          <cell r="F5770">
            <v>76.57650000000001</v>
          </cell>
          <cell r="G5770">
            <v>57.3</v>
          </cell>
          <cell r="H5770">
            <v>47.879999999999995</v>
          </cell>
          <cell r="I5770">
            <v>0.15</v>
          </cell>
          <cell r="J5770" t="str">
            <v>10-C  11/2"</v>
          </cell>
        </row>
        <row r="5771">
          <cell r="B5771" t="str">
            <v>körüklü vana ceketi soğutma-50ODE</v>
          </cell>
          <cell r="C5771" t="str">
            <v>Körüklü Vana Ceketi Soğutma DN50</v>
          </cell>
          <cell r="F5771">
            <v>100.94175000000001</v>
          </cell>
          <cell r="G5771">
            <v>75.53</v>
          </cell>
          <cell r="H5771">
            <v>63.11</v>
          </cell>
          <cell r="I5771">
            <v>0.15</v>
          </cell>
          <cell r="J5771" t="str">
            <v>10-C  2"</v>
          </cell>
        </row>
        <row r="5772">
          <cell r="B5772" t="str">
            <v>körüklü vana ceketi soğutma-65ODE</v>
          </cell>
          <cell r="C5772" t="str">
            <v>Körüklü Vana Ceketi Soğutma DN65</v>
          </cell>
          <cell r="F5772">
            <v>106.158</v>
          </cell>
          <cell r="G5772">
            <v>79.430000000000007</v>
          </cell>
          <cell r="H5772">
            <v>66.37</v>
          </cell>
          <cell r="I5772">
            <v>0.15</v>
          </cell>
          <cell r="J5772" t="str">
            <v>10-C  21/2"</v>
          </cell>
        </row>
        <row r="5773">
          <cell r="B5773" t="str">
            <v>körüklü vana ceketi soğutma-80ODE</v>
          </cell>
          <cell r="C5773" t="str">
            <v>Körüklü Vana Ceketi Soğutma DN80</v>
          </cell>
          <cell r="F5773">
            <v>109.63875000000002</v>
          </cell>
          <cell r="G5773">
            <v>82.04</v>
          </cell>
          <cell r="H5773">
            <v>68.550000000000011</v>
          </cell>
          <cell r="I5773">
            <v>0.15</v>
          </cell>
          <cell r="J5773" t="str">
            <v>10-C  3"</v>
          </cell>
        </row>
        <row r="5774">
          <cell r="B5774" t="str">
            <v>körüklü vana ceketi soğutma-100ODE</v>
          </cell>
          <cell r="C5774" t="str">
            <v>Körüklü Vana Ceketi Soğutma DN100</v>
          </cell>
          <cell r="F5774">
            <v>161.85</v>
          </cell>
          <cell r="G5774">
            <v>121.10000000000001</v>
          </cell>
          <cell r="H5774">
            <v>101.19000000000001</v>
          </cell>
          <cell r="I5774">
            <v>0.2</v>
          </cell>
          <cell r="J5774" t="str">
            <v>10-C  4"</v>
          </cell>
        </row>
        <row r="5775">
          <cell r="B5775" t="str">
            <v>körüklü vana ceketi soğutma-125ODE</v>
          </cell>
          <cell r="C5775" t="str">
            <v>Körüklü Vana Ceketi Soğutma DN125</v>
          </cell>
          <cell r="F5775">
            <v>200.13825000000003</v>
          </cell>
          <cell r="G5775">
            <v>149.75</v>
          </cell>
          <cell r="H5775">
            <v>125.13000000000001</v>
          </cell>
          <cell r="I5775">
            <v>0.2</v>
          </cell>
          <cell r="J5775" t="str">
            <v>10-C  5"</v>
          </cell>
        </row>
        <row r="5776">
          <cell r="B5776" t="str">
            <v>körüklü vana ceketi soğutma-150ODE</v>
          </cell>
          <cell r="C5776" t="str">
            <v>Körüklü Vana Ceketi Soğutma DN150</v>
          </cell>
          <cell r="F5776">
            <v>233.21024999999997</v>
          </cell>
          <cell r="G5776">
            <v>174.5</v>
          </cell>
          <cell r="H5776">
            <v>145.81</v>
          </cell>
          <cell r="I5776">
            <v>0.2</v>
          </cell>
          <cell r="J5776" t="str">
            <v>10-C  6"</v>
          </cell>
        </row>
        <row r="5777">
          <cell r="B5777" t="str">
            <v>körüklü vana ceketi soğutma-200ODE</v>
          </cell>
          <cell r="C5777" t="str">
            <v>Körüklü Vana Ceketi Soğutma DN200</v>
          </cell>
          <cell r="F5777">
            <v>278.46000000000004</v>
          </cell>
          <cell r="G5777">
            <v>208.35999999999999</v>
          </cell>
          <cell r="H5777">
            <v>174.1</v>
          </cell>
          <cell r="I5777">
            <v>0.2</v>
          </cell>
          <cell r="J5777" t="str">
            <v>10-C  8"</v>
          </cell>
        </row>
        <row r="5778">
          <cell r="B5778" t="str">
            <v>körüklü vana ceketi soğutma-250ODE</v>
          </cell>
          <cell r="C5778" t="str">
            <v>Körüklü Vana Ceketi Soğutma DN250</v>
          </cell>
          <cell r="F5778">
            <v>337.63275000000004</v>
          </cell>
          <cell r="G5778">
            <v>252.63</v>
          </cell>
          <cell r="H5778">
            <v>211.09</v>
          </cell>
          <cell r="I5778">
            <v>0.2</v>
          </cell>
          <cell r="J5778" t="str">
            <v>10-C  10"</v>
          </cell>
        </row>
        <row r="5779">
          <cell r="B5779" t="str">
            <v>körüklü vana ceketi soğutma-300ODE</v>
          </cell>
          <cell r="C5779" t="str">
            <v>Körüklü Vana Ceketi Soğutma DN300</v>
          </cell>
          <cell r="F5779" t="str">
            <v>YOK</v>
          </cell>
          <cell r="G5779" t="str">
            <v>YOK</v>
          </cell>
          <cell r="H5779" t="str">
            <v>YOK</v>
          </cell>
        </row>
        <row r="5780">
          <cell r="B5780">
            <v>0</v>
          </cell>
          <cell r="C5780">
            <v>0</v>
          </cell>
          <cell r="G5780">
            <v>0</v>
          </cell>
          <cell r="H5780">
            <v>0</v>
          </cell>
        </row>
        <row r="5781">
          <cell r="B5781" t="str">
            <v>pislik tutucu ceketi isitma-15ODE</v>
          </cell>
          <cell r="C5781" t="str">
            <v>Pislik Tutucu Ceketi İsitma DN15</v>
          </cell>
          <cell r="F5781">
            <v>28.395</v>
          </cell>
          <cell r="G5781">
            <v>21.25</v>
          </cell>
          <cell r="H5781">
            <v>17.760000000000002</v>
          </cell>
          <cell r="I5781">
            <v>0.15</v>
          </cell>
          <cell r="J5781" t="str">
            <v>10-C  1/2"</v>
          </cell>
        </row>
        <row r="5782">
          <cell r="B5782" t="str">
            <v>pislik tutucu ceketi isitma-20ODE</v>
          </cell>
          <cell r="C5782" t="str">
            <v>Pislik Tutucu Ceketi İsitma DN20</v>
          </cell>
          <cell r="F5782">
            <v>31.552500000000002</v>
          </cell>
          <cell r="G5782">
            <v>23.610000000000003</v>
          </cell>
          <cell r="H5782">
            <v>19.73</v>
          </cell>
          <cell r="I5782">
            <v>0.15</v>
          </cell>
          <cell r="J5782" t="str">
            <v>10-C  3/4"</v>
          </cell>
        </row>
        <row r="5783">
          <cell r="B5783" t="str">
            <v>pislik tutucu ceketi isitma-25ODE</v>
          </cell>
          <cell r="C5783" t="str">
            <v>Pislik Tutucu Ceketi İsitma DN25</v>
          </cell>
          <cell r="F5783">
            <v>35.76</v>
          </cell>
          <cell r="G5783">
            <v>26.76</v>
          </cell>
          <cell r="H5783">
            <v>22.360000000000003</v>
          </cell>
          <cell r="I5783">
            <v>0.15</v>
          </cell>
          <cell r="J5783" t="str">
            <v>10-C  1"</v>
          </cell>
        </row>
        <row r="5784">
          <cell r="B5784" t="str">
            <v>pislik tutucu ceketi isitma-32ODE</v>
          </cell>
          <cell r="C5784" t="str">
            <v>Pislik Tutucu Ceketi İsitma DN32</v>
          </cell>
          <cell r="F5784">
            <v>38.917500000000004</v>
          </cell>
          <cell r="G5784">
            <v>29.12</v>
          </cell>
          <cell r="H5784">
            <v>24.34</v>
          </cell>
          <cell r="I5784">
            <v>0.15</v>
          </cell>
          <cell r="J5784" t="str">
            <v>10-C  11/4"</v>
          </cell>
        </row>
        <row r="5785">
          <cell r="B5785" t="str">
            <v>pislik tutucu ceketi isitma-40ODE</v>
          </cell>
          <cell r="C5785" t="str">
            <v>Pislik Tutucu Ceketi İsitma DN40</v>
          </cell>
          <cell r="F5785">
            <v>45.224999999999994</v>
          </cell>
          <cell r="G5785">
            <v>33.839999999999996</v>
          </cell>
          <cell r="H5785">
            <v>28.28</v>
          </cell>
          <cell r="I5785">
            <v>0.15</v>
          </cell>
          <cell r="J5785" t="str">
            <v>10-C  11/2"</v>
          </cell>
        </row>
        <row r="5786">
          <cell r="B5786" t="str">
            <v>pislik tutucu ceketi isitma-50ODE</v>
          </cell>
          <cell r="C5786" t="str">
            <v>Pislik Tutucu Ceketi İsitma DN50</v>
          </cell>
          <cell r="F5786">
            <v>53.64</v>
          </cell>
          <cell r="G5786">
            <v>40.14</v>
          </cell>
          <cell r="H5786">
            <v>33.54</v>
          </cell>
          <cell r="I5786">
            <v>0.15</v>
          </cell>
          <cell r="J5786" t="str">
            <v>10-C  2"</v>
          </cell>
        </row>
        <row r="5787">
          <cell r="B5787" t="str">
            <v>pislik tutucu ceketi isitma-65ODE</v>
          </cell>
          <cell r="C5787" t="str">
            <v>Pislik Tutucu Ceketi İsitma DN65</v>
          </cell>
          <cell r="F5787">
            <v>67.320000000000007</v>
          </cell>
          <cell r="G5787">
            <v>50.379999999999995</v>
          </cell>
          <cell r="H5787">
            <v>42.089999999999996</v>
          </cell>
          <cell r="I5787">
            <v>0.15</v>
          </cell>
          <cell r="J5787" t="str">
            <v>10-C  21/2"</v>
          </cell>
        </row>
        <row r="5788">
          <cell r="B5788" t="str">
            <v>pislik tutucu ceketi isitma-80ODE</v>
          </cell>
          <cell r="C5788" t="str">
            <v>Pislik Tutucu Ceketi İsitma DN80</v>
          </cell>
          <cell r="F5788">
            <v>80.994375000000005</v>
          </cell>
          <cell r="G5788">
            <v>60.61</v>
          </cell>
          <cell r="H5788">
            <v>50.64</v>
          </cell>
          <cell r="I5788">
            <v>0.15</v>
          </cell>
          <cell r="J5788" t="str">
            <v>10-C  3"</v>
          </cell>
        </row>
        <row r="5789">
          <cell r="B5789" t="str">
            <v>pislik tutucu ceketi isitma-100ODE</v>
          </cell>
          <cell r="C5789" t="str">
            <v>Pislik Tutucu Ceketi İsitma DN100</v>
          </cell>
          <cell r="F5789">
            <v>85.201875000000001</v>
          </cell>
          <cell r="G5789">
            <v>63.75</v>
          </cell>
          <cell r="H5789">
            <v>53.269999999999996</v>
          </cell>
          <cell r="I5789">
            <v>0.2</v>
          </cell>
          <cell r="J5789" t="str">
            <v>10-C  4"</v>
          </cell>
        </row>
        <row r="5790">
          <cell r="B5790" t="str">
            <v>pislik tutucu ceketi isitma-125ODE</v>
          </cell>
          <cell r="C5790" t="str">
            <v>Pislik Tutucu Ceketi İsitma DN125</v>
          </cell>
          <cell r="F5790">
            <v>109.39500000000001</v>
          </cell>
          <cell r="G5790">
            <v>81.86</v>
          </cell>
          <cell r="H5790">
            <v>68.400000000000006</v>
          </cell>
          <cell r="I5790">
            <v>0.2</v>
          </cell>
          <cell r="J5790" t="str">
            <v>10-C  5"</v>
          </cell>
        </row>
        <row r="5791">
          <cell r="B5791" t="str">
            <v>pislik tutucu ceketi isitma-150ODE</v>
          </cell>
          <cell r="C5791" t="str">
            <v>Pislik Tutucu Ceketi İsitma DN150</v>
          </cell>
          <cell r="F5791">
            <v>131.484375</v>
          </cell>
          <cell r="G5791">
            <v>98.38000000000001</v>
          </cell>
          <cell r="H5791">
            <v>82.210000000000008</v>
          </cell>
          <cell r="I5791">
            <v>0.2</v>
          </cell>
          <cell r="J5791" t="str">
            <v>10-C  6"</v>
          </cell>
        </row>
        <row r="5792">
          <cell r="B5792" t="str">
            <v>pislik tutucu ceketi isitma-200ODE</v>
          </cell>
          <cell r="C5792" t="str">
            <v>Pislik Tutucu Ceketi İsitma DN200</v>
          </cell>
          <cell r="F5792">
            <v>156.729375</v>
          </cell>
          <cell r="G5792">
            <v>117.27000000000001</v>
          </cell>
          <cell r="H5792">
            <v>97.990000000000009</v>
          </cell>
          <cell r="I5792">
            <v>0.2</v>
          </cell>
          <cell r="J5792" t="str">
            <v>10-C  8"</v>
          </cell>
        </row>
        <row r="5793">
          <cell r="B5793" t="str">
            <v>pislik tutucu ceketi isitma-250ODE</v>
          </cell>
          <cell r="C5793" t="str">
            <v>Pislik Tutucu Ceketi İsitma DN250</v>
          </cell>
          <cell r="F5793">
            <v>159.88499999999999</v>
          </cell>
          <cell r="G5793">
            <v>119.63000000000001</v>
          </cell>
          <cell r="H5793">
            <v>99.960000000000008</v>
          </cell>
          <cell r="I5793">
            <v>0.2</v>
          </cell>
          <cell r="J5793" t="str">
            <v>10-C  10"</v>
          </cell>
        </row>
        <row r="5794">
          <cell r="B5794" t="str">
            <v>pislik tutucu ceketi isitma-300ODE</v>
          </cell>
          <cell r="C5794" t="str">
            <v>Pislik Tutucu Ceketi İsitma DN300</v>
          </cell>
          <cell r="F5794" t="str">
            <v>YOK</v>
          </cell>
          <cell r="G5794" t="str">
            <v>YOK</v>
          </cell>
          <cell r="H5794" t="str">
            <v>YOK</v>
          </cell>
        </row>
        <row r="5795">
          <cell r="B5795" t="str">
            <v>pislik tutucu ceketi soğutma-15ODE</v>
          </cell>
          <cell r="C5795" t="str">
            <v>Pislik Tutucu Ceketi Soğutma DN15</v>
          </cell>
          <cell r="F5795">
            <v>36.913499999999999</v>
          </cell>
          <cell r="G5795">
            <v>27.62</v>
          </cell>
          <cell r="H5795">
            <v>23.080000000000002</v>
          </cell>
          <cell r="I5795">
            <v>0.15</v>
          </cell>
          <cell r="J5795" t="str">
            <v>10-C  1/2"</v>
          </cell>
        </row>
        <row r="5796">
          <cell r="B5796" t="str">
            <v>pislik tutucu ceketi soğutma-20ODE</v>
          </cell>
          <cell r="C5796" t="str">
            <v>Pislik Tutucu Ceketi Soğutma DN20</v>
          </cell>
          <cell r="F5796">
            <v>41.018250000000002</v>
          </cell>
          <cell r="G5796">
            <v>30.700000000000003</v>
          </cell>
          <cell r="H5796">
            <v>25.650000000000002</v>
          </cell>
          <cell r="I5796">
            <v>0.15</v>
          </cell>
          <cell r="J5796" t="str">
            <v>10-C  3/4"</v>
          </cell>
        </row>
        <row r="5797">
          <cell r="B5797" t="str">
            <v>pislik tutucu ceketi soğutma-25ODE</v>
          </cell>
          <cell r="C5797" t="str">
            <v>Pislik Tutucu Ceketi Soğutma DN25</v>
          </cell>
          <cell r="F5797">
            <v>46.488</v>
          </cell>
          <cell r="G5797">
            <v>34.79</v>
          </cell>
          <cell r="H5797">
            <v>29.07</v>
          </cell>
          <cell r="I5797">
            <v>0.15</v>
          </cell>
          <cell r="J5797" t="str">
            <v>10-C  1"</v>
          </cell>
        </row>
        <row r="5798">
          <cell r="B5798" t="str">
            <v>pislik tutucu ceketi soğutma-32ODE</v>
          </cell>
          <cell r="C5798" t="str">
            <v>Pislik Tutucu Ceketi Soğutma DN32</v>
          </cell>
          <cell r="F5798">
            <v>50.592750000000009</v>
          </cell>
          <cell r="G5798">
            <v>37.86</v>
          </cell>
          <cell r="H5798">
            <v>31.64</v>
          </cell>
          <cell r="I5798">
            <v>0.15</v>
          </cell>
          <cell r="J5798" t="str">
            <v>10-C  11/4"</v>
          </cell>
        </row>
        <row r="5799">
          <cell r="B5799" t="str">
            <v>pislik tutucu ceketi soğutma-40ODE</v>
          </cell>
          <cell r="C5799" t="str">
            <v>Pislik Tutucu Ceketi Soğutma DN40</v>
          </cell>
          <cell r="F5799">
            <v>58.792499999999997</v>
          </cell>
          <cell r="G5799">
            <v>43.989999999999995</v>
          </cell>
          <cell r="H5799">
            <v>36.76</v>
          </cell>
          <cell r="I5799">
            <v>0.15</v>
          </cell>
          <cell r="J5799" t="str">
            <v>10-C  11/2"</v>
          </cell>
        </row>
        <row r="5800">
          <cell r="B5800" t="str">
            <v>pislik tutucu ceketi soğutma-50ODE</v>
          </cell>
          <cell r="C5800" t="str">
            <v>Pislik Tutucu Ceketi Soğutma DN50</v>
          </cell>
          <cell r="F5800">
            <v>69.731999999999999</v>
          </cell>
          <cell r="G5800">
            <v>52.18</v>
          </cell>
          <cell r="H5800">
            <v>43.6</v>
          </cell>
          <cell r="I5800">
            <v>0.15</v>
          </cell>
          <cell r="J5800" t="str">
            <v>10-C  2"</v>
          </cell>
        </row>
        <row r="5801">
          <cell r="B5801" t="str">
            <v>pislik tutucu ceketi soğutma-65ODE</v>
          </cell>
          <cell r="C5801" t="str">
            <v>Pislik Tutucu Ceketi Soğutma DN65</v>
          </cell>
          <cell r="F5801">
            <v>87.51600000000002</v>
          </cell>
          <cell r="G5801">
            <v>65.490000000000009</v>
          </cell>
          <cell r="H5801">
            <v>54.72</v>
          </cell>
          <cell r="I5801">
            <v>0.15</v>
          </cell>
          <cell r="J5801" t="str">
            <v>10-C  21/2"</v>
          </cell>
        </row>
        <row r="5802">
          <cell r="B5802" t="str">
            <v>pislik tutucu ceketi soğutma-80ODE</v>
          </cell>
          <cell r="C5802" t="str">
            <v>Pislik Tutucu Ceketi Soğutma DN80</v>
          </cell>
          <cell r="F5802">
            <v>105.29268750000001</v>
          </cell>
          <cell r="G5802">
            <v>78.790000000000006</v>
          </cell>
          <cell r="H5802">
            <v>65.83</v>
          </cell>
          <cell r="I5802">
            <v>0.15</v>
          </cell>
          <cell r="J5802" t="str">
            <v>10-C  3"</v>
          </cell>
        </row>
        <row r="5803">
          <cell r="B5803" t="str">
            <v>pislik tutucu ceketi soğutma-100ODE</v>
          </cell>
          <cell r="C5803" t="str">
            <v>Pislik Tutucu Ceketi Soğutma DN100</v>
          </cell>
          <cell r="F5803">
            <v>110.7624375</v>
          </cell>
          <cell r="G5803">
            <v>82.88000000000001</v>
          </cell>
          <cell r="H5803">
            <v>69.25</v>
          </cell>
          <cell r="I5803">
            <v>0.2</v>
          </cell>
          <cell r="J5803" t="str">
            <v>10-C  4"</v>
          </cell>
        </row>
        <row r="5804">
          <cell r="B5804" t="str">
            <v>pislik tutucu ceketi soğutma-125ODE</v>
          </cell>
          <cell r="C5804" t="str">
            <v>Pislik Tutucu Ceketi Soğutma DN125</v>
          </cell>
          <cell r="F5804">
            <v>142.21350000000001</v>
          </cell>
          <cell r="G5804">
            <v>106.41000000000001</v>
          </cell>
          <cell r="H5804">
            <v>88.92</v>
          </cell>
          <cell r="I5804">
            <v>0.2</v>
          </cell>
          <cell r="J5804" t="str">
            <v>10-C  5"</v>
          </cell>
        </row>
        <row r="5805">
          <cell r="B5805" t="str">
            <v>pislik tutucu ceketi soğutma-150ODE</v>
          </cell>
          <cell r="C5805" t="str">
            <v>Pislik Tutucu Ceketi Soğutma DN150</v>
          </cell>
          <cell r="F5805">
            <v>170.9296875</v>
          </cell>
          <cell r="G5805">
            <v>127.9</v>
          </cell>
          <cell r="H5805">
            <v>106.87</v>
          </cell>
          <cell r="I5805">
            <v>0.2</v>
          </cell>
          <cell r="J5805" t="str">
            <v>10-C  6"</v>
          </cell>
        </row>
        <row r="5806">
          <cell r="B5806" t="str">
            <v>pislik tutucu ceketi soğutma-200ODE</v>
          </cell>
          <cell r="C5806" t="str">
            <v>Pislik Tutucu Ceketi Soğutma DN200</v>
          </cell>
          <cell r="F5806">
            <v>203.7481875</v>
          </cell>
          <cell r="G5806">
            <v>152.44999999999999</v>
          </cell>
          <cell r="H5806">
            <v>127.39</v>
          </cell>
          <cell r="I5806">
            <v>0.2</v>
          </cell>
          <cell r="J5806" t="str">
            <v>10-C  8"</v>
          </cell>
        </row>
        <row r="5807">
          <cell r="B5807" t="str">
            <v>pislik tutucu ceketi soğutma-250ODE</v>
          </cell>
          <cell r="C5807" t="str">
            <v>Pislik Tutucu Ceketi Soğutma DN250</v>
          </cell>
          <cell r="F5807">
            <v>207.85049999999998</v>
          </cell>
          <cell r="G5807">
            <v>155.51999999999998</v>
          </cell>
          <cell r="H5807">
            <v>129.94999999999999</v>
          </cell>
          <cell r="I5807">
            <v>0.2</v>
          </cell>
          <cell r="J5807" t="str">
            <v>10-C  10"</v>
          </cell>
        </row>
        <row r="5808">
          <cell r="B5808" t="str">
            <v>pislik tutucu ceketi soğutma-300ODE</v>
          </cell>
          <cell r="C5808" t="str">
            <v>Pislik Tutucu Ceketi Soğutma DN300</v>
          </cell>
          <cell r="F5808" t="str">
            <v>YOK</v>
          </cell>
          <cell r="G5808" t="str">
            <v>YOK</v>
          </cell>
          <cell r="H5808" t="str">
            <v>YOK</v>
          </cell>
        </row>
        <row r="5809">
          <cell r="B5809">
            <v>0</v>
          </cell>
          <cell r="C5809">
            <v>0</v>
          </cell>
          <cell r="G5809">
            <v>0</v>
          </cell>
          <cell r="H5809">
            <v>0</v>
          </cell>
        </row>
        <row r="5810">
          <cell r="B5810" t="str">
            <v>çekvalf ceketi isitma-15ODE</v>
          </cell>
          <cell r="C5810" t="str">
            <v>Çekvalf Ceketi İsitma DN15</v>
          </cell>
          <cell r="F5810">
            <v>25.815000000000001</v>
          </cell>
          <cell r="G5810">
            <v>19.32</v>
          </cell>
          <cell r="H5810">
            <v>16.14</v>
          </cell>
          <cell r="I5810">
            <v>0.15</v>
          </cell>
          <cell r="J5810" t="str">
            <v>10-C  1/2"</v>
          </cell>
        </row>
        <row r="5811">
          <cell r="B5811" t="str">
            <v>çekvalf ceketi isitma-20ODE</v>
          </cell>
          <cell r="C5811" t="str">
            <v>Çekvalf Ceketi İsitma DN20</v>
          </cell>
          <cell r="F5811">
            <v>28.6875</v>
          </cell>
          <cell r="G5811">
            <v>21.470000000000002</v>
          </cell>
          <cell r="H5811">
            <v>17.940000000000001</v>
          </cell>
          <cell r="I5811">
            <v>0.15</v>
          </cell>
          <cell r="J5811" t="str">
            <v>10-C  3/4"</v>
          </cell>
        </row>
        <row r="5812">
          <cell r="B5812" t="str">
            <v>çekvalf ceketi isitma-25ODE</v>
          </cell>
          <cell r="C5812" t="str">
            <v>Çekvalf Ceketi İsitma DN25</v>
          </cell>
          <cell r="F5812">
            <v>32.512500000000003</v>
          </cell>
          <cell r="G5812">
            <v>24.330000000000002</v>
          </cell>
          <cell r="H5812">
            <v>20.330000000000002</v>
          </cell>
          <cell r="I5812">
            <v>0.15</v>
          </cell>
          <cell r="J5812" t="str">
            <v>10-C  1"</v>
          </cell>
        </row>
        <row r="5813">
          <cell r="B5813" t="str">
            <v>çekvalf ceketi isitma-32ODE</v>
          </cell>
          <cell r="C5813" t="str">
            <v>Çekvalf Ceketi İsitma DN32</v>
          </cell>
          <cell r="F5813">
            <v>35.377499999999998</v>
          </cell>
          <cell r="G5813">
            <v>26.48</v>
          </cell>
          <cell r="H5813">
            <v>22.12</v>
          </cell>
          <cell r="I5813">
            <v>0.15</v>
          </cell>
          <cell r="J5813" t="str">
            <v>10-C  11/4"</v>
          </cell>
        </row>
        <row r="5814">
          <cell r="B5814" t="str">
            <v>çekvalf ceketi isitma-40ODE</v>
          </cell>
          <cell r="C5814" t="str">
            <v>Çekvalf Ceketi İsitma DN40</v>
          </cell>
          <cell r="F5814">
            <v>41.115000000000002</v>
          </cell>
          <cell r="G5814">
            <v>30.770000000000003</v>
          </cell>
          <cell r="H5814">
            <v>25.71</v>
          </cell>
          <cell r="I5814">
            <v>0.15</v>
          </cell>
          <cell r="J5814" t="str">
            <v>10-C  11/2"</v>
          </cell>
        </row>
        <row r="5815">
          <cell r="B5815" t="str">
            <v>çekvalf ceketi isitma-50ODE</v>
          </cell>
          <cell r="C5815" t="str">
            <v>Çekvalf Ceketi İsitma DN50</v>
          </cell>
          <cell r="F5815">
            <v>48.765000000000001</v>
          </cell>
          <cell r="G5815">
            <v>36.489999999999995</v>
          </cell>
          <cell r="H5815">
            <v>30.490000000000002</v>
          </cell>
          <cell r="I5815">
            <v>0.15</v>
          </cell>
          <cell r="J5815" t="str">
            <v>10-C  2"</v>
          </cell>
        </row>
        <row r="5816">
          <cell r="B5816" t="str">
            <v>çekvalf ceketi isitma-65ODE</v>
          </cell>
          <cell r="C5816" t="str">
            <v>Çekvalf Ceketi İsitma DN65</v>
          </cell>
          <cell r="F5816">
            <v>61.199999999999996</v>
          </cell>
          <cell r="G5816">
            <v>45.8</v>
          </cell>
          <cell r="H5816">
            <v>38.269999999999996</v>
          </cell>
          <cell r="I5816">
            <v>0.15</v>
          </cell>
          <cell r="J5816" t="str">
            <v>10-C  21/2"</v>
          </cell>
        </row>
        <row r="5817">
          <cell r="B5817" t="str">
            <v>çekvalf ceketi isitma-80ODE</v>
          </cell>
          <cell r="C5817" t="str">
            <v>Çekvalf Ceketi İsitma DN80</v>
          </cell>
          <cell r="F5817">
            <v>73.627499999999998</v>
          </cell>
          <cell r="G5817">
            <v>55.089999999999996</v>
          </cell>
          <cell r="H5817">
            <v>46.04</v>
          </cell>
          <cell r="I5817">
            <v>0.15</v>
          </cell>
          <cell r="J5817" t="str">
            <v>10-C  3"</v>
          </cell>
        </row>
        <row r="5818">
          <cell r="B5818" t="str">
            <v>çekvalf ceketi isitma-100ODE</v>
          </cell>
          <cell r="C5818" t="str">
            <v>Çekvalf Ceketi İsitma DN100</v>
          </cell>
          <cell r="F5818">
            <v>77.452500000000001</v>
          </cell>
          <cell r="G5818">
            <v>57.96</v>
          </cell>
          <cell r="H5818">
            <v>48.43</v>
          </cell>
          <cell r="I5818">
            <v>0.2</v>
          </cell>
          <cell r="J5818" t="str">
            <v>10-C  4"</v>
          </cell>
        </row>
        <row r="5819">
          <cell r="B5819" t="str">
            <v>çekvalf ceketi isitma-125ODE</v>
          </cell>
          <cell r="C5819" t="str">
            <v>Çekvalf Ceketi İsitma DN125</v>
          </cell>
          <cell r="F5819">
            <v>99.449999999999989</v>
          </cell>
          <cell r="G5819">
            <v>74.42</v>
          </cell>
          <cell r="H5819">
            <v>62.18</v>
          </cell>
          <cell r="I5819">
            <v>0.2</v>
          </cell>
          <cell r="J5819" t="str">
            <v>10-C  5"</v>
          </cell>
        </row>
        <row r="5820">
          <cell r="B5820" t="str">
            <v>çekvalf ceketi isitma-150ODE</v>
          </cell>
          <cell r="C5820" t="str">
            <v>Çekvalf Ceketi İsitma DN150</v>
          </cell>
          <cell r="F5820">
            <v>119.5275</v>
          </cell>
          <cell r="G5820">
            <v>89.440000000000012</v>
          </cell>
          <cell r="H5820">
            <v>74.73</v>
          </cell>
          <cell r="I5820">
            <v>0.2</v>
          </cell>
          <cell r="J5820" t="str">
            <v>10-C  6"</v>
          </cell>
        </row>
        <row r="5821">
          <cell r="B5821" t="str">
            <v>çekvalf ceketi isitma-200ODE</v>
          </cell>
          <cell r="C5821" t="str">
            <v>Çekvalf Ceketi İsitma DN200</v>
          </cell>
          <cell r="F5821">
            <v>142.47749999999999</v>
          </cell>
          <cell r="G5821">
            <v>106.61</v>
          </cell>
          <cell r="H5821">
            <v>89.08</v>
          </cell>
          <cell r="I5821">
            <v>0.2</v>
          </cell>
          <cell r="J5821" t="str">
            <v>10-C  8"</v>
          </cell>
        </row>
        <row r="5822">
          <cell r="B5822" t="str">
            <v>çekvalf ceketi isitma-250ODE</v>
          </cell>
          <cell r="C5822" t="str">
            <v>Çekvalf Ceketi İsitma DN250</v>
          </cell>
          <cell r="F5822">
            <v>145.35000000000002</v>
          </cell>
          <cell r="G5822">
            <v>108.76</v>
          </cell>
          <cell r="H5822">
            <v>90.88000000000001</v>
          </cell>
          <cell r="I5822">
            <v>0.2</v>
          </cell>
          <cell r="J5822" t="str">
            <v>10-C  10"</v>
          </cell>
        </row>
        <row r="5823">
          <cell r="B5823" t="str">
            <v>çekvalf ceketi isitma-300ODE</v>
          </cell>
          <cell r="C5823" t="str">
            <v>Çekvalf Ceketi İsitma DN300</v>
          </cell>
          <cell r="F5823" t="str">
            <v>YOK</v>
          </cell>
          <cell r="G5823" t="str">
            <v>YOK</v>
          </cell>
          <cell r="H5823" t="str">
            <v>YOK</v>
          </cell>
        </row>
        <row r="5824">
          <cell r="B5824" t="str">
            <v>çekvalf ceketi soğutma-15ODE</v>
          </cell>
          <cell r="C5824" t="str">
            <v>Çekvalf Ceketi Soğutma DN15</v>
          </cell>
          <cell r="F5824">
            <v>33.5595</v>
          </cell>
          <cell r="G5824">
            <v>25.110000000000003</v>
          </cell>
          <cell r="H5824">
            <v>20.990000000000002</v>
          </cell>
          <cell r="I5824">
            <v>0.15</v>
          </cell>
          <cell r="J5824" t="str">
            <v>10-C  1/2"</v>
          </cell>
        </row>
        <row r="5825">
          <cell r="B5825" t="str">
            <v>çekvalf ceketi soğutma-20ODE</v>
          </cell>
          <cell r="C5825" t="str">
            <v>Çekvalf Ceketi Soğutma DN20</v>
          </cell>
          <cell r="F5825">
            <v>37.293750000000003</v>
          </cell>
          <cell r="G5825">
            <v>27.91</v>
          </cell>
          <cell r="H5825">
            <v>23.32</v>
          </cell>
          <cell r="I5825">
            <v>0.15</v>
          </cell>
          <cell r="J5825" t="str">
            <v>10-C  3/4"</v>
          </cell>
        </row>
        <row r="5826">
          <cell r="B5826" t="str">
            <v>çekvalf ceketi soğutma-25ODE</v>
          </cell>
          <cell r="C5826" t="str">
            <v>Çekvalf Ceketi Soğutma DN25</v>
          </cell>
          <cell r="F5826">
            <v>42.266250000000007</v>
          </cell>
          <cell r="G5826">
            <v>31.630000000000003</v>
          </cell>
          <cell r="H5826">
            <v>26.430000000000003</v>
          </cell>
          <cell r="I5826">
            <v>0.15</v>
          </cell>
          <cell r="J5826" t="str">
            <v>10-C  1"</v>
          </cell>
        </row>
        <row r="5827">
          <cell r="B5827" t="str">
            <v>çekvalf ceketi soğutma-32ODE</v>
          </cell>
          <cell r="C5827" t="str">
            <v>Çekvalf Ceketi Soğutma DN32</v>
          </cell>
          <cell r="F5827">
            <v>45.990749999999998</v>
          </cell>
          <cell r="G5827">
            <v>34.419999999999995</v>
          </cell>
          <cell r="H5827">
            <v>28.76</v>
          </cell>
          <cell r="I5827">
            <v>0.15</v>
          </cell>
          <cell r="J5827" t="str">
            <v>10-C  11/4"</v>
          </cell>
        </row>
        <row r="5828">
          <cell r="B5828" t="str">
            <v>çekvalf ceketi soğutma-40ODE</v>
          </cell>
          <cell r="C5828" t="str">
            <v>Çekvalf Ceketi Soğutma DN40</v>
          </cell>
          <cell r="F5828">
            <v>53.449500000000008</v>
          </cell>
          <cell r="G5828">
            <v>40</v>
          </cell>
          <cell r="H5828">
            <v>33.419999999999995</v>
          </cell>
          <cell r="I5828">
            <v>0.15</v>
          </cell>
          <cell r="J5828" t="str">
            <v>10-C  11/2"</v>
          </cell>
        </row>
        <row r="5829">
          <cell r="B5829" t="str">
            <v>çekvalf ceketi soğutma-50ODE</v>
          </cell>
          <cell r="C5829" t="str">
            <v>Çekvalf Ceketi Soğutma DN50</v>
          </cell>
          <cell r="F5829">
            <v>63.394500000000001</v>
          </cell>
          <cell r="G5829">
            <v>47.44</v>
          </cell>
          <cell r="H5829">
            <v>39.64</v>
          </cell>
          <cell r="I5829">
            <v>0.15</v>
          </cell>
          <cell r="J5829" t="str">
            <v>10-C  2"</v>
          </cell>
        </row>
        <row r="5830">
          <cell r="B5830" t="str">
            <v>çekvalf ceketi soğutma-65ODE</v>
          </cell>
          <cell r="C5830" t="str">
            <v>Çekvalf Ceketi Soğutma DN65</v>
          </cell>
          <cell r="F5830">
            <v>79.56</v>
          </cell>
          <cell r="G5830">
            <v>59.53</v>
          </cell>
          <cell r="H5830">
            <v>49.75</v>
          </cell>
          <cell r="I5830">
            <v>0.15</v>
          </cell>
          <cell r="J5830" t="str">
            <v>10-C  21/2"</v>
          </cell>
        </row>
        <row r="5831">
          <cell r="B5831" t="str">
            <v>çekvalf ceketi soğutma-80ODE</v>
          </cell>
          <cell r="C5831" t="str">
            <v>Çekvalf Ceketi Soğutma DN80</v>
          </cell>
          <cell r="F5831">
            <v>95.71575</v>
          </cell>
          <cell r="G5831">
            <v>71.62</v>
          </cell>
          <cell r="H5831">
            <v>59.85</v>
          </cell>
          <cell r="I5831">
            <v>0.15</v>
          </cell>
          <cell r="J5831" t="str">
            <v>10-C  3"</v>
          </cell>
        </row>
        <row r="5832">
          <cell r="B5832" t="str">
            <v>çekvalf ceketi soğutma-100ODE</v>
          </cell>
          <cell r="C5832" t="str">
            <v>Çekvalf Ceketi Soğutma DN100</v>
          </cell>
          <cell r="F5832">
            <v>100.68825000000001</v>
          </cell>
          <cell r="G5832">
            <v>75.34</v>
          </cell>
          <cell r="H5832">
            <v>62.949999999999996</v>
          </cell>
          <cell r="I5832">
            <v>0.2</v>
          </cell>
          <cell r="J5832" t="str">
            <v>10-C  4"</v>
          </cell>
        </row>
        <row r="5833">
          <cell r="B5833" t="str">
            <v>çekvalf ceketi soğutma-125ODE</v>
          </cell>
          <cell r="C5833" t="str">
            <v>Çekvalf Ceketi Soğutma DN125</v>
          </cell>
          <cell r="F5833">
            <v>129.285</v>
          </cell>
          <cell r="G5833">
            <v>96.740000000000009</v>
          </cell>
          <cell r="H5833">
            <v>80.83</v>
          </cell>
          <cell r="I5833">
            <v>0.2</v>
          </cell>
          <cell r="J5833" t="str">
            <v>10-C  5"</v>
          </cell>
        </row>
        <row r="5834">
          <cell r="B5834" t="str">
            <v>çekvalf ceketi soğutma-150ODE</v>
          </cell>
          <cell r="C5834" t="str">
            <v>Çekvalf Ceketi Soğutma DN150</v>
          </cell>
          <cell r="F5834">
            <v>155.38575</v>
          </cell>
          <cell r="G5834">
            <v>116.27000000000001</v>
          </cell>
          <cell r="H5834">
            <v>97.15</v>
          </cell>
          <cell r="I5834">
            <v>0.2</v>
          </cell>
          <cell r="J5834" t="str">
            <v>10-C  6"</v>
          </cell>
        </row>
        <row r="5835">
          <cell r="B5835" t="str">
            <v>çekvalf ceketi soğutma-200ODE</v>
          </cell>
          <cell r="C5835" t="str">
            <v>Çekvalf Ceketi Soğutma DN200</v>
          </cell>
          <cell r="F5835">
            <v>185.22075000000001</v>
          </cell>
          <cell r="G5835">
            <v>138.59</v>
          </cell>
          <cell r="H5835">
            <v>115.80000000000001</v>
          </cell>
          <cell r="I5835">
            <v>0.2</v>
          </cell>
          <cell r="J5835" t="str">
            <v>10-C  8"</v>
          </cell>
        </row>
        <row r="5836">
          <cell r="B5836" t="str">
            <v>çekvalf ceketi soğutma-250ODE</v>
          </cell>
          <cell r="C5836" t="str">
            <v>Çekvalf Ceketi Soğutma DN250</v>
          </cell>
          <cell r="F5836">
            <v>188.95500000000004</v>
          </cell>
          <cell r="G5836">
            <v>141.38999999999999</v>
          </cell>
          <cell r="H5836">
            <v>118.14</v>
          </cell>
          <cell r="I5836">
            <v>0.2</v>
          </cell>
          <cell r="J5836" t="str">
            <v>10-C  10"</v>
          </cell>
        </row>
        <row r="5837">
          <cell r="B5837" t="str">
            <v>çekvalf ceketi soğutma-300ODE</v>
          </cell>
          <cell r="C5837" t="str">
            <v>Çekvalf Ceketi Soğutma DN300</v>
          </cell>
          <cell r="F5837" t="str">
            <v>YOK</v>
          </cell>
          <cell r="G5837" t="str">
            <v>YOK</v>
          </cell>
          <cell r="H5837" t="str">
            <v>YOK</v>
          </cell>
        </row>
        <row r="5838">
          <cell r="B5838">
            <v>0</v>
          </cell>
          <cell r="C5838">
            <v>0</v>
          </cell>
          <cell r="G5838">
            <v>0</v>
          </cell>
          <cell r="H5838">
            <v>0</v>
          </cell>
        </row>
        <row r="5839">
          <cell r="B5839" t="str">
            <v>küresel dişli vana ceketi isitma-15ODE</v>
          </cell>
          <cell r="C5839" t="str">
            <v>Küresel Dişli Vana Ceketi İsitma DN15</v>
          </cell>
          <cell r="F5839">
            <v>16.252500000000001</v>
          </cell>
          <cell r="G5839">
            <v>12.17</v>
          </cell>
          <cell r="H5839">
            <v>10.17</v>
          </cell>
          <cell r="I5839">
            <v>0.15</v>
          </cell>
          <cell r="J5839" t="str">
            <v>10-C  1/2"</v>
          </cell>
        </row>
        <row r="5840">
          <cell r="B5840" t="str">
            <v>küresel dişli vana ceketi isitma-20ODE</v>
          </cell>
          <cell r="C5840" t="str">
            <v>Küresel Dişli Vana Ceketi İsitma DN20</v>
          </cell>
          <cell r="F5840">
            <v>17.212499999999999</v>
          </cell>
          <cell r="G5840">
            <v>12.879999999999999</v>
          </cell>
          <cell r="H5840">
            <v>10.77</v>
          </cell>
          <cell r="I5840">
            <v>0.15</v>
          </cell>
          <cell r="J5840" t="str">
            <v>10-C  3/4"</v>
          </cell>
        </row>
        <row r="5841">
          <cell r="B5841" t="str">
            <v>küresel dişli vana ceketi isitma-25ODE</v>
          </cell>
          <cell r="C5841" t="str">
            <v>Küresel Dişli Vana Ceketi İsitma DN25</v>
          </cell>
          <cell r="F5841">
            <v>19.125</v>
          </cell>
          <cell r="G5841">
            <v>14.31</v>
          </cell>
          <cell r="H5841">
            <v>11.959999999999999</v>
          </cell>
          <cell r="I5841">
            <v>0.15</v>
          </cell>
          <cell r="J5841" t="str">
            <v>10-C  1"</v>
          </cell>
        </row>
        <row r="5842">
          <cell r="B5842" t="str">
            <v>küresel dişli vana ceketi isitma-32ODE</v>
          </cell>
          <cell r="C5842" t="str">
            <v>Küresel Dişli Vana Ceketi İsitma DN32</v>
          </cell>
          <cell r="F5842">
            <v>21.037500000000001</v>
          </cell>
          <cell r="G5842">
            <v>15.75</v>
          </cell>
          <cell r="H5842">
            <v>13.16</v>
          </cell>
          <cell r="I5842">
            <v>0.15</v>
          </cell>
          <cell r="J5842" t="str">
            <v>10-C  11/4"</v>
          </cell>
        </row>
        <row r="5843">
          <cell r="B5843" t="str">
            <v>küresel dişli vana ceketi isitma-40ODE</v>
          </cell>
          <cell r="C5843" t="str">
            <v>Küresel Dişli Vana Ceketi İsitma DN40</v>
          </cell>
          <cell r="F5843">
            <v>23.9025</v>
          </cell>
          <cell r="G5843">
            <v>17.89</v>
          </cell>
          <cell r="H5843">
            <v>14.95</v>
          </cell>
          <cell r="I5843">
            <v>0.15</v>
          </cell>
          <cell r="J5843" t="str">
            <v>10-C  11/2"</v>
          </cell>
        </row>
        <row r="5844">
          <cell r="B5844" t="str">
            <v>küresel dişli vana ceketi isitma-50ODE</v>
          </cell>
          <cell r="C5844" t="str">
            <v>Küresel Dişli Vana Ceketi İsitma DN50</v>
          </cell>
          <cell r="F5844">
            <v>27.727499999999999</v>
          </cell>
          <cell r="G5844">
            <v>20.75</v>
          </cell>
          <cell r="H5844">
            <v>17.34</v>
          </cell>
          <cell r="I5844">
            <v>0.15</v>
          </cell>
          <cell r="J5844" t="str">
            <v>10-C  2"</v>
          </cell>
        </row>
        <row r="5845">
          <cell r="B5845" t="str">
            <v>küresel dişli vana ceketi isitma-65ODE</v>
          </cell>
          <cell r="C5845" t="str">
            <v>Küresel Dişli Vana Ceketi İsitma DN65</v>
          </cell>
          <cell r="F5845">
            <v>31.552500000000002</v>
          </cell>
          <cell r="G5845">
            <v>23.610000000000003</v>
          </cell>
          <cell r="H5845">
            <v>19.73</v>
          </cell>
          <cell r="I5845">
            <v>0.15</v>
          </cell>
          <cell r="J5845" t="str">
            <v>10-C  21/2"</v>
          </cell>
        </row>
        <row r="5846">
          <cell r="B5846" t="str">
            <v>küresel dişli vana ceketi isitma-80ODE</v>
          </cell>
          <cell r="C5846" t="str">
            <v>Küresel Dişli Vana Ceketi İsitma DN80</v>
          </cell>
          <cell r="F5846">
            <v>33.464999999999996</v>
          </cell>
          <cell r="G5846">
            <v>25.040000000000003</v>
          </cell>
          <cell r="H5846">
            <v>20.930000000000003</v>
          </cell>
          <cell r="I5846">
            <v>0.15</v>
          </cell>
          <cell r="J5846" t="str">
            <v>10-C  3"</v>
          </cell>
        </row>
        <row r="5847">
          <cell r="B5847" t="str">
            <v>küresel dişli vana ceketi isitma-100ODE</v>
          </cell>
          <cell r="C5847" t="str">
            <v>Küresel Dişli Vana Ceketi İsitma DN100</v>
          </cell>
          <cell r="F5847">
            <v>38.25</v>
          </cell>
          <cell r="G5847">
            <v>28.62</v>
          </cell>
          <cell r="H5847">
            <v>23.92</v>
          </cell>
          <cell r="I5847">
            <v>0.2</v>
          </cell>
          <cell r="J5847" t="str">
            <v>10-C  4"</v>
          </cell>
        </row>
        <row r="5848">
          <cell r="B5848" t="str">
            <v>küresel dişli vana ceketi isitma-125ODE</v>
          </cell>
          <cell r="C5848" t="str">
            <v>Küresel Dişli Vana Ceketi İsitma DN125</v>
          </cell>
          <cell r="F5848">
            <v>44.94</v>
          </cell>
          <cell r="G5848">
            <v>33.629999999999995</v>
          </cell>
          <cell r="H5848">
            <v>28.1</v>
          </cell>
          <cell r="I5848">
            <v>0.2</v>
          </cell>
          <cell r="J5848" t="str">
            <v>10-C  5"</v>
          </cell>
        </row>
        <row r="5849">
          <cell r="B5849" t="str">
            <v>küresel dişli vana ceketi isitma-150ODE</v>
          </cell>
          <cell r="C5849" t="str">
            <v>Küresel Dişli Vana Ceketi İsitma DN150</v>
          </cell>
          <cell r="F5849">
            <v>49.724999999999994</v>
          </cell>
          <cell r="G5849">
            <v>37.21</v>
          </cell>
          <cell r="H5849">
            <v>31.09</v>
          </cell>
          <cell r="I5849">
            <v>0.2</v>
          </cell>
          <cell r="J5849" t="str">
            <v>10-C  6"</v>
          </cell>
        </row>
        <row r="5850">
          <cell r="B5850" t="str">
            <v>küresel dişli vana ceketi isitma-200ODE</v>
          </cell>
          <cell r="C5850" t="str">
            <v>Küresel Dişli Vana Ceketi İsitma DN200</v>
          </cell>
          <cell r="F5850">
            <v>66.9375</v>
          </cell>
          <cell r="G5850">
            <v>50.089999999999996</v>
          </cell>
          <cell r="H5850">
            <v>41.85</v>
          </cell>
          <cell r="I5850">
            <v>0.2</v>
          </cell>
          <cell r="J5850" t="str">
            <v>10-C  8"</v>
          </cell>
        </row>
        <row r="5851">
          <cell r="B5851" t="str">
            <v>küresel dişli vana ceketi isitma-250ODE</v>
          </cell>
          <cell r="C5851" t="str">
            <v>Küresel Dişli Vana Ceketi İsitma DN250</v>
          </cell>
          <cell r="F5851">
            <v>92.752499999999998</v>
          </cell>
          <cell r="G5851">
            <v>69.400000000000006</v>
          </cell>
          <cell r="H5851">
            <v>57.989999999999995</v>
          </cell>
          <cell r="I5851">
            <v>0.2</v>
          </cell>
          <cell r="J5851" t="str">
            <v>10-C  10"</v>
          </cell>
        </row>
        <row r="5852">
          <cell r="B5852" t="str">
            <v>küresel dişli vana ceketi isitma-300ODE</v>
          </cell>
          <cell r="C5852" t="str">
            <v>Küresel Dişli Vana Ceketi İsitma DN300</v>
          </cell>
          <cell r="F5852" t="str">
            <v>YOK</v>
          </cell>
          <cell r="G5852" t="str">
            <v>YOK</v>
          </cell>
          <cell r="H5852" t="str">
            <v>YOK</v>
          </cell>
        </row>
        <row r="5853">
          <cell r="B5853" t="str">
            <v>küresel dişli vana ceketi soğutma-15ODE</v>
          </cell>
          <cell r="C5853" t="str">
            <v>Küresel Dişli Vana Ceketi Soğutma DN15</v>
          </cell>
          <cell r="F5853">
            <v>21.128250000000001</v>
          </cell>
          <cell r="G5853">
            <v>15.81</v>
          </cell>
          <cell r="H5853">
            <v>13.209999999999999</v>
          </cell>
          <cell r="I5853">
            <v>0.15</v>
          </cell>
          <cell r="J5853" t="str">
            <v>10-C  1/2"</v>
          </cell>
        </row>
        <row r="5854">
          <cell r="B5854" t="str">
            <v>küresel dişli vana ceketi soğutma-20ODE</v>
          </cell>
          <cell r="C5854" t="str">
            <v>Küresel Dişli Vana Ceketi Soğutma DN20</v>
          </cell>
          <cell r="F5854">
            <v>22.376249999999999</v>
          </cell>
          <cell r="G5854">
            <v>16.75</v>
          </cell>
          <cell r="H5854">
            <v>13.99</v>
          </cell>
          <cell r="I5854">
            <v>0.15</v>
          </cell>
          <cell r="J5854" t="str">
            <v>10-C  3/4"</v>
          </cell>
        </row>
        <row r="5855">
          <cell r="B5855" t="str">
            <v>küresel dişli vana ceketi soğutma-25ODE</v>
          </cell>
          <cell r="C5855" t="str">
            <v>Küresel Dişli Vana Ceketi Soğutma DN25</v>
          </cell>
          <cell r="F5855">
            <v>24.862500000000001</v>
          </cell>
          <cell r="G5855">
            <v>18.610000000000003</v>
          </cell>
          <cell r="H5855">
            <v>15.549999999999999</v>
          </cell>
          <cell r="I5855">
            <v>0.15</v>
          </cell>
          <cell r="J5855" t="str">
            <v>10-C  1"</v>
          </cell>
        </row>
        <row r="5856">
          <cell r="B5856" t="str">
            <v>küresel dişli vana ceketi soğutma-32ODE</v>
          </cell>
          <cell r="C5856" t="str">
            <v>Küresel Dişli Vana Ceketi Soğutma DN32</v>
          </cell>
          <cell r="F5856">
            <v>27.348750000000003</v>
          </cell>
          <cell r="G5856">
            <v>20.470000000000002</v>
          </cell>
          <cell r="H5856">
            <v>17.100000000000001</v>
          </cell>
          <cell r="I5856">
            <v>0.15</v>
          </cell>
          <cell r="J5856" t="str">
            <v>10-C  11/4"</v>
          </cell>
        </row>
        <row r="5857">
          <cell r="B5857" t="str">
            <v>küresel dişli vana ceketi soğutma-40ODE</v>
          </cell>
          <cell r="C5857" t="str">
            <v>Küresel Dişli Vana Ceketi Soğutma DN40</v>
          </cell>
          <cell r="F5857">
            <v>31.073250000000002</v>
          </cell>
          <cell r="G5857">
            <v>23.25</v>
          </cell>
          <cell r="H5857">
            <v>19.430000000000003</v>
          </cell>
          <cell r="I5857">
            <v>0.15</v>
          </cell>
          <cell r="J5857" t="str">
            <v>10-C  11/2"</v>
          </cell>
        </row>
        <row r="5858">
          <cell r="B5858" t="str">
            <v>küresel dişli vana ceketi soğutma-50ODE</v>
          </cell>
          <cell r="C5858" t="str">
            <v>Küresel Dişli Vana Ceketi Soğutma DN50</v>
          </cell>
          <cell r="F5858">
            <v>36.045749999999998</v>
          </cell>
          <cell r="G5858">
            <v>26.98</v>
          </cell>
          <cell r="H5858">
            <v>22.540000000000003</v>
          </cell>
          <cell r="I5858">
            <v>0.15</v>
          </cell>
          <cell r="J5858" t="str">
            <v>10-C  2"</v>
          </cell>
        </row>
        <row r="5859">
          <cell r="B5859" t="str">
            <v>küresel dişli vana ceketi soğutma-65ODE</v>
          </cell>
          <cell r="C5859" t="str">
            <v>Küresel Dişli Vana Ceketi Soğutma DN65</v>
          </cell>
          <cell r="F5859">
            <v>41.018250000000002</v>
          </cell>
          <cell r="G5859">
            <v>30.700000000000003</v>
          </cell>
          <cell r="H5859">
            <v>25.650000000000002</v>
          </cell>
          <cell r="I5859">
            <v>0.15</v>
          </cell>
          <cell r="J5859" t="str">
            <v>10-C  21/2"</v>
          </cell>
        </row>
        <row r="5860">
          <cell r="B5860" t="str">
            <v>küresel dişli vana ceketi soğutma-80ODE</v>
          </cell>
          <cell r="C5860" t="str">
            <v>Küresel Dişli Vana Ceketi Soğutma DN80</v>
          </cell>
          <cell r="F5860">
            <v>43.5045</v>
          </cell>
          <cell r="G5860">
            <v>32.559999999999995</v>
          </cell>
          <cell r="H5860">
            <v>27.200000000000003</v>
          </cell>
          <cell r="I5860">
            <v>0.15</v>
          </cell>
          <cell r="J5860" t="str">
            <v>10-C  3"</v>
          </cell>
        </row>
        <row r="5861">
          <cell r="B5861" t="str">
            <v>küresel dişli vana ceketi soğutma-100ODE</v>
          </cell>
          <cell r="C5861" t="str">
            <v>Küresel Dişli Vana Ceketi Soğutma DN100</v>
          </cell>
          <cell r="F5861">
            <v>49.725000000000001</v>
          </cell>
          <cell r="G5861">
            <v>37.21</v>
          </cell>
          <cell r="H5861">
            <v>31.09</v>
          </cell>
          <cell r="I5861">
            <v>0.2</v>
          </cell>
          <cell r="J5861" t="str">
            <v>10-C  4"</v>
          </cell>
        </row>
        <row r="5862">
          <cell r="B5862" t="str">
            <v>küresel dişli vana ceketi soğutma-125ODE</v>
          </cell>
          <cell r="C5862" t="str">
            <v>Küresel Dişli Vana Ceketi Soğutma DN125</v>
          </cell>
          <cell r="F5862">
            <v>58.421999999999997</v>
          </cell>
          <cell r="G5862">
            <v>43.72</v>
          </cell>
          <cell r="H5862">
            <v>36.53</v>
          </cell>
          <cell r="I5862">
            <v>0.2</v>
          </cell>
          <cell r="J5862" t="str">
            <v>10-C  5"</v>
          </cell>
        </row>
        <row r="5863">
          <cell r="B5863" t="str">
            <v>küresel dişli vana ceketi soğutma-150ODE</v>
          </cell>
          <cell r="C5863" t="str">
            <v>Küresel Dişli Vana Ceketi Soğutma DN150</v>
          </cell>
          <cell r="F5863">
            <v>64.642499999999998</v>
          </cell>
          <cell r="G5863">
            <v>48.37</v>
          </cell>
          <cell r="H5863">
            <v>40.419999999999995</v>
          </cell>
          <cell r="I5863">
            <v>0.2</v>
          </cell>
          <cell r="J5863" t="str">
            <v>10-C  6"</v>
          </cell>
        </row>
        <row r="5864">
          <cell r="B5864" t="str">
            <v>küresel dişli vana ceketi soğutma-200ODE</v>
          </cell>
          <cell r="C5864" t="str">
            <v>Küresel Dişli Vana Ceketi Soğutma DN200</v>
          </cell>
          <cell r="F5864">
            <v>87.018749999999997</v>
          </cell>
          <cell r="G5864">
            <v>65.11</v>
          </cell>
          <cell r="H5864">
            <v>54.41</v>
          </cell>
          <cell r="I5864">
            <v>0.2</v>
          </cell>
          <cell r="J5864" t="str">
            <v>10-C  8"</v>
          </cell>
        </row>
        <row r="5865">
          <cell r="B5865" t="str">
            <v>küresel dişli vana ceketi soğutma-250ODE</v>
          </cell>
          <cell r="C5865" t="str">
            <v>Küresel Dişli Vana Ceketi Soğutma DN250</v>
          </cell>
          <cell r="F5865">
            <v>120.57825</v>
          </cell>
          <cell r="G5865">
            <v>90.22</v>
          </cell>
          <cell r="H5865">
            <v>75.39</v>
          </cell>
          <cell r="I5865">
            <v>0.2</v>
          </cell>
          <cell r="J5865" t="str">
            <v>10-C  10"</v>
          </cell>
        </row>
        <row r="5866">
          <cell r="B5866" t="str">
            <v>küresel dişli vana ceketi soğutma-300ODE</v>
          </cell>
          <cell r="C5866" t="str">
            <v>Küresel Dişli Vana Ceketi Soğutma DN300</v>
          </cell>
          <cell r="F5866" t="str">
            <v>YOK</v>
          </cell>
          <cell r="G5866" t="str">
            <v>YOK</v>
          </cell>
          <cell r="H5866" t="str">
            <v>YOK</v>
          </cell>
        </row>
        <row r="5867">
          <cell r="B5867">
            <v>0</v>
          </cell>
          <cell r="C5867">
            <v>0</v>
          </cell>
          <cell r="G5867">
            <v>0</v>
          </cell>
          <cell r="H5867">
            <v>0</v>
          </cell>
        </row>
        <row r="5868">
          <cell r="B5868" t="str">
            <v>kelebek vana ceketi isitma-15ODE</v>
          </cell>
          <cell r="C5868" t="str">
            <v>Kelebek Vana Ceketi İsitma DN15</v>
          </cell>
          <cell r="F5868">
            <v>21.039750000000002</v>
          </cell>
          <cell r="G5868">
            <v>15.75</v>
          </cell>
          <cell r="H5868">
            <v>13.16</v>
          </cell>
          <cell r="I5868">
            <v>0.15</v>
          </cell>
          <cell r="J5868" t="str">
            <v>10-C  1/2"</v>
          </cell>
        </row>
        <row r="5869">
          <cell r="B5869" t="str">
            <v>kelebek vana ceketi isitma-20ODE</v>
          </cell>
          <cell r="C5869" t="str">
            <v>Kelebek Vana Ceketi İsitma DN20</v>
          </cell>
          <cell r="F5869">
            <v>24.862499999999997</v>
          </cell>
          <cell r="G5869">
            <v>18.610000000000003</v>
          </cell>
          <cell r="H5869">
            <v>15.549999999999999</v>
          </cell>
          <cell r="I5869">
            <v>0.15</v>
          </cell>
          <cell r="J5869" t="str">
            <v>10-C  3/4"</v>
          </cell>
        </row>
        <row r="5870">
          <cell r="B5870" t="str">
            <v>kelebek vana ceketi isitma-25ODE</v>
          </cell>
          <cell r="C5870" t="str">
            <v>Kelebek Vana Ceketi İsitma DN25</v>
          </cell>
          <cell r="F5870">
            <v>28.6875</v>
          </cell>
          <cell r="G5870">
            <v>21.470000000000002</v>
          </cell>
          <cell r="H5870">
            <v>17.940000000000001</v>
          </cell>
          <cell r="I5870">
            <v>0.15</v>
          </cell>
          <cell r="J5870" t="str">
            <v>10-C  1"</v>
          </cell>
        </row>
        <row r="5871">
          <cell r="B5871" t="str">
            <v>kelebek vana ceketi isitma-32ODE</v>
          </cell>
          <cell r="C5871" t="str">
            <v>Kelebek Vana Ceketi İsitma DN32</v>
          </cell>
          <cell r="F5871">
            <v>36.337500000000006</v>
          </cell>
          <cell r="G5871">
            <v>27.19</v>
          </cell>
          <cell r="H5871">
            <v>22.720000000000002</v>
          </cell>
          <cell r="I5871">
            <v>0.15</v>
          </cell>
          <cell r="J5871" t="str">
            <v>10-C  11/4"</v>
          </cell>
        </row>
        <row r="5872">
          <cell r="B5872" t="str">
            <v>kelebek vana ceketi isitma-40ODE</v>
          </cell>
          <cell r="C5872" t="str">
            <v>Kelebek Vana Ceketi İsitma DN40</v>
          </cell>
          <cell r="F5872">
            <v>40.162499999999994</v>
          </cell>
          <cell r="G5872">
            <v>30.060000000000002</v>
          </cell>
          <cell r="H5872">
            <v>25.110000000000003</v>
          </cell>
          <cell r="I5872">
            <v>0.15</v>
          </cell>
          <cell r="J5872" t="str">
            <v>10-C  11/2"</v>
          </cell>
        </row>
        <row r="5873">
          <cell r="B5873" t="str">
            <v>kelebek vana ceketi isitma-50ODE</v>
          </cell>
          <cell r="C5873" t="str">
            <v>Kelebek Vana Ceketi İsitma DN50</v>
          </cell>
          <cell r="F5873">
            <v>45.900000000000006</v>
          </cell>
          <cell r="G5873">
            <v>34.35</v>
          </cell>
          <cell r="H5873">
            <v>28.700000000000003</v>
          </cell>
          <cell r="I5873">
            <v>0.15</v>
          </cell>
          <cell r="J5873" t="str">
            <v>10-C  2"</v>
          </cell>
        </row>
        <row r="5874">
          <cell r="B5874" t="str">
            <v>kelebek vana ceketi isitma-65ODE</v>
          </cell>
          <cell r="C5874" t="str">
            <v>Kelebek Vana Ceketi İsitma DN65</v>
          </cell>
          <cell r="F5874">
            <v>46.852499999999999</v>
          </cell>
          <cell r="G5874">
            <v>35.059999999999995</v>
          </cell>
          <cell r="H5874">
            <v>29.3</v>
          </cell>
          <cell r="I5874">
            <v>0.15</v>
          </cell>
          <cell r="J5874" t="str">
            <v>10-C  21/2"</v>
          </cell>
        </row>
        <row r="5875">
          <cell r="B5875" t="str">
            <v>kelebek vana ceketi isitma-80ODE</v>
          </cell>
          <cell r="C5875" t="str">
            <v>Kelebek Vana Ceketi İsitma DN80</v>
          </cell>
          <cell r="F5875">
            <v>51.637499999999996</v>
          </cell>
          <cell r="G5875">
            <v>38.64</v>
          </cell>
          <cell r="H5875">
            <v>32.29</v>
          </cell>
          <cell r="I5875">
            <v>0.15</v>
          </cell>
          <cell r="J5875" t="str">
            <v>10-C  3"</v>
          </cell>
        </row>
        <row r="5876">
          <cell r="B5876" t="str">
            <v>kelebek vana ceketi isitma-100ODE</v>
          </cell>
          <cell r="C5876" t="str">
            <v>Kelebek Vana Ceketi İsitma DN100</v>
          </cell>
          <cell r="F5876">
            <v>55.462500000000006</v>
          </cell>
          <cell r="G5876">
            <v>41.5</v>
          </cell>
          <cell r="H5876">
            <v>34.68</v>
          </cell>
          <cell r="I5876">
            <v>0.2</v>
          </cell>
          <cell r="J5876" t="str">
            <v>10-C  4"</v>
          </cell>
        </row>
        <row r="5877">
          <cell r="B5877" t="str">
            <v>kelebek vana ceketi isitma-125ODE</v>
          </cell>
          <cell r="C5877" t="str">
            <v>Kelebek Vana Ceketi İsitma DN125</v>
          </cell>
          <cell r="F5877">
            <v>59.287499999999994</v>
          </cell>
          <cell r="G5877">
            <v>44.37</v>
          </cell>
          <cell r="H5877">
            <v>37.07</v>
          </cell>
          <cell r="I5877">
            <v>0.2</v>
          </cell>
          <cell r="J5877" t="str">
            <v>10-C  5"</v>
          </cell>
        </row>
        <row r="5878">
          <cell r="B5878" t="str">
            <v>kelebek vana ceketi isitma-150ODE</v>
          </cell>
          <cell r="C5878" t="str">
            <v>Kelebek Vana Ceketi İsitma DN150</v>
          </cell>
          <cell r="F5878">
            <v>66.9375</v>
          </cell>
          <cell r="G5878">
            <v>50.089999999999996</v>
          </cell>
          <cell r="H5878">
            <v>41.85</v>
          </cell>
          <cell r="I5878">
            <v>0.2</v>
          </cell>
          <cell r="J5878" t="str">
            <v>10-C  6"</v>
          </cell>
        </row>
        <row r="5879">
          <cell r="B5879" t="str">
            <v>kelebek vana ceketi isitma-200ODE</v>
          </cell>
          <cell r="C5879" t="str">
            <v>Kelebek Vana Ceketi İsitma DN200</v>
          </cell>
          <cell r="F5879">
            <v>70.762499999999989</v>
          </cell>
          <cell r="G5879">
            <v>52.949999999999996</v>
          </cell>
          <cell r="H5879">
            <v>44.25</v>
          </cell>
          <cell r="I5879">
            <v>0.2</v>
          </cell>
          <cell r="J5879" t="str">
            <v>10-C  8"</v>
          </cell>
        </row>
        <row r="5880">
          <cell r="B5880" t="str">
            <v>kelebek vana ceketi isitma-250ODE</v>
          </cell>
          <cell r="C5880" t="str">
            <v>Kelebek Vana Ceketi İsitma DN250</v>
          </cell>
          <cell r="F5880">
            <v>98.49</v>
          </cell>
          <cell r="G5880">
            <v>73.7</v>
          </cell>
          <cell r="H5880">
            <v>61.58</v>
          </cell>
          <cell r="I5880">
            <v>0.2</v>
          </cell>
          <cell r="J5880" t="str">
            <v>10-C  10"</v>
          </cell>
        </row>
        <row r="5881">
          <cell r="B5881" t="str">
            <v>kelebek vana ceketi isitma-300ODE</v>
          </cell>
          <cell r="C5881" t="str">
            <v>Kelebek Vana Ceketi İsitma DN300</v>
          </cell>
          <cell r="F5881" t="str">
            <v>YOK</v>
          </cell>
          <cell r="G5881" t="str">
            <v>YOK</v>
          </cell>
          <cell r="H5881" t="str">
            <v>YOK</v>
          </cell>
        </row>
        <row r="5882">
          <cell r="B5882" t="str">
            <v>kelebek vana ceketi soğutma-15ODE</v>
          </cell>
          <cell r="C5882" t="str">
            <v>Kelebek Vana Ceketi Soğutma DN15</v>
          </cell>
          <cell r="F5882">
            <v>27.351675000000004</v>
          </cell>
          <cell r="G5882">
            <v>20.470000000000002</v>
          </cell>
          <cell r="H5882">
            <v>17.110000000000003</v>
          </cell>
          <cell r="I5882">
            <v>0.15</v>
          </cell>
          <cell r="J5882" t="str">
            <v>10-C  1/2"</v>
          </cell>
        </row>
        <row r="5883">
          <cell r="B5883" t="str">
            <v>kelebek vana ceketi soğutma-20ODE</v>
          </cell>
          <cell r="C5883" t="str">
            <v>Kelebek Vana Ceketi Soğutma DN20</v>
          </cell>
          <cell r="F5883">
            <v>32.321249999999999</v>
          </cell>
          <cell r="G5883">
            <v>24.19</v>
          </cell>
          <cell r="H5883">
            <v>20.21</v>
          </cell>
          <cell r="I5883">
            <v>0.15</v>
          </cell>
          <cell r="J5883" t="str">
            <v>10-C  3/4"</v>
          </cell>
        </row>
        <row r="5884">
          <cell r="B5884" t="str">
            <v>kelebek vana ceketi soğutma-25ODE</v>
          </cell>
          <cell r="C5884" t="str">
            <v>Kelebek Vana Ceketi Soğutma DN25</v>
          </cell>
          <cell r="F5884">
            <v>37.293750000000003</v>
          </cell>
          <cell r="G5884">
            <v>27.91</v>
          </cell>
          <cell r="H5884">
            <v>23.32</v>
          </cell>
          <cell r="I5884">
            <v>0.15</v>
          </cell>
          <cell r="J5884" t="str">
            <v>10-C  1"</v>
          </cell>
        </row>
        <row r="5885">
          <cell r="B5885" t="str">
            <v>kelebek vana ceketi soğutma-32ODE</v>
          </cell>
          <cell r="C5885" t="str">
            <v>Kelebek Vana Ceketi Soğutma DN32</v>
          </cell>
          <cell r="F5885">
            <v>47.23875000000001</v>
          </cell>
          <cell r="G5885">
            <v>35.35</v>
          </cell>
          <cell r="H5885">
            <v>29.540000000000003</v>
          </cell>
          <cell r="I5885">
            <v>0.15</v>
          </cell>
          <cell r="J5885" t="str">
            <v>10-C  11/4"</v>
          </cell>
        </row>
        <row r="5886">
          <cell r="B5886" t="str">
            <v>kelebek vana ceketi soğutma-40ODE</v>
          </cell>
          <cell r="C5886" t="str">
            <v>Kelebek Vana Ceketi Soğutma DN40</v>
          </cell>
          <cell r="F5886">
            <v>52.211249999999993</v>
          </cell>
          <cell r="G5886">
            <v>39.07</v>
          </cell>
          <cell r="H5886">
            <v>32.65</v>
          </cell>
          <cell r="I5886">
            <v>0.15</v>
          </cell>
          <cell r="J5886" t="str">
            <v>10-C  11/2"</v>
          </cell>
        </row>
        <row r="5887">
          <cell r="B5887" t="str">
            <v>kelebek vana ceketi soğutma-50ODE</v>
          </cell>
          <cell r="C5887" t="str">
            <v>Kelebek Vana Ceketi Soğutma DN50</v>
          </cell>
          <cell r="F5887">
            <v>59.670000000000009</v>
          </cell>
          <cell r="G5887">
            <v>44.65</v>
          </cell>
          <cell r="H5887">
            <v>37.309999999999995</v>
          </cell>
          <cell r="I5887">
            <v>0.15</v>
          </cell>
          <cell r="J5887" t="str">
            <v>10-C  2"</v>
          </cell>
        </row>
        <row r="5888">
          <cell r="B5888" t="str">
            <v>kelebek vana ceketi soğutma-65ODE</v>
          </cell>
          <cell r="C5888" t="str">
            <v>Kelebek Vana Ceketi Soğutma DN65</v>
          </cell>
          <cell r="F5888">
            <v>60.908250000000002</v>
          </cell>
          <cell r="G5888">
            <v>45.58</v>
          </cell>
          <cell r="H5888">
            <v>38.08</v>
          </cell>
          <cell r="I5888">
            <v>0.15</v>
          </cell>
          <cell r="J5888" t="str">
            <v>10-C  21/2"</v>
          </cell>
        </row>
        <row r="5889">
          <cell r="B5889" t="str">
            <v>kelebek vana ceketi soğutma-80ODE</v>
          </cell>
          <cell r="C5889" t="str">
            <v>Kelebek Vana Ceketi Soğutma DN80</v>
          </cell>
          <cell r="F5889">
            <v>67.128749999999997</v>
          </cell>
          <cell r="G5889">
            <v>50.23</v>
          </cell>
          <cell r="H5889">
            <v>41.97</v>
          </cell>
          <cell r="I5889">
            <v>0.15</v>
          </cell>
          <cell r="J5889" t="str">
            <v>10-C  3"</v>
          </cell>
        </row>
        <row r="5890">
          <cell r="B5890" t="str">
            <v>kelebek vana ceketi soğutma-100ODE</v>
          </cell>
          <cell r="C5890" t="str">
            <v>Kelebek Vana Ceketi Soğutma DN100</v>
          </cell>
          <cell r="F5890">
            <v>72.101250000000007</v>
          </cell>
          <cell r="G5890">
            <v>53.949999999999996</v>
          </cell>
          <cell r="H5890">
            <v>45.08</v>
          </cell>
          <cell r="I5890">
            <v>0.2</v>
          </cell>
          <cell r="J5890" t="str">
            <v>10-C  4"</v>
          </cell>
        </row>
        <row r="5891">
          <cell r="B5891" t="str">
            <v>kelebek vana ceketi soğutma-125ODE</v>
          </cell>
          <cell r="C5891" t="str">
            <v>Kelebek Vana Ceketi Soğutma DN125</v>
          </cell>
          <cell r="F5891">
            <v>77.07374999999999</v>
          </cell>
          <cell r="G5891">
            <v>57.669999999999995</v>
          </cell>
          <cell r="H5891">
            <v>48.19</v>
          </cell>
          <cell r="I5891">
            <v>0.2</v>
          </cell>
          <cell r="J5891" t="str">
            <v>10-C  5"</v>
          </cell>
        </row>
        <row r="5892">
          <cell r="B5892" t="str">
            <v>kelebek vana ceketi soğutma-150ODE</v>
          </cell>
          <cell r="C5892" t="str">
            <v>Kelebek Vana Ceketi Soğutma DN150</v>
          </cell>
          <cell r="F5892">
            <v>87.018749999999997</v>
          </cell>
          <cell r="G5892">
            <v>65.11</v>
          </cell>
          <cell r="H5892">
            <v>54.41</v>
          </cell>
          <cell r="I5892">
            <v>0.2</v>
          </cell>
          <cell r="J5892" t="str">
            <v>10-C  6"</v>
          </cell>
        </row>
        <row r="5893">
          <cell r="B5893" t="str">
            <v>kelebek vana ceketi soğutma-200ODE</v>
          </cell>
          <cell r="C5893" t="str">
            <v>Kelebek Vana Ceketi Soğutma DN200</v>
          </cell>
          <cell r="F5893">
            <v>91.991249999999994</v>
          </cell>
          <cell r="G5893">
            <v>68.83</v>
          </cell>
          <cell r="H5893">
            <v>57.519999999999996</v>
          </cell>
          <cell r="I5893">
            <v>0.2</v>
          </cell>
          <cell r="J5893" t="str">
            <v>10-C  8"</v>
          </cell>
        </row>
        <row r="5894">
          <cell r="B5894" t="str">
            <v>kelebek vana ceketi soğutma-250ODE</v>
          </cell>
          <cell r="C5894" t="str">
            <v>Kelebek Vana Ceketi Soğutma DN250</v>
          </cell>
          <cell r="F5894">
            <v>128.03700000000001</v>
          </cell>
          <cell r="G5894">
            <v>95.81</v>
          </cell>
          <cell r="H5894">
            <v>80.050000000000011</v>
          </cell>
          <cell r="I5894">
            <v>0.2</v>
          </cell>
          <cell r="J5894" t="str">
            <v>10-C  10"</v>
          </cell>
        </row>
        <row r="5895">
          <cell r="B5895" t="str">
            <v>kelebek vana ceketi soğutma-300ODE</v>
          </cell>
          <cell r="C5895" t="str">
            <v>Kelebek Vana Ceketi Soğutma DN300</v>
          </cell>
          <cell r="F5895" t="str">
            <v>YOK</v>
          </cell>
          <cell r="G5895" t="str">
            <v>YOK</v>
          </cell>
          <cell r="H5895" t="str">
            <v>YOK</v>
          </cell>
        </row>
        <row r="5896">
          <cell r="B5896">
            <v>0</v>
          </cell>
          <cell r="C5896">
            <v>0</v>
          </cell>
          <cell r="G5896">
            <v>0</v>
          </cell>
          <cell r="H5896">
            <v>0</v>
          </cell>
        </row>
        <row r="5897">
          <cell r="B5897" t="str">
            <v>sürgülü vana ceketi isitma-15ODE</v>
          </cell>
          <cell r="C5897" t="str">
            <v>Sürgülü Vana Ceketi İsitma DN15</v>
          </cell>
          <cell r="F5897">
            <v>25.815000000000001</v>
          </cell>
          <cell r="G5897">
            <v>19.32</v>
          </cell>
          <cell r="H5897">
            <v>16.14</v>
          </cell>
          <cell r="I5897">
            <v>0.15</v>
          </cell>
          <cell r="J5897" t="str">
            <v>10-C  1/2"</v>
          </cell>
        </row>
        <row r="5898">
          <cell r="B5898" t="str">
            <v>sürgülü vana ceketi isitma-20ODE</v>
          </cell>
          <cell r="C5898" t="str">
            <v>Sürgülü Vana Ceketi İsitma DN20</v>
          </cell>
          <cell r="F5898">
            <v>30.599999999999998</v>
          </cell>
          <cell r="G5898">
            <v>22.900000000000002</v>
          </cell>
          <cell r="H5898">
            <v>19.14</v>
          </cell>
          <cell r="I5898">
            <v>0.15</v>
          </cell>
          <cell r="J5898" t="str">
            <v>10-C  3/4"</v>
          </cell>
        </row>
        <row r="5899">
          <cell r="B5899" t="str">
            <v>sürgülü vana ceketi isitma-25ODE</v>
          </cell>
          <cell r="C5899" t="str">
            <v>Sürgülü Vana Ceketi İsitma DN25</v>
          </cell>
          <cell r="F5899">
            <v>36.337500000000006</v>
          </cell>
          <cell r="G5899">
            <v>27.19</v>
          </cell>
          <cell r="H5899">
            <v>22.720000000000002</v>
          </cell>
          <cell r="I5899">
            <v>0.15</v>
          </cell>
          <cell r="J5899" t="str">
            <v>10-C  1"</v>
          </cell>
        </row>
        <row r="5900">
          <cell r="B5900" t="str">
            <v>sürgülü vana ceketi isitma-32ODE</v>
          </cell>
          <cell r="C5900" t="str">
            <v>Sürgülü Vana Ceketi İsitma DN32</v>
          </cell>
          <cell r="F5900">
            <v>40.162499999999994</v>
          </cell>
          <cell r="G5900">
            <v>30.060000000000002</v>
          </cell>
          <cell r="H5900">
            <v>25.110000000000003</v>
          </cell>
          <cell r="I5900">
            <v>0.15</v>
          </cell>
          <cell r="J5900" t="str">
            <v>10-C  11/4"</v>
          </cell>
        </row>
        <row r="5901">
          <cell r="B5901" t="str">
            <v>sürgülü vana ceketi isitma-40ODE</v>
          </cell>
          <cell r="C5901" t="str">
            <v>Sürgülü Vana Ceketi İsitma DN40</v>
          </cell>
          <cell r="F5901">
            <v>43.987499999999997</v>
          </cell>
          <cell r="G5901">
            <v>32.919999999999995</v>
          </cell>
          <cell r="H5901">
            <v>27.51</v>
          </cell>
          <cell r="I5901">
            <v>0.15</v>
          </cell>
          <cell r="J5901" t="str">
            <v>10-C  11/2"</v>
          </cell>
        </row>
        <row r="5902">
          <cell r="B5902" t="str">
            <v>sürgülü vana ceketi isitma-50ODE</v>
          </cell>
          <cell r="C5902" t="str">
            <v>Sürgülü Vana Ceketi İsitma DN50</v>
          </cell>
          <cell r="F5902">
            <v>49.724999999999994</v>
          </cell>
          <cell r="G5902">
            <v>37.21</v>
          </cell>
          <cell r="H5902">
            <v>31.09</v>
          </cell>
          <cell r="I5902">
            <v>0.15</v>
          </cell>
          <cell r="J5902" t="str">
            <v>10-C  2"</v>
          </cell>
        </row>
        <row r="5903">
          <cell r="B5903" t="str">
            <v>sürgülü vana ceketi isitma-65ODE</v>
          </cell>
          <cell r="C5903" t="str">
            <v>Sürgülü Vana Ceketi İsitma DN65</v>
          </cell>
          <cell r="F5903">
            <v>58.327500000000001</v>
          </cell>
          <cell r="G5903">
            <v>43.65</v>
          </cell>
          <cell r="H5903">
            <v>36.47</v>
          </cell>
          <cell r="I5903">
            <v>0.15</v>
          </cell>
          <cell r="J5903" t="str">
            <v>10-C  21/2"</v>
          </cell>
        </row>
        <row r="5904">
          <cell r="B5904" t="str">
            <v>sürgülü vana ceketi isitma-80ODE</v>
          </cell>
          <cell r="C5904" t="str">
            <v>Sürgülü Vana Ceketi İsitma DN80</v>
          </cell>
          <cell r="F5904">
            <v>59.287499999999994</v>
          </cell>
          <cell r="G5904">
            <v>44.37</v>
          </cell>
          <cell r="H5904">
            <v>37.07</v>
          </cell>
          <cell r="I5904">
            <v>0.15</v>
          </cell>
          <cell r="J5904" t="str">
            <v>10-C  3"</v>
          </cell>
        </row>
        <row r="5905">
          <cell r="B5905" t="str">
            <v>sürgülü vana ceketi isitma-100ODE</v>
          </cell>
          <cell r="C5905" t="str">
            <v>Sürgülü Vana Ceketi İsitma DN100</v>
          </cell>
          <cell r="F5905">
            <v>61.199999999999996</v>
          </cell>
          <cell r="G5905">
            <v>45.8</v>
          </cell>
          <cell r="H5905">
            <v>38.269999999999996</v>
          </cell>
          <cell r="I5905">
            <v>0.2</v>
          </cell>
          <cell r="J5905" t="str">
            <v>10-C  4"</v>
          </cell>
        </row>
        <row r="5906">
          <cell r="B5906" t="str">
            <v>sürgülü vana ceketi isitma-125ODE</v>
          </cell>
          <cell r="C5906" t="str">
            <v>Sürgülü Vana Ceketi İsitma DN125</v>
          </cell>
          <cell r="F5906">
            <v>88.927499999999995</v>
          </cell>
          <cell r="G5906">
            <v>66.540000000000006</v>
          </cell>
          <cell r="H5906">
            <v>55.6</v>
          </cell>
          <cell r="I5906">
            <v>0.2</v>
          </cell>
          <cell r="J5906" t="str">
            <v>10-C  5"</v>
          </cell>
        </row>
        <row r="5907">
          <cell r="B5907" t="str">
            <v>sürgülü vana ceketi isitma-150ODE</v>
          </cell>
          <cell r="C5907" t="str">
            <v>Sürgülü Vana Ceketi İsitma DN150</v>
          </cell>
          <cell r="F5907">
            <v>91.800000000000011</v>
          </cell>
          <cell r="G5907">
            <v>68.690000000000012</v>
          </cell>
          <cell r="H5907">
            <v>57.4</v>
          </cell>
          <cell r="I5907">
            <v>0.2</v>
          </cell>
          <cell r="J5907" t="str">
            <v>10-C  6"</v>
          </cell>
        </row>
        <row r="5908">
          <cell r="B5908" t="str">
            <v>sürgülü vana ceketi isitma-200ODE</v>
          </cell>
          <cell r="C5908" t="str">
            <v>Sürgülü Vana Ceketi İsitma DN200</v>
          </cell>
          <cell r="F5908">
            <v>93.712500000000006</v>
          </cell>
          <cell r="G5908">
            <v>70.12</v>
          </cell>
          <cell r="H5908">
            <v>58.589999999999996</v>
          </cell>
          <cell r="I5908">
            <v>0.2</v>
          </cell>
          <cell r="J5908" t="str">
            <v>10-C  8"</v>
          </cell>
        </row>
        <row r="5909">
          <cell r="B5909" t="str">
            <v>sürgülü vana ceketi isitma-250ODE</v>
          </cell>
          <cell r="C5909" t="str">
            <v>Sürgülü Vana Ceketi İsitma DN250</v>
          </cell>
          <cell r="F5909">
            <v>123.35249999999999</v>
          </cell>
          <cell r="G5909">
            <v>92.300000000000011</v>
          </cell>
          <cell r="H5909">
            <v>77.12</v>
          </cell>
          <cell r="I5909">
            <v>0.2</v>
          </cell>
          <cell r="J5909" t="str">
            <v>10-C  10"</v>
          </cell>
        </row>
        <row r="5910">
          <cell r="B5910" t="str">
            <v>sürgülü vana ceketi isitma-300ODE</v>
          </cell>
          <cell r="C5910" t="str">
            <v>Sürgülü Vana Ceketi İsitma DN300</v>
          </cell>
          <cell r="F5910" t="str">
            <v>YOK</v>
          </cell>
          <cell r="G5910" t="str">
            <v>YOK</v>
          </cell>
          <cell r="H5910" t="str">
            <v>YOK</v>
          </cell>
        </row>
        <row r="5911">
          <cell r="B5911" t="str">
            <v>sürgülü vana ceketi soğutma-15ODE</v>
          </cell>
          <cell r="C5911" t="str">
            <v>Sürgülü Vana Ceketi Soğutma DN15</v>
          </cell>
          <cell r="F5911">
            <v>33.5595</v>
          </cell>
          <cell r="G5911">
            <v>25.110000000000003</v>
          </cell>
          <cell r="H5911">
            <v>20.990000000000002</v>
          </cell>
          <cell r="I5911">
            <v>0.15</v>
          </cell>
          <cell r="J5911" t="str">
            <v>10-C  1/2"</v>
          </cell>
        </row>
        <row r="5912">
          <cell r="B5912" t="str">
            <v>sürgülü vana ceketi soğutma-20ODE</v>
          </cell>
          <cell r="C5912" t="str">
            <v>Sürgülü Vana Ceketi Soğutma DN20</v>
          </cell>
          <cell r="F5912">
            <v>39.78</v>
          </cell>
          <cell r="G5912">
            <v>29.770000000000003</v>
          </cell>
          <cell r="H5912">
            <v>24.880000000000003</v>
          </cell>
          <cell r="I5912">
            <v>0.15</v>
          </cell>
          <cell r="J5912" t="str">
            <v>10-C  3/4"</v>
          </cell>
        </row>
        <row r="5913">
          <cell r="B5913" t="str">
            <v>sürgülü vana ceketi soğutma-25ODE</v>
          </cell>
          <cell r="C5913" t="str">
            <v>Sürgülü Vana Ceketi Soğutma DN25</v>
          </cell>
          <cell r="F5913">
            <v>47.23875000000001</v>
          </cell>
          <cell r="G5913">
            <v>35.35</v>
          </cell>
          <cell r="H5913">
            <v>29.540000000000003</v>
          </cell>
          <cell r="I5913">
            <v>0.15</v>
          </cell>
          <cell r="J5913" t="str">
            <v>10-C  1"</v>
          </cell>
        </row>
        <row r="5914">
          <cell r="B5914" t="str">
            <v>sürgülü vana ceketi soğutma-32ODE</v>
          </cell>
          <cell r="C5914" t="str">
            <v>Sürgülü Vana Ceketi Soğutma DN32</v>
          </cell>
          <cell r="F5914">
            <v>52.211249999999993</v>
          </cell>
          <cell r="G5914">
            <v>39.07</v>
          </cell>
          <cell r="H5914">
            <v>32.65</v>
          </cell>
          <cell r="I5914">
            <v>0.15</v>
          </cell>
          <cell r="J5914" t="str">
            <v>10-C  11/4"</v>
          </cell>
        </row>
        <row r="5915">
          <cell r="B5915" t="str">
            <v>sürgülü vana ceketi soğutma-40ODE</v>
          </cell>
          <cell r="C5915" t="str">
            <v>Sürgülü Vana Ceketi Soğutma DN40</v>
          </cell>
          <cell r="F5915">
            <v>57.183749999999996</v>
          </cell>
          <cell r="G5915">
            <v>42.79</v>
          </cell>
          <cell r="H5915">
            <v>35.76</v>
          </cell>
          <cell r="I5915">
            <v>0.15</v>
          </cell>
          <cell r="J5915" t="str">
            <v>10-C  11/2"</v>
          </cell>
        </row>
        <row r="5916">
          <cell r="B5916" t="str">
            <v>sürgülü vana ceketi soğutma-50ODE</v>
          </cell>
          <cell r="C5916" t="str">
            <v>Sürgülü Vana Ceketi Soğutma DN50</v>
          </cell>
          <cell r="F5916">
            <v>64.642499999999998</v>
          </cell>
          <cell r="G5916">
            <v>48.37</v>
          </cell>
          <cell r="H5916">
            <v>40.419999999999995</v>
          </cell>
          <cell r="I5916">
            <v>0.15</v>
          </cell>
          <cell r="J5916" t="str">
            <v>10-C  2"</v>
          </cell>
        </row>
        <row r="5917">
          <cell r="B5917" t="str">
            <v>sürgülü vana ceketi soğutma-65ODE</v>
          </cell>
          <cell r="C5917" t="str">
            <v>Sürgülü Vana Ceketi Soğutma DN65</v>
          </cell>
          <cell r="F5917">
            <v>75.825749999999999</v>
          </cell>
          <cell r="G5917">
            <v>56.739999999999995</v>
          </cell>
          <cell r="H5917">
            <v>47.41</v>
          </cell>
          <cell r="I5917">
            <v>0.15</v>
          </cell>
          <cell r="J5917" t="str">
            <v>10-C  21/2"</v>
          </cell>
        </row>
        <row r="5918">
          <cell r="B5918" t="str">
            <v>sürgülü vana ceketi soğutma-80ODE</v>
          </cell>
          <cell r="C5918" t="str">
            <v>Sürgülü Vana Ceketi Soğutma DN80</v>
          </cell>
          <cell r="F5918">
            <v>77.07374999999999</v>
          </cell>
          <cell r="G5918">
            <v>57.669999999999995</v>
          </cell>
          <cell r="H5918">
            <v>48.19</v>
          </cell>
          <cell r="I5918">
            <v>0.15</v>
          </cell>
          <cell r="J5918" t="str">
            <v>10-C  3"</v>
          </cell>
        </row>
        <row r="5919">
          <cell r="B5919" t="str">
            <v>sürgülü vana ceketi soğutma-100ODE</v>
          </cell>
          <cell r="C5919" t="str">
            <v>Sürgülü Vana Ceketi Soğutma DN100</v>
          </cell>
          <cell r="F5919">
            <v>79.56</v>
          </cell>
          <cell r="G5919">
            <v>59.53</v>
          </cell>
          <cell r="H5919">
            <v>49.75</v>
          </cell>
          <cell r="I5919">
            <v>0.2</v>
          </cell>
          <cell r="J5919" t="str">
            <v>10-C  4"</v>
          </cell>
        </row>
        <row r="5920">
          <cell r="B5920" t="str">
            <v>sürgülü vana ceketi soğutma-125ODE</v>
          </cell>
          <cell r="C5920" t="str">
            <v>Sürgülü Vana Ceketi Soğutma DN125</v>
          </cell>
          <cell r="F5920">
            <v>115.60575</v>
          </cell>
          <cell r="G5920">
            <v>86.5</v>
          </cell>
          <cell r="H5920">
            <v>72.28</v>
          </cell>
          <cell r="I5920">
            <v>0.2</v>
          </cell>
          <cell r="J5920" t="str">
            <v>10-C  5"</v>
          </cell>
        </row>
        <row r="5921">
          <cell r="B5921" t="str">
            <v>sürgülü vana ceketi soğutma-150ODE</v>
          </cell>
          <cell r="C5921" t="str">
            <v>Sürgülü Vana Ceketi Soğutma DN150</v>
          </cell>
          <cell r="F5921">
            <v>119.34000000000002</v>
          </cell>
          <cell r="G5921">
            <v>89.300000000000011</v>
          </cell>
          <cell r="H5921">
            <v>74.62</v>
          </cell>
          <cell r="I5921">
            <v>0.2</v>
          </cell>
          <cell r="J5921" t="str">
            <v>10-C  6"</v>
          </cell>
        </row>
        <row r="5922">
          <cell r="B5922" t="str">
            <v>sürgülü vana ceketi soğutma-200ODE</v>
          </cell>
          <cell r="C5922" t="str">
            <v>Sürgülü Vana Ceketi Soğutma DN200</v>
          </cell>
          <cell r="F5922">
            <v>121.82625000000002</v>
          </cell>
          <cell r="G5922">
            <v>91.160000000000011</v>
          </cell>
          <cell r="H5922">
            <v>76.17</v>
          </cell>
          <cell r="I5922">
            <v>0.2</v>
          </cell>
          <cell r="J5922" t="str">
            <v>10-C  8"</v>
          </cell>
        </row>
        <row r="5923">
          <cell r="B5923" t="str">
            <v>sürgülü vana ceketi soğutma-250ODE</v>
          </cell>
          <cell r="C5923" t="str">
            <v>Sürgülü Vana Ceketi Soğutma DN250</v>
          </cell>
          <cell r="F5923">
            <v>160.35825</v>
          </cell>
          <cell r="G5923">
            <v>119.99000000000001</v>
          </cell>
          <cell r="H5923">
            <v>100.26</v>
          </cell>
          <cell r="I5923">
            <v>0.2</v>
          </cell>
          <cell r="J5923" t="str">
            <v>10-C  10"</v>
          </cell>
        </row>
        <row r="5924">
          <cell r="B5924" t="str">
            <v>sürgülü vana ceketi soğutma-300ODE</v>
          </cell>
          <cell r="C5924" t="str">
            <v>Sürgülü Vana Ceketi Soğutma DN300</v>
          </cell>
          <cell r="F5924" t="str">
            <v>YOK</v>
          </cell>
          <cell r="G5924" t="str">
            <v>YOK</v>
          </cell>
          <cell r="H5924" t="str">
            <v>YOK</v>
          </cell>
        </row>
        <row r="5925">
          <cell r="B5925">
            <v>0</v>
          </cell>
          <cell r="C5925">
            <v>0</v>
          </cell>
          <cell r="G5925">
            <v>0</v>
          </cell>
          <cell r="H5925">
            <v>0</v>
          </cell>
        </row>
        <row r="5926">
          <cell r="B5926" t="str">
            <v>pistonlu vana ceketi isitma-15POLİTEKNİK</v>
          </cell>
          <cell r="C5926" t="str">
            <v>Pistonlu Vana Ceketi İsitma DN15</v>
          </cell>
          <cell r="F5926">
            <v>17.274599999999996</v>
          </cell>
          <cell r="G5926">
            <v>12.93</v>
          </cell>
          <cell r="H5926">
            <v>10.8</v>
          </cell>
          <cell r="I5926">
            <v>0.15</v>
          </cell>
          <cell r="J5926" t="str">
            <v>TİP-C  1/2"</v>
          </cell>
        </row>
        <row r="5927">
          <cell r="B5927" t="str">
            <v>pistonlu vana ceketi isitma-20POLİTEKNİK</v>
          </cell>
          <cell r="C5927" t="str">
            <v>Pistonlu Vana Ceketi İsitma DN20</v>
          </cell>
          <cell r="F5927">
            <v>23.992499999999996</v>
          </cell>
          <cell r="G5927">
            <v>17.96</v>
          </cell>
          <cell r="H5927">
            <v>15</v>
          </cell>
          <cell r="I5927">
            <v>0.15</v>
          </cell>
          <cell r="J5927" t="str">
            <v>TİP-C  3/4"</v>
          </cell>
        </row>
        <row r="5928">
          <cell r="B5928" t="str">
            <v>pistonlu vana ceketi isitma-25POLİTEKNİK</v>
          </cell>
          <cell r="C5928" t="str">
            <v>Pistonlu Vana Ceketi İsitma DN25</v>
          </cell>
          <cell r="F5928">
            <v>26.871600000000001</v>
          </cell>
          <cell r="G5928">
            <v>20.110000000000003</v>
          </cell>
          <cell r="H5928">
            <v>16.8</v>
          </cell>
          <cell r="I5928">
            <v>0.15</v>
          </cell>
          <cell r="J5928" t="str">
            <v>TİP-C  1"</v>
          </cell>
        </row>
        <row r="5929">
          <cell r="B5929" t="str">
            <v>pistonlu vana ceketi isitma-32POLİTEKNİK</v>
          </cell>
          <cell r="C5929" t="str">
            <v>Pistonlu Vana Ceketi İsitma DN32</v>
          </cell>
          <cell r="F5929">
            <v>31.670099999999998</v>
          </cell>
          <cell r="G5929">
            <v>23.700000000000003</v>
          </cell>
          <cell r="H5929">
            <v>19.8</v>
          </cell>
          <cell r="I5929">
            <v>0.15</v>
          </cell>
          <cell r="J5929" t="str">
            <v>TİP-C  11/4"</v>
          </cell>
        </row>
        <row r="5930">
          <cell r="B5930" t="str">
            <v>pistonlu vana ceketi isitma-40POLİTEKNİK</v>
          </cell>
          <cell r="C5930" t="str">
            <v>Pistonlu Vana Ceketi İsitma DN40</v>
          </cell>
          <cell r="F5930">
            <v>36.468599999999995</v>
          </cell>
          <cell r="G5930">
            <v>27.290000000000003</v>
          </cell>
          <cell r="H5930">
            <v>22.8</v>
          </cell>
          <cell r="I5930">
            <v>0.15</v>
          </cell>
          <cell r="J5930" t="str">
            <v>TİP-C  11/2"</v>
          </cell>
        </row>
        <row r="5931">
          <cell r="B5931" t="str">
            <v>pistonlu vana ceketi isitma-50POLİTEKNİK</v>
          </cell>
          <cell r="C5931" t="str">
            <v>Pistonlu Vana Ceketi İsitma DN50</v>
          </cell>
          <cell r="F5931">
            <v>46.065599999999996</v>
          </cell>
          <cell r="G5931">
            <v>34.47</v>
          </cell>
          <cell r="H5931">
            <v>28.8</v>
          </cell>
          <cell r="I5931">
            <v>0.15</v>
          </cell>
          <cell r="J5931" t="str">
            <v>TİP-C  2"</v>
          </cell>
        </row>
        <row r="5932">
          <cell r="B5932" t="str">
            <v>pistonlu vana ceketi isitma-65POLİTEKNİK</v>
          </cell>
          <cell r="C5932" t="str">
            <v>Pistonlu Vana Ceketi İsitma DN65</v>
          </cell>
          <cell r="F5932">
            <v>48.944699999999997</v>
          </cell>
          <cell r="G5932">
            <v>36.629999999999995</v>
          </cell>
          <cell r="H5932">
            <v>30.6</v>
          </cell>
          <cell r="I5932">
            <v>0.15</v>
          </cell>
          <cell r="J5932" t="str">
            <v>TİP-C  21/2"</v>
          </cell>
        </row>
        <row r="5933">
          <cell r="B5933" t="str">
            <v>pistonlu vana ceketi isitma-80POLİTEKNİK</v>
          </cell>
          <cell r="C5933" t="str">
            <v>Pistonlu Vana Ceketi İsitma DN80</v>
          </cell>
          <cell r="F5933">
            <v>52.783499999999997</v>
          </cell>
          <cell r="G5933">
            <v>39.5</v>
          </cell>
          <cell r="H5933">
            <v>33</v>
          </cell>
          <cell r="I5933">
            <v>0.15</v>
          </cell>
          <cell r="J5933" t="str">
            <v>TİP-C  3"</v>
          </cell>
        </row>
        <row r="5934">
          <cell r="B5934" t="str">
            <v>pistonlu vana ceketi isitma-100POLİTEKNİK</v>
          </cell>
          <cell r="C5934" t="str">
            <v>Pistonlu Vana Ceketi İsitma DN100</v>
          </cell>
          <cell r="F5934">
            <v>57.581999999999994</v>
          </cell>
          <cell r="G5934">
            <v>43.089999999999996</v>
          </cell>
          <cell r="H5934">
            <v>36</v>
          </cell>
          <cell r="I5934">
            <v>0.2</v>
          </cell>
          <cell r="J5934" t="str">
            <v>TİP-C  4"</v>
          </cell>
        </row>
        <row r="5935">
          <cell r="B5935" t="str">
            <v>pistonlu vana ceketi isitma-125POLİTEKNİK</v>
          </cell>
          <cell r="C5935" t="str">
            <v>Pistonlu Vana Ceketi İsitma DN125</v>
          </cell>
          <cell r="F5935">
            <v>67.178999999999988</v>
          </cell>
          <cell r="G5935">
            <v>50.269999999999996</v>
          </cell>
          <cell r="H5935">
            <v>42</v>
          </cell>
          <cell r="I5935">
            <v>0.2</v>
          </cell>
          <cell r="J5935" t="str">
            <v>TİP-C  5"</v>
          </cell>
        </row>
        <row r="5936">
          <cell r="B5936" t="str">
            <v>pistonlu vana ceketi isitma-150POLİTEKNİK</v>
          </cell>
          <cell r="C5936" t="str">
            <v>Pistonlu Vana Ceketi İsitma DN150</v>
          </cell>
          <cell r="F5936">
            <v>99.808799999999991</v>
          </cell>
          <cell r="G5936">
            <v>74.680000000000007</v>
          </cell>
          <cell r="H5936">
            <v>62.4</v>
          </cell>
          <cell r="I5936">
            <v>0.2</v>
          </cell>
          <cell r="J5936" t="str">
            <v>TİP-C  6"</v>
          </cell>
        </row>
        <row r="5937">
          <cell r="B5937" t="str">
            <v>pistonlu vana ceketi isitma-200POLİTEKNİK</v>
          </cell>
          <cell r="C5937" t="str">
            <v>Pistonlu Vana Ceketi İsitma DN200</v>
          </cell>
          <cell r="F5937">
            <v>134.35799999999998</v>
          </cell>
          <cell r="G5937">
            <v>100.53</v>
          </cell>
          <cell r="H5937">
            <v>84</v>
          </cell>
          <cell r="I5937">
            <v>0.2</v>
          </cell>
          <cell r="J5937" t="str">
            <v>TİP-C  8"</v>
          </cell>
        </row>
        <row r="5938">
          <cell r="B5938" t="str">
            <v>pistonlu vana ceketi isitma-250POLİTEKNİK</v>
          </cell>
          <cell r="C5938" t="str">
            <v>Pistonlu Vana Ceketi İsitma DN250</v>
          </cell>
          <cell r="F5938">
            <v>158.35049999999998</v>
          </cell>
          <cell r="G5938">
            <v>118.49000000000001</v>
          </cell>
          <cell r="H5938">
            <v>99</v>
          </cell>
          <cell r="I5938">
            <v>0.2</v>
          </cell>
          <cell r="J5938" t="str">
            <v>TİP-C  10"</v>
          </cell>
        </row>
        <row r="5939">
          <cell r="B5939" t="str">
            <v>pistonlu vana ceketi isitma-300POLİTEKNİK</v>
          </cell>
          <cell r="C5939" t="str">
            <v>Pistonlu Vana Ceketi İsitma DN300</v>
          </cell>
          <cell r="F5939">
            <v>182.34299999999999</v>
          </cell>
          <cell r="G5939">
            <v>136.44</v>
          </cell>
          <cell r="H5939">
            <v>114</v>
          </cell>
          <cell r="I5939">
            <v>0.2</v>
          </cell>
          <cell r="J5939" t="str">
            <v>TİP-C  12"</v>
          </cell>
        </row>
        <row r="5940">
          <cell r="B5940" t="str">
            <v>pistonlu vana ceketi soğutma-15POLİTEKNİK</v>
          </cell>
          <cell r="C5940" t="str">
            <v>Pistonlu Vana Ceketi Soğutma DN15</v>
          </cell>
          <cell r="F5940">
            <v>17.274599999999996</v>
          </cell>
          <cell r="G5940">
            <v>12.93</v>
          </cell>
          <cell r="H5940">
            <v>10.8</v>
          </cell>
          <cell r="I5940">
            <v>0.15</v>
          </cell>
          <cell r="J5940" t="str">
            <v>TİP-C  1/2"</v>
          </cell>
        </row>
        <row r="5941">
          <cell r="B5941" t="str">
            <v>pistonlu vana ceketi soğutma-20POLİTEKNİK</v>
          </cell>
          <cell r="C5941" t="str">
            <v>Pistonlu Vana Ceketi Soğutma DN20</v>
          </cell>
          <cell r="F5941">
            <v>23.992499999999996</v>
          </cell>
          <cell r="G5941">
            <v>17.96</v>
          </cell>
          <cell r="H5941">
            <v>15</v>
          </cell>
          <cell r="I5941">
            <v>0.15</v>
          </cell>
          <cell r="J5941" t="str">
            <v>TİP-C  3/4"</v>
          </cell>
        </row>
        <row r="5942">
          <cell r="B5942" t="str">
            <v>pistonlu vana ceketi soğutma-25POLİTEKNİK</v>
          </cell>
          <cell r="C5942" t="str">
            <v>Pistonlu Vana Ceketi Soğutma DN25</v>
          </cell>
          <cell r="F5942">
            <v>26.871600000000001</v>
          </cell>
          <cell r="G5942">
            <v>20.110000000000003</v>
          </cell>
          <cell r="H5942">
            <v>16.8</v>
          </cell>
          <cell r="I5942">
            <v>0.15</v>
          </cell>
          <cell r="J5942" t="str">
            <v>TİP-C  1"</v>
          </cell>
        </row>
        <row r="5943">
          <cell r="B5943" t="str">
            <v>pistonlu vana ceketi soğutma-32POLİTEKNİK</v>
          </cell>
          <cell r="C5943" t="str">
            <v>Pistonlu Vana Ceketi Soğutma DN32</v>
          </cell>
          <cell r="F5943">
            <v>31.670099999999998</v>
          </cell>
          <cell r="G5943">
            <v>23.700000000000003</v>
          </cell>
          <cell r="H5943">
            <v>19.8</v>
          </cell>
          <cell r="I5943">
            <v>0.15</v>
          </cell>
          <cell r="J5943" t="str">
            <v>TİP-C  11/4"</v>
          </cell>
        </row>
        <row r="5944">
          <cell r="B5944" t="str">
            <v>pistonlu vana ceketi soğutma-40POLİTEKNİK</v>
          </cell>
          <cell r="C5944" t="str">
            <v>Pistonlu Vana Ceketi Soğutma DN40</v>
          </cell>
          <cell r="F5944">
            <v>36.468599999999995</v>
          </cell>
          <cell r="G5944">
            <v>27.290000000000003</v>
          </cell>
          <cell r="H5944">
            <v>22.8</v>
          </cell>
          <cell r="I5944">
            <v>0.15</v>
          </cell>
          <cell r="J5944" t="str">
            <v>TİP-C  11/2"</v>
          </cell>
        </row>
        <row r="5945">
          <cell r="B5945" t="str">
            <v>pistonlu vana ceketi soğutma-50POLİTEKNİK</v>
          </cell>
          <cell r="C5945" t="str">
            <v>Pistonlu Vana Ceketi Soğutma DN50</v>
          </cell>
          <cell r="F5945">
            <v>46.065599999999996</v>
          </cell>
          <cell r="G5945">
            <v>34.47</v>
          </cell>
          <cell r="H5945">
            <v>28.8</v>
          </cell>
          <cell r="I5945">
            <v>0.15</v>
          </cell>
          <cell r="J5945" t="str">
            <v>TİP-C  2"</v>
          </cell>
        </row>
        <row r="5946">
          <cell r="B5946" t="str">
            <v>pistonlu vana ceketi soğutma-65POLİTEKNİK</v>
          </cell>
          <cell r="C5946" t="str">
            <v>Pistonlu Vana Ceketi Soğutma DN65</v>
          </cell>
          <cell r="F5946">
            <v>48.944699999999997</v>
          </cell>
          <cell r="G5946">
            <v>36.629999999999995</v>
          </cell>
          <cell r="H5946">
            <v>30.6</v>
          </cell>
          <cell r="I5946">
            <v>0.15</v>
          </cell>
          <cell r="J5946" t="str">
            <v>TİP-C  21/2"</v>
          </cell>
        </row>
        <row r="5947">
          <cell r="B5947" t="str">
            <v>pistonlu vana ceketi soğutma-80POLİTEKNİK</v>
          </cell>
          <cell r="C5947" t="str">
            <v>Pistonlu Vana Ceketi Soğutma DN80</v>
          </cell>
          <cell r="F5947">
            <v>52.783499999999997</v>
          </cell>
          <cell r="G5947">
            <v>39.5</v>
          </cell>
          <cell r="H5947">
            <v>33</v>
          </cell>
          <cell r="I5947">
            <v>0.15</v>
          </cell>
          <cell r="J5947" t="str">
            <v>TİP-C  3"</v>
          </cell>
        </row>
        <row r="5948">
          <cell r="B5948" t="str">
            <v>pistonlu vana ceketi soğutma-100POLİTEKNİK</v>
          </cell>
          <cell r="C5948" t="str">
            <v>Pistonlu Vana Ceketi Soğutma DN100</v>
          </cell>
          <cell r="F5948">
            <v>57.581999999999994</v>
          </cell>
          <cell r="G5948">
            <v>43.089999999999996</v>
          </cell>
          <cell r="H5948">
            <v>36</v>
          </cell>
          <cell r="I5948">
            <v>0.2</v>
          </cell>
          <cell r="J5948" t="str">
            <v>TİP-C  4"</v>
          </cell>
        </row>
        <row r="5949">
          <cell r="B5949" t="str">
            <v>pistonlu vana ceketi soğutma-125POLİTEKNİK</v>
          </cell>
          <cell r="C5949" t="str">
            <v>Pistonlu Vana Ceketi Soğutma DN125</v>
          </cell>
          <cell r="F5949">
            <v>67.178999999999988</v>
          </cell>
          <cell r="G5949">
            <v>50.269999999999996</v>
          </cell>
          <cell r="H5949">
            <v>42</v>
          </cell>
          <cell r="I5949">
            <v>0.2</v>
          </cell>
          <cell r="J5949" t="str">
            <v>TİP-C  5"</v>
          </cell>
        </row>
        <row r="5950">
          <cell r="B5950" t="str">
            <v>pistonlu vana ceketi soğutma-150POLİTEKNİK</v>
          </cell>
          <cell r="C5950" t="str">
            <v>Pistonlu Vana Ceketi Soğutma DN150</v>
          </cell>
          <cell r="F5950">
            <v>99.808799999999991</v>
          </cell>
          <cell r="G5950">
            <v>74.680000000000007</v>
          </cell>
          <cell r="H5950">
            <v>62.4</v>
          </cell>
          <cell r="I5950">
            <v>0.2</v>
          </cell>
          <cell r="J5950" t="str">
            <v>TİP-C  6"</v>
          </cell>
        </row>
        <row r="5951">
          <cell r="B5951" t="str">
            <v>pistonlu vana ceketi soğutma-200POLİTEKNİK</v>
          </cell>
          <cell r="C5951" t="str">
            <v>Pistonlu Vana Ceketi Soğutma DN200</v>
          </cell>
          <cell r="F5951">
            <v>134.35799999999998</v>
          </cell>
          <cell r="G5951">
            <v>100.53</v>
          </cell>
          <cell r="H5951">
            <v>84</v>
          </cell>
          <cell r="I5951">
            <v>0.2</v>
          </cell>
          <cell r="J5951" t="str">
            <v>TİP-C  8"</v>
          </cell>
        </row>
        <row r="5952">
          <cell r="B5952" t="str">
            <v>pistonlu vana ceketi soğutma-250POLİTEKNİK</v>
          </cell>
          <cell r="C5952" t="str">
            <v>Pistonlu Vana Ceketi Soğutma DN250</v>
          </cell>
          <cell r="F5952">
            <v>158.35049999999998</v>
          </cell>
          <cell r="G5952">
            <v>118.49000000000001</v>
          </cell>
          <cell r="H5952">
            <v>99</v>
          </cell>
          <cell r="I5952">
            <v>0.2</v>
          </cell>
          <cell r="J5952" t="str">
            <v>TİP-C  10"</v>
          </cell>
        </row>
        <row r="5953">
          <cell r="B5953" t="str">
            <v>pistonlu vana ceketi soğutma-300POLİTEKNİK</v>
          </cell>
          <cell r="C5953" t="str">
            <v>Pistonlu Vana Ceketi Soğutma DN300</v>
          </cell>
          <cell r="F5953">
            <v>182.34299999999999</v>
          </cell>
          <cell r="G5953">
            <v>136.44</v>
          </cell>
          <cell r="H5953">
            <v>114</v>
          </cell>
          <cell r="I5953">
            <v>0.2</v>
          </cell>
          <cell r="J5953" t="str">
            <v>TİP-C  12"</v>
          </cell>
        </row>
        <row r="5954">
          <cell r="B5954">
            <v>0</v>
          </cell>
          <cell r="C5954">
            <v>0</v>
          </cell>
          <cell r="G5954">
            <v>0</v>
          </cell>
          <cell r="H5954">
            <v>0</v>
          </cell>
        </row>
        <row r="5955">
          <cell r="B5955" t="str">
            <v>körüklü vana ceketi isitma-15POLİTEKNİK</v>
          </cell>
          <cell r="C5955" t="str">
            <v>Körüklü Vana Ceketi İsitma DN15</v>
          </cell>
          <cell r="F5955">
            <v>17.274599999999996</v>
          </cell>
          <cell r="G5955">
            <v>12.93</v>
          </cell>
          <cell r="H5955">
            <v>10.8</v>
          </cell>
          <cell r="I5955">
            <v>0.15</v>
          </cell>
          <cell r="J5955" t="str">
            <v>TİP-C  1/2"</v>
          </cell>
        </row>
        <row r="5956">
          <cell r="B5956" t="str">
            <v>körüklü vana ceketi isitma-20POLİTEKNİK</v>
          </cell>
          <cell r="C5956" t="str">
            <v>Körüklü Vana Ceketi İsitma DN20</v>
          </cell>
          <cell r="F5956">
            <v>23.992499999999996</v>
          </cell>
          <cell r="G5956">
            <v>17.96</v>
          </cell>
          <cell r="H5956">
            <v>15</v>
          </cell>
          <cell r="I5956">
            <v>0.15</v>
          </cell>
          <cell r="J5956" t="str">
            <v>TİP-C  3/4"</v>
          </cell>
        </row>
        <row r="5957">
          <cell r="B5957" t="str">
            <v>körüklü vana ceketi isitma-25POLİTEKNİK</v>
          </cell>
          <cell r="C5957" t="str">
            <v>Körüklü Vana Ceketi İsitma DN25</v>
          </cell>
          <cell r="F5957">
            <v>26.871600000000001</v>
          </cell>
          <cell r="G5957">
            <v>20.110000000000003</v>
          </cell>
          <cell r="H5957">
            <v>16.8</v>
          </cell>
          <cell r="I5957">
            <v>0.15</v>
          </cell>
          <cell r="J5957" t="str">
            <v>TİP-C  1"</v>
          </cell>
        </row>
        <row r="5958">
          <cell r="B5958" t="str">
            <v>körüklü vana ceketi isitma-32POLİTEKNİK</v>
          </cell>
          <cell r="C5958" t="str">
            <v>Körüklü Vana Ceketi İsitma DN32</v>
          </cell>
          <cell r="F5958">
            <v>31.670099999999998</v>
          </cell>
          <cell r="G5958">
            <v>23.700000000000003</v>
          </cell>
          <cell r="H5958">
            <v>19.8</v>
          </cell>
          <cell r="I5958">
            <v>0.15</v>
          </cell>
          <cell r="J5958" t="str">
            <v>TİP-C  11/4"</v>
          </cell>
        </row>
        <row r="5959">
          <cell r="B5959" t="str">
            <v>körüklü vana ceketi isitma-40POLİTEKNİK</v>
          </cell>
          <cell r="C5959" t="str">
            <v>Körüklü Vana Ceketi İsitma DN40</v>
          </cell>
          <cell r="F5959">
            <v>36.468599999999995</v>
          </cell>
          <cell r="G5959">
            <v>27.290000000000003</v>
          </cell>
          <cell r="H5959">
            <v>22.8</v>
          </cell>
          <cell r="I5959">
            <v>0.15</v>
          </cell>
          <cell r="J5959" t="str">
            <v>TİP-C  11/2"</v>
          </cell>
        </row>
        <row r="5960">
          <cell r="B5960" t="str">
            <v>körüklü vana ceketi isitma-50POLİTEKNİK</v>
          </cell>
          <cell r="C5960" t="str">
            <v>Körüklü Vana Ceketi İsitma DN50</v>
          </cell>
          <cell r="F5960">
            <v>46.065599999999996</v>
          </cell>
          <cell r="G5960">
            <v>34.47</v>
          </cell>
          <cell r="H5960">
            <v>28.8</v>
          </cell>
          <cell r="I5960">
            <v>0.15</v>
          </cell>
          <cell r="J5960" t="str">
            <v>TİP-C  2"</v>
          </cell>
        </row>
        <row r="5961">
          <cell r="B5961" t="str">
            <v>körüklü vana ceketi isitma-65POLİTEKNİK</v>
          </cell>
          <cell r="C5961" t="str">
            <v>Körüklü Vana Ceketi İsitma DN65</v>
          </cell>
          <cell r="F5961">
            <v>48.944699999999997</v>
          </cell>
          <cell r="G5961">
            <v>36.629999999999995</v>
          </cell>
          <cell r="H5961">
            <v>30.6</v>
          </cell>
          <cell r="I5961">
            <v>0.15</v>
          </cell>
          <cell r="J5961" t="str">
            <v>TİP-C  21/2"</v>
          </cell>
        </row>
        <row r="5962">
          <cell r="B5962" t="str">
            <v>körüklü vana ceketi isitma-80POLİTEKNİK</v>
          </cell>
          <cell r="C5962" t="str">
            <v>Körüklü Vana Ceketi İsitma DN80</v>
          </cell>
          <cell r="F5962">
            <v>52.783499999999997</v>
          </cell>
          <cell r="G5962">
            <v>39.5</v>
          </cell>
          <cell r="H5962">
            <v>33</v>
          </cell>
          <cell r="I5962">
            <v>0.15</v>
          </cell>
          <cell r="J5962" t="str">
            <v>TİP-C  3"</v>
          </cell>
        </row>
        <row r="5963">
          <cell r="B5963" t="str">
            <v>körüklü vana ceketi isitma-100POLİTEKNİK</v>
          </cell>
          <cell r="C5963" t="str">
            <v>Körüklü Vana Ceketi İsitma DN100</v>
          </cell>
          <cell r="F5963">
            <v>57.581999999999994</v>
          </cell>
          <cell r="G5963">
            <v>43.089999999999996</v>
          </cell>
          <cell r="H5963">
            <v>36</v>
          </cell>
          <cell r="I5963">
            <v>0.2</v>
          </cell>
          <cell r="J5963" t="str">
            <v>TİP-C  4"</v>
          </cell>
        </row>
        <row r="5964">
          <cell r="B5964" t="str">
            <v>körüklü vana ceketi isitma-125POLİTEKNİK</v>
          </cell>
          <cell r="C5964" t="str">
            <v>Körüklü Vana Ceketi İsitma DN125</v>
          </cell>
          <cell r="F5964">
            <v>67.178999999999988</v>
          </cell>
          <cell r="G5964">
            <v>50.269999999999996</v>
          </cell>
          <cell r="H5964">
            <v>42</v>
          </cell>
          <cell r="I5964">
            <v>0.2</v>
          </cell>
          <cell r="J5964" t="str">
            <v>TİP-C  5"</v>
          </cell>
        </row>
        <row r="5965">
          <cell r="B5965" t="str">
            <v>körüklü vana ceketi isitma-150POLİTEKNİK</v>
          </cell>
          <cell r="C5965" t="str">
            <v>Körüklü Vana Ceketi İsitma DN150</v>
          </cell>
          <cell r="F5965">
            <v>99.808799999999991</v>
          </cell>
          <cell r="G5965">
            <v>74.680000000000007</v>
          </cell>
          <cell r="H5965">
            <v>62.4</v>
          </cell>
          <cell r="I5965">
            <v>0.2</v>
          </cell>
          <cell r="J5965" t="str">
            <v>TİP-C  6"</v>
          </cell>
        </row>
        <row r="5966">
          <cell r="B5966" t="str">
            <v>körüklü vana ceketi isitma-200POLİTEKNİK</v>
          </cell>
          <cell r="C5966" t="str">
            <v>Körüklü Vana Ceketi İsitma DN200</v>
          </cell>
          <cell r="F5966">
            <v>134.35799999999998</v>
          </cell>
          <cell r="G5966">
            <v>100.53</v>
          </cell>
          <cell r="H5966">
            <v>84</v>
          </cell>
          <cell r="I5966">
            <v>0.2</v>
          </cell>
          <cell r="J5966" t="str">
            <v>TİP-C  8"</v>
          </cell>
        </row>
        <row r="5967">
          <cell r="B5967" t="str">
            <v>körüklü vana ceketi isitma-250POLİTEKNİK</v>
          </cell>
          <cell r="C5967" t="str">
            <v>Körüklü Vana Ceketi İsitma DN250</v>
          </cell>
          <cell r="F5967">
            <v>158.35049999999998</v>
          </cell>
          <cell r="G5967">
            <v>118.49000000000001</v>
          </cell>
          <cell r="H5967">
            <v>99</v>
          </cell>
          <cell r="I5967">
            <v>0.2</v>
          </cell>
          <cell r="J5967" t="str">
            <v>TİP-C  10"</v>
          </cell>
        </row>
        <row r="5968">
          <cell r="B5968" t="str">
            <v>körüklü vana ceketi isitma-300POLİTEKNİK</v>
          </cell>
          <cell r="C5968" t="str">
            <v>Körüklü Vana Ceketi İsitma DN300</v>
          </cell>
          <cell r="F5968">
            <v>182.34299999999999</v>
          </cell>
          <cell r="G5968">
            <v>136.44</v>
          </cell>
          <cell r="H5968">
            <v>114</v>
          </cell>
          <cell r="I5968">
            <v>0.2</v>
          </cell>
          <cell r="J5968" t="str">
            <v>TİP-C  12"</v>
          </cell>
        </row>
        <row r="5969">
          <cell r="B5969" t="str">
            <v>körüklü vana ceketi soğutma-15POLİTEKNİK</v>
          </cell>
          <cell r="C5969" t="str">
            <v>Körüklü Vana Ceketi Soğutma DN15</v>
          </cell>
          <cell r="F5969">
            <v>17.274599999999996</v>
          </cell>
          <cell r="G5969">
            <v>12.93</v>
          </cell>
          <cell r="H5969">
            <v>10.8</v>
          </cell>
          <cell r="I5969">
            <v>0.15</v>
          </cell>
          <cell r="J5969" t="str">
            <v>TİP-C  1/2"</v>
          </cell>
        </row>
        <row r="5970">
          <cell r="B5970" t="str">
            <v>körüklü vana ceketi soğutma-20POLİTEKNİK</v>
          </cell>
          <cell r="C5970" t="str">
            <v>Körüklü Vana Ceketi Soğutma DN20</v>
          </cell>
          <cell r="F5970">
            <v>23.992499999999996</v>
          </cell>
          <cell r="G5970">
            <v>17.96</v>
          </cell>
          <cell r="H5970">
            <v>15</v>
          </cell>
          <cell r="I5970">
            <v>0.15</v>
          </cell>
          <cell r="J5970" t="str">
            <v>TİP-C  3/4"</v>
          </cell>
        </row>
        <row r="5971">
          <cell r="B5971" t="str">
            <v>körüklü vana ceketi soğutma-25POLİTEKNİK</v>
          </cell>
          <cell r="C5971" t="str">
            <v>Körüklü Vana Ceketi Soğutma DN25</v>
          </cell>
          <cell r="F5971">
            <v>26.871600000000001</v>
          </cell>
          <cell r="G5971">
            <v>20.110000000000003</v>
          </cell>
          <cell r="H5971">
            <v>16.8</v>
          </cell>
          <cell r="I5971">
            <v>0.15</v>
          </cell>
          <cell r="J5971" t="str">
            <v>TİP-C  1"</v>
          </cell>
        </row>
        <row r="5972">
          <cell r="B5972" t="str">
            <v>körüklü vana ceketi soğutma-32POLİTEKNİK</v>
          </cell>
          <cell r="C5972" t="str">
            <v>Körüklü Vana Ceketi Soğutma DN32</v>
          </cell>
          <cell r="F5972">
            <v>31.670099999999998</v>
          </cell>
          <cell r="G5972">
            <v>23.700000000000003</v>
          </cell>
          <cell r="H5972">
            <v>19.8</v>
          </cell>
          <cell r="I5972">
            <v>0.15</v>
          </cell>
          <cell r="J5972" t="str">
            <v>TİP-C  11/4"</v>
          </cell>
        </row>
        <row r="5973">
          <cell r="B5973" t="str">
            <v>körüklü vana ceketi soğutma-40POLİTEKNİK</v>
          </cell>
          <cell r="C5973" t="str">
            <v>Körüklü Vana Ceketi Soğutma DN40</v>
          </cell>
          <cell r="F5973">
            <v>36.468599999999995</v>
          </cell>
          <cell r="G5973">
            <v>27.290000000000003</v>
          </cell>
          <cell r="H5973">
            <v>22.8</v>
          </cell>
          <cell r="I5973">
            <v>0.15</v>
          </cell>
          <cell r="J5973" t="str">
            <v>TİP-C  11/2"</v>
          </cell>
        </row>
        <row r="5974">
          <cell r="B5974" t="str">
            <v>körüklü vana ceketi soğutma-50POLİTEKNİK</v>
          </cell>
          <cell r="C5974" t="str">
            <v>Körüklü Vana Ceketi Soğutma DN50</v>
          </cell>
          <cell r="F5974">
            <v>46.065599999999996</v>
          </cell>
          <cell r="G5974">
            <v>34.47</v>
          </cell>
          <cell r="H5974">
            <v>28.8</v>
          </cell>
          <cell r="I5974">
            <v>0.15</v>
          </cell>
          <cell r="J5974" t="str">
            <v>TİP-C  2"</v>
          </cell>
        </row>
        <row r="5975">
          <cell r="B5975" t="str">
            <v>körüklü vana ceketi soğutma-65POLİTEKNİK</v>
          </cell>
          <cell r="C5975" t="str">
            <v>Körüklü Vana Ceketi Soğutma DN65</v>
          </cell>
          <cell r="F5975">
            <v>48.944699999999997</v>
          </cell>
          <cell r="G5975">
            <v>36.629999999999995</v>
          </cell>
          <cell r="H5975">
            <v>30.6</v>
          </cell>
          <cell r="I5975">
            <v>0.15</v>
          </cell>
          <cell r="J5975" t="str">
            <v>TİP-C  21/2"</v>
          </cell>
        </row>
        <row r="5976">
          <cell r="B5976" t="str">
            <v>körüklü vana ceketi soğutma-80POLİTEKNİK</v>
          </cell>
          <cell r="C5976" t="str">
            <v>Körüklü Vana Ceketi Soğutma DN80</v>
          </cell>
          <cell r="F5976">
            <v>52.783499999999997</v>
          </cell>
          <cell r="G5976">
            <v>39.5</v>
          </cell>
          <cell r="H5976">
            <v>33</v>
          </cell>
          <cell r="I5976">
            <v>0.15</v>
          </cell>
          <cell r="J5976" t="str">
            <v>TİP-C  3"</v>
          </cell>
        </row>
        <row r="5977">
          <cell r="B5977" t="str">
            <v>körüklü vana ceketi soğutma-100POLİTEKNİK</v>
          </cell>
          <cell r="C5977" t="str">
            <v>Körüklü Vana Ceketi Soğutma DN100</v>
          </cell>
          <cell r="F5977">
            <v>57.581999999999994</v>
          </cell>
          <cell r="G5977">
            <v>43.089999999999996</v>
          </cell>
          <cell r="H5977">
            <v>36</v>
          </cell>
          <cell r="I5977">
            <v>0.2</v>
          </cell>
          <cell r="J5977" t="str">
            <v>TİP-C  4"</v>
          </cell>
        </row>
        <row r="5978">
          <cell r="B5978" t="str">
            <v>körüklü vana ceketi soğutma-125POLİTEKNİK</v>
          </cell>
          <cell r="C5978" t="str">
            <v>Körüklü Vana Ceketi Soğutma DN125</v>
          </cell>
          <cell r="F5978">
            <v>67.178999999999988</v>
          </cell>
          <cell r="G5978">
            <v>50.269999999999996</v>
          </cell>
          <cell r="H5978">
            <v>42</v>
          </cell>
          <cell r="I5978">
            <v>0.2</v>
          </cell>
          <cell r="J5978" t="str">
            <v>TİP-C  5"</v>
          </cell>
        </row>
        <row r="5979">
          <cell r="B5979" t="str">
            <v>körüklü vana ceketi soğutma-150POLİTEKNİK</v>
          </cell>
          <cell r="C5979" t="str">
            <v>Körüklü Vana Ceketi Soğutma DN150</v>
          </cell>
          <cell r="F5979">
            <v>99.808799999999991</v>
          </cell>
          <cell r="G5979">
            <v>74.680000000000007</v>
          </cell>
          <cell r="H5979">
            <v>62.4</v>
          </cell>
          <cell r="I5979">
            <v>0.2</v>
          </cell>
          <cell r="J5979" t="str">
            <v>TİP-C  6"</v>
          </cell>
        </row>
        <row r="5980">
          <cell r="B5980" t="str">
            <v>körüklü vana ceketi soğutma-200POLİTEKNİK</v>
          </cell>
          <cell r="C5980" t="str">
            <v>Körüklü Vana Ceketi Soğutma DN200</v>
          </cell>
          <cell r="F5980">
            <v>134.35799999999998</v>
          </cell>
          <cell r="G5980">
            <v>100.53</v>
          </cell>
          <cell r="H5980">
            <v>84</v>
          </cell>
          <cell r="I5980">
            <v>0.2</v>
          </cell>
          <cell r="J5980" t="str">
            <v>TİP-C  8"</v>
          </cell>
        </row>
        <row r="5981">
          <cell r="B5981" t="str">
            <v>körüklü vana ceketi soğutma-250POLİTEKNİK</v>
          </cell>
          <cell r="C5981" t="str">
            <v>Körüklü Vana Ceketi Soğutma DN250</v>
          </cell>
          <cell r="F5981">
            <v>158.35049999999998</v>
          </cell>
          <cell r="G5981">
            <v>118.49000000000001</v>
          </cell>
          <cell r="H5981">
            <v>99</v>
          </cell>
          <cell r="I5981">
            <v>0.2</v>
          </cell>
          <cell r="J5981" t="str">
            <v>TİP-C  10"</v>
          </cell>
        </row>
        <row r="5982">
          <cell r="B5982" t="str">
            <v>körüklü vana ceketi soğutma-300POLİTEKNİK</v>
          </cell>
          <cell r="C5982" t="str">
            <v>Körüklü Vana Ceketi Soğutma DN300</v>
          </cell>
          <cell r="F5982">
            <v>182.34299999999999</v>
          </cell>
          <cell r="G5982">
            <v>136.44</v>
          </cell>
          <cell r="H5982">
            <v>114</v>
          </cell>
          <cell r="I5982">
            <v>0.2</v>
          </cell>
          <cell r="J5982" t="str">
            <v>TİP-C  12"</v>
          </cell>
        </row>
        <row r="5983">
          <cell r="B5983">
            <v>0</v>
          </cell>
          <cell r="C5983">
            <v>0</v>
          </cell>
          <cell r="G5983">
            <v>0</v>
          </cell>
          <cell r="H5983">
            <v>0</v>
          </cell>
        </row>
        <row r="5984">
          <cell r="B5984" t="str">
            <v>pislik tutucu ceketi isitma-15POLİTEKNİK</v>
          </cell>
          <cell r="C5984" t="str">
            <v>Pislik Tutucu Ceketi İsitma DN15</v>
          </cell>
          <cell r="F5984">
            <v>15.355199999999998</v>
          </cell>
          <cell r="G5984">
            <v>11.49</v>
          </cell>
          <cell r="H5984">
            <v>9.6</v>
          </cell>
          <cell r="I5984">
            <v>0.15</v>
          </cell>
          <cell r="J5984" t="str">
            <v>TİP-C  1/2"</v>
          </cell>
        </row>
        <row r="5985">
          <cell r="B5985" t="str">
            <v>pislik tutucu ceketi isitma-20POLİTEKNİK</v>
          </cell>
          <cell r="C5985" t="str">
            <v>Pislik Tutucu Ceketi İsitma DN20</v>
          </cell>
          <cell r="F5985">
            <v>23.032799999999998</v>
          </cell>
          <cell r="G5985">
            <v>17.240000000000002</v>
          </cell>
          <cell r="H5985">
            <v>14.4</v>
          </cell>
          <cell r="I5985">
            <v>0.15</v>
          </cell>
          <cell r="J5985" t="str">
            <v>TİP-C  3/4"</v>
          </cell>
        </row>
        <row r="5986">
          <cell r="B5986" t="str">
            <v>pislik tutucu ceketi isitma-25POLİTEKNİK</v>
          </cell>
          <cell r="C5986" t="str">
            <v>Pislik Tutucu Ceketi İsitma DN25</v>
          </cell>
          <cell r="F5986">
            <v>24.952199999999998</v>
          </cell>
          <cell r="G5986">
            <v>18.670000000000002</v>
          </cell>
          <cell r="H5986">
            <v>15.6</v>
          </cell>
          <cell r="I5986">
            <v>0.15</v>
          </cell>
          <cell r="J5986" t="str">
            <v>TİP-C  1"</v>
          </cell>
        </row>
        <row r="5987">
          <cell r="B5987" t="str">
            <v>pislik tutucu ceketi isitma-32POLİTEKNİK</v>
          </cell>
          <cell r="C5987" t="str">
            <v>Pislik Tutucu Ceketi İsitma DN32</v>
          </cell>
          <cell r="F5987">
            <v>26.871600000000001</v>
          </cell>
          <cell r="G5987">
            <v>20.110000000000003</v>
          </cell>
          <cell r="H5987">
            <v>16.8</v>
          </cell>
          <cell r="I5987">
            <v>0.15</v>
          </cell>
          <cell r="J5987" t="str">
            <v>TİP-C  11/4"</v>
          </cell>
        </row>
        <row r="5988">
          <cell r="B5988" t="str">
            <v>pislik tutucu ceketi isitma-40POLİTEKNİK</v>
          </cell>
          <cell r="C5988" t="str">
            <v>Pislik Tutucu Ceketi İsitma DN40</v>
          </cell>
          <cell r="F5988">
            <v>37.4283</v>
          </cell>
          <cell r="G5988">
            <v>28.01</v>
          </cell>
          <cell r="H5988">
            <v>23.4</v>
          </cell>
          <cell r="I5988">
            <v>0.15</v>
          </cell>
          <cell r="J5988" t="str">
            <v>TİP-C  11/2"</v>
          </cell>
        </row>
        <row r="5989">
          <cell r="B5989" t="str">
            <v>pislik tutucu ceketi isitma-50POLİTEKNİK</v>
          </cell>
          <cell r="C5989" t="str">
            <v>Pislik Tutucu Ceketi İsitma DN50</v>
          </cell>
          <cell r="F5989">
            <v>39.347699999999996</v>
          </cell>
          <cell r="G5989">
            <v>29.450000000000003</v>
          </cell>
          <cell r="H5989">
            <v>24.6</v>
          </cell>
          <cell r="I5989">
            <v>0.15</v>
          </cell>
          <cell r="J5989" t="str">
            <v>TİP-C  2"</v>
          </cell>
        </row>
        <row r="5990">
          <cell r="B5990" t="str">
            <v>pislik tutucu ceketi isitma-65POLİTEKNİK</v>
          </cell>
          <cell r="C5990" t="str">
            <v>Pislik Tutucu Ceketi İsitma DN65</v>
          </cell>
          <cell r="F5990">
            <v>44.1462</v>
          </cell>
          <cell r="G5990">
            <v>33.04</v>
          </cell>
          <cell r="H5990">
            <v>27.6</v>
          </cell>
          <cell r="I5990">
            <v>0.15</v>
          </cell>
          <cell r="J5990" t="str">
            <v>TİP-C  21/2"</v>
          </cell>
        </row>
        <row r="5991">
          <cell r="B5991" t="str">
            <v>pislik tutucu ceketi isitma-80POLİTEKNİK</v>
          </cell>
          <cell r="C5991" t="str">
            <v>Pislik Tutucu Ceketi İsitma DN80</v>
          </cell>
          <cell r="F5991">
            <v>47.025300000000001</v>
          </cell>
          <cell r="G5991">
            <v>35.19</v>
          </cell>
          <cell r="H5991">
            <v>29.4</v>
          </cell>
          <cell r="I5991">
            <v>0.15</v>
          </cell>
          <cell r="J5991" t="str">
            <v>TİP-C  3"</v>
          </cell>
        </row>
        <row r="5992">
          <cell r="B5992" t="str">
            <v>pislik tutucu ceketi isitma-100POLİTEKNİK</v>
          </cell>
          <cell r="C5992" t="str">
            <v>Pislik Tutucu Ceketi İsitma DN100</v>
          </cell>
          <cell r="F5992">
            <v>54.702899999999993</v>
          </cell>
          <cell r="G5992">
            <v>40.93</v>
          </cell>
          <cell r="H5992">
            <v>34.200000000000003</v>
          </cell>
          <cell r="I5992">
            <v>0.2</v>
          </cell>
          <cell r="J5992" t="str">
            <v>TİP-C  4"</v>
          </cell>
        </row>
        <row r="5993">
          <cell r="B5993" t="str">
            <v>pislik tutucu ceketi isitma-125POLİTEKNİK</v>
          </cell>
          <cell r="C5993" t="str">
            <v>Pislik Tutucu Ceketi İsitma DN125</v>
          </cell>
          <cell r="F5993">
            <v>71.017799999999994</v>
          </cell>
          <cell r="G5993">
            <v>53.14</v>
          </cell>
          <cell r="H5993">
            <v>44.4</v>
          </cell>
          <cell r="I5993">
            <v>0.2</v>
          </cell>
          <cell r="J5993" t="str">
            <v>TİP-C  5"</v>
          </cell>
        </row>
        <row r="5994">
          <cell r="B5994" t="str">
            <v>pislik tutucu ceketi isitma-150POLİTEKNİK</v>
          </cell>
          <cell r="C5994" t="str">
            <v>Pislik Tutucu Ceketi İsitma DN150</v>
          </cell>
          <cell r="F5994">
            <v>86.37299999999999</v>
          </cell>
          <cell r="G5994">
            <v>64.63000000000001</v>
          </cell>
          <cell r="H5994">
            <v>54</v>
          </cell>
          <cell r="I5994">
            <v>0.2</v>
          </cell>
          <cell r="J5994" t="str">
            <v>TİP-C  6"</v>
          </cell>
        </row>
        <row r="5995">
          <cell r="B5995" t="str">
            <v>pislik tutucu ceketi isitma-200POLİTEKNİK</v>
          </cell>
          <cell r="C5995" t="str">
            <v>Pislik Tutucu Ceketi İsitma DN200</v>
          </cell>
          <cell r="F5995">
            <v>105.56699999999999</v>
          </cell>
          <cell r="G5995">
            <v>78.990000000000009</v>
          </cell>
          <cell r="H5995">
            <v>66</v>
          </cell>
          <cell r="I5995">
            <v>0.2</v>
          </cell>
          <cell r="J5995" t="str">
            <v>TİP-C  8"</v>
          </cell>
        </row>
        <row r="5996">
          <cell r="B5996" t="str">
            <v>pislik tutucu ceketi isitma-250POLİTEKNİK</v>
          </cell>
          <cell r="C5996" t="str">
            <v>Pislik Tutucu Ceketi İsitma DN250</v>
          </cell>
          <cell r="F5996">
            <v>143.95499999999998</v>
          </cell>
          <cell r="G5996">
            <v>107.72</v>
          </cell>
          <cell r="H5996">
            <v>90</v>
          </cell>
          <cell r="I5996">
            <v>0.2</v>
          </cell>
          <cell r="J5996" t="str">
            <v>TİP-C  10"</v>
          </cell>
        </row>
        <row r="5997">
          <cell r="B5997" t="str">
            <v>pislik tutucu ceketi isitma-300POLİTEKNİK</v>
          </cell>
          <cell r="C5997" t="str">
            <v>Pislik Tutucu Ceketi İsitma DN300</v>
          </cell>
          <cell r="F5997">
            <v>163.14899999999997</v>
          </cell>
          <cell r="G5997">
            <v>122.08</v>
          </cell>
          <cell r="H5997">
            <v>102</v>
          </cell>
          <cell r="I5997">
            <v>0.2</v>
          </cell>
          <cell r="J5997" t="str">
            <v>TİP-C  12"</v>
          </cell>
        </row>
        <row r="5998">
          <cell r="B5998" t="str">
            <v>pislik tutucu ceketi soğutma-15POLİTEKNİK</v>
          </cell>
          <cell r="C5998" t="str">
            <v>Pislik Tutucu Ceketi Soğutma DN15</v>
          </cell>
          <cell r="F5998">
            <v>15.355199999999998</v>
          </cell>
          <cell r="G5998">
            <v>11.49</v>
          </cell>
          <cell r="H5998">
            <v>9.6</v>
          </cell>
          <cell r="I5998">
            <v>0.15</v>
          </cell>
          <cell r="J5998" t="str">
            <v>TİP-C  1/2"</v>
          </cell>
        </row>
        <row r="5999">
          <cell r="B5999" t="str">
            <v>pislik tutucu ceketi soğutma-20POLİTEKNİK</v>
          </cell>
          <cell r="C5999" t="str">
            <v>Pislik Tutucu Ceketi Soğutma DN20</v>
          </cell>
          <cell r="F5999">
            <v>23.032799999999998</v>
          </cell>
          <cell r="G5999">
            <v>17.240000000000002</v>
          </cell>
          <cell r="H5999">
            <v>14.4</v>
          </cell>
          <cell r="I5999">
            <v>0.15</v>
          </cell>
          <cell r="J5999" t="str">
            <v>TİP-C  3/4"</v>
          </cell>
        </row>
        <row r="6000">
          <cell r="B6000" t="str">
            <v>pislik tutucu ceketi soğutma-25POLİTEKNİK</v>
          </cell>
          <cell r="C6000" t="str">
            <v>Pislik Tutucu Ceketi Soğutma DN25</v>
          </cell>
          <cell r="F6000">
            <v>24.952199999999998</v>
          </cell>
          <cell r="G6000">
            <v>18.670000000000002</v>
          </cell>
          <cell r="H6000">
            <v>15.6</v>
          </cell>
          <cell r="I6000">
            <v>0.15</v>
          </cell>
          <cell r="J6000" t="str">
            <v>TİP-C  1"</v>
          </cell>
        </row>
        <row r="6001">
          <cell r="B6001" t="str">
            <v>pislik tutucu ceketi soğutma-32POLİTEKNİK</v>
          </cell>
          <cell r="C6001" t="str">
            <v>Pislik Tutucu Ceketi Soğutma DN32</v>
          </cell>
          <cell r="F6001">
            <v>26.871600000000001</v>
          </cell>
          <cell r="G6001">
            <v>20.110000000000003</v>
          </cell>
          <cell r="H6001">
            <v>16.8</v>
          </cell>
          <cell r="I6001">
            <v>0.15</v>
          </cell>
          <cell r="J6001" t="str">
            <v>TİP-C  11/4"</v>
          </cell>
        </row>
        <row r="6002">
          <cell r="B6002" t="str">
            <v>pislik tutucu ceketi soğutma-40POLİTEKNİK</v>
          </cell>
          <cell r="C6002" t="str">
            <v>Pislik Tutucu Ceketi Soğutma DN40</v>
          </cell>
          <cell r="F6002">
            <v>37.4283</v>
          </cell>
          <cell r="G6002">
            <v>28.01</v>
          </cell>
          <cell r="H6002">
            <v>23.4</v>
          </cell>
          <cell r="I6002">
            <v>0.15</v>
          </cell>
          <cell r="J6002" t="str">
            <v>TİP-C  11/2"</v>
          </cell>
        </row>
        <row r="6003">
          <cell r="B6003" t="str">
            <v>pislik tutucu ceketi soğutma-50POLİTEKNİK</v>
          </cell>
          <cell r="C6003" t="str">
            <v>Pislik Tutucu Ceketi Soğutma DN50</v>
          </cell>
          <cell r="F6003">
            <v>39.347699999999996</v>
          </cell>
          <cell r="G6003">
            <v>29.450000000000003</v>
          </cell>
          <cell r="H6003">
            <v>24.6</v>
          </cell>
          <cell r="I6003">
            <v>0.15</v>
          </cell>
          <cell r="J6003" t="str">
            <v>TİP-C  2"</v>
          </cell>
        </row>
        <row r="6004">
          <cell r="B6004" t="str">
            <v>pislik tutucu ceketi soğutma-65POLİTEKNİK</v>
          </cell>
          <cell r="C6004" t="str">
            <v>Pislik Tutucu Ceketi Soğutma DN65</v>
          </cell>
          <cell r="F6004">
            <v>44.1462</v>
          </cell>
          <cell r="G6004">
            <v>33.04</v>
          </cell>
          <cell r="H6004">
            <v>27.6</v>
          </cell>
          <cell r="I6004">
            <v>0.15</v>
          </cell>
          <cell r="J6004" t="str">
            <v>TİP-C  21/2"</v>
          </cell>
        </row>
        <row r="6005">
          <cell r="B6005" t="str">
            <v>pislik tutucu ceketi soğutma-80POLİTEKNİK</v>
          </cell>
          <cell r="C6005" t="str">
            <v>Pislik Tutucu Ceketi Soğutma DN80</v>
          </cell>
          <cell r="F6005">
            <v>47.025300000000001</v>
          </cell>
          <cell r="G6005">
            <v>35.19</v>
          </cell>
          <cell r="H6005">
            <v>29.4</v>
          </cell>
          <cell r="I6005">
            <v>0.15</v>
          </cell>
          <cell r="J6005" t="str">
            <v>TİP-C  3"</v>
          </cell>
        </row>
        <row r="6006">
          <cell r="B6006" t="str">
            <v>pislik tutucu ceketi soğutma-100POLİTEKNİK</v>
          </cell>
          <cell r="C6006" t="str">
            <v>Pislik Tutucu Ceketi Soğutma DN100</v>
          </cell>
          <cell r="F6006">
            <v>54.702899999999993</v>
          </cell>
          <cell r="G6006">
            <v>40.93</v>
          </cell>
          <cell r="H6006">
            <v>34.200000000000003</v>
          </cell>
          <cell r="I6006">
            <v>0.2</v>
          </cell>
          <cell r="J6006" t="str">
            <v>TİP-C  4"</v>
          </cell>
        </row>
        <row r="6007">
          <cell r="B6007" t="str">
            <v>pislik tutucu ceketi soğutma-125POLİTEKNİK</v>
          </cell>
          <cell r="C6007" t="str">
            <v>Pislik Tutucu Ceketi Soğutma DN125</v>
          </cell>
          <cell r="F6007">
            <v>71.017799999999994</v>
          </cell>
          <cell r="G6007">
            <v>53.14</v>
          </cell>
          <cell r="H6007">
            <v>44.4</v>
          </cell>
          <cell r="I6007">
            <v>0.2</v>
          </cell>
          <cell r="J6007" t="str">
            <v>TİP-C  5"</v>
          </cell>
        </row>
        <row r="6008">
          <cell r="B6008" t="str">
            <v>pislik tutucu ceketi soğutma-150POLİTEKNİK</v>
          </cell>
          <cell r="C6008" t="str">
            <v>Pislik Tutucu Ceketi Soğutma DN150</v>
          </cell>
          <cell r="F6008">
            <v>86.37299999999999</v>
          </cell>
          <cell r="G6008">
            <v>64.63000000000001</v>
          </cell>
          <cell r="H6008">
            <v>54</v>
          </cell>
          <cell r="I6008">
            <v>0.2</v>
          </cell>
          <cell r="J6008" t="str">
            <v>TİP-C  6"</v>
          </cell>
        </row>
        <row r="6009">
          <cell r="B6009" t="str">
            <v>pislik tutucu ceketi soğutma-200POLİTEKNİK</v>
          </cell>
          <cell r="C6009" t="str">
            <v>Pislik Tutucu Ceketi Soğutma DN200</v>
          </cell>
          <cell r="F6009">
            <v>105.56699999999999</v>
          </cell>
          <cell r="G6009">
            <v>78.990000000000009</v>
          </cell>
          <cell r="H6009">
            <v>66</v>
          </cell>
          <cell r="I6009">
            <v>0.2</v>
          </cell>
          <cell r="J6009" t="str">
            <v>TİP-C  8"</v>
          </cell>
        </row>
        <row r="6010">
          <cell r="B6010" t="str">
            <v>pislik tutucu ceketi soğutma-250POLİTEKNİK</v>
          </cell>
          <cell r="C6010" t="str">
            <v>Pislik Tutucu Ceketi Soğutma DN250</v>
          </cell>
          <cell r="F6010">
            <v>143.95499999999998</v>
          </cell>
          <cell r="G6010">
            <v>107.72</v>
          </cell>
          <cell r="H6010">
            <v>90</v>
          </cell>
          <cell r="I6010">
            <v>0.2</v>
          </cell>
          <cell r="J6010" t="str">
            <v>TİP-C  10"</v>
          </cell>
        </row>
        <row r="6011">
          <cell r="B6011" t="str">
            <v>pislik tutucu ceketi soğutma-300POLİTEKNİK</v>
          </cell>
          <cell r="C6011" t="str">
            <v>Pislik Tutucu Ceketi Soğutma DN300</v>
          </cell>
          <cell r="F6011">
            <v>163.14899999999997</v>
          </cell>
          <cell r="G6011">
            <v>122.08</v>
          </cell>
          <cell r="H6011">
            <v>102</v>
          </cell>
          <cell r="I6011">
            <v>0.2</v>
          </cell>
          <cell r="J6011" t="str">
            <v>TİP-C  12"</v>
          </cell>
        </row>
        <row r="6012">
          <cell r="B6012">
            <v>0</v>
          </cell>
          <cell r="C6012">
            <v>0</v>
          </cell>
          <cell r="G6012">
            <v>0</v>
          </cell>
          <cell r="H6012">
            <v>0</v>
          </cell>
        </row>
        <row r="6013">
          <cell r="B6013" t="str">
            <v>çekvalf ceketi isitma-15POLİTEKNİK</v>
          </cell>
          <cell r="C6013" t="str">
            <v>Çekvalf Ceketi İsitma DN15</v>
          </cell>
          <cell r="F6013">
            <v>15.355199999999998</v>
          </cell>
          <cell r="G6013">
            <v>11.49</v>
          </cell>
          <cell r="H6013">
            <v>9.6</v>
          </cell>
          <cell r="I6013">
            <v>0.15</v>
          </cell>
          <cell r="J6013" t="str">
            <v>TİP-C  1/2"</v>
          </cell>
        </row>
        <row r="6014">
          <cell r="B6014" t="str">
            <v>çekvalf ceketi isitma-20POLİTEKNİK</v>
          </cell>
          <cell r="C6014" t="str">
            <v>Çekvalf Ceketi İsitma DN20</v>
          </cell>
          <cell r="F6014">
            <v>23.032799999999998</v>
          </cell>
          <cell r="G6014">
            <v>17.240000000000002</v>
          </cell>
          <cell r="H6014">
            <v>14.4</v>
          </cell>
          <cell r="I6014">
            <v>0.15</v>
          </cell>
          <cell r="J6014" t="str">
            <v>TİP-C  3/4"</v>
          </cell>
        </row>
        <row r="6015">
          <cell r="B6015" t="str">
            <v>çekvalf ceketi isitma-25POLİTEKNİK</v>
          </cell>
          <cell r="C6015" t="str">
            <v>Çekvalf Ceketi İsitma DN25</v>
          </cell>
          <cell r="F6015">
            <v>24.952199999999998</v>
          </cell>
          <cell r="G6015">
            <v>18.670000000000002</v>
          </cell>
          <cell r="H6015">
            <v>15.6</v>
          </cell>
          <cell r="I6015">
            <v>0.15</v>
          </cell>
          <cell r="J6015" t="str">
            <v>TİP-C  1"</v>
          </cell>
        </row>
        <row r="6016">
          <cell r="B6016" t="str">
            <v>çekvalf ceketi isitma-32POLİTEKNİK</v>
          </cell>
          <cell r="C6016" t="str">
            <v>Çekvalf Ceketi İsitma DN32</v>
          </cell>
          <cell r="F6016">
            <v>26.871600000000001</v>
          </cell>
          <cell r="G6016">
            <v>20.110000000000003</v>
          </cell>
          <cell r="H6016">
            <v>16.8</v>
          </cell>
          <cell r="I6016">
            <v>0.15</v>
          </cell>
          <cell r="J6016" t="str">
            <v>TİP-C  11/4"</v>
          </cell>
        </row>
        <row r="6017">
          <cell r="B6017" t="str">
            <v>çekvalf ceketi isitma-40POLİTEKNİK</v>
          </cell>
          <cell r="C6017" t="str">
            <v>Çekvalf Ceketi İsitma DN40</v>
          </cell>
          <cell r="F6017">
            <v>37.4283</v>
          </cell>
          <cell r="G6017">
            <v>28.01</v>
          </cell>
          <cell r="H6017">
            <v>23.4</v>
          </cell>
          <cell r="I6017">
            <v>0.15</v>
          </cell>
          <cell r="J6017" t="str">
            <v>TİP-C  11/2"</v>
          </cell>
        </row>
        <row r="6018">
          <cell r="B6018" t="str">
            <v>çekvalf ceketi isitma-50POLİTEKNİK</v>
          </cell>
          <cell r="C6018" t="str">
            <v>Çekvalf Ceketi İsitma DN50</v>
          </cell>
          <cell r="F6018">
            <v>39.347699999999996</v>
          </cell>
          <cell r="G6018">
            <v>29.450000000000003</v>
          </cell>
          <cell r="H6018">
            <v>24.6</v>
          </cell>
          <cell r="I6018">
            <v>0.15</v>
          </cell>
          <cell r="J6018" t="str">
            <v>TİP-C  2"</v>
          </cell>
        </row>
        <row r="6019">
          <cell r="B6019" t="str">
            <v>çekvalf ceketi isitma-65POLİTEKNİK</v>
          </cell>
          <cell r="C6019" t="str">
            <v>Çekvalf Ceketi İsitma DN65</v>
          </cell>
          <cell r="F6019">
            <v>44.1462</v>
          </cell>
          <cell r="G6019">
            <v>33.04</v>
          </cell>
          <cell r="H6019">
            <v>27.6</v>
          </cell>
          <cell r="I6019">
            <v>0.15</v>
          </cell>
          <cell r="J6019" t="str">
            <v>TİP-C  21/2"</v>
          </cell>
        </row>
        <row r="6020">
          <cell r="B6020" t="str">
            <v>çekvalf ceketi isitma-80POLİTEKNİK</v>
          </cell>
          <cell r="C6020" t="str">
            <v>Çekvalf Ceketi İsitma DN80</v>
          </cell>
          <cell r="F6020">
            <v>47.025300000000001</v>
          </cell>
          <cell r="G6020">
            <v>35.19</v>
          </cell>
          <cell r="H6020">
            <v>29.4</v>
          </cell>
          <cell r="I6020">
            <v>0.15</v>
          </cell>
          <cell r="J6020" t="str">
            <v>TİP-C  3"</v>
          </cell>
        </row>
        <row r="6021">
          <cell r="B6021" t="str">
            <v>çekvalf ceketi isitma-100POLİTEKNİK</v>
          </cell>
          <cell r="C6021" t="str">
            <v>Çekvalf Ceketi İsitma DN100</v>
          </cell>
          <cell r="F6021">
            <v>54.702899999999993</v>
          </cell>
          <cell r="G6021">
            <v>40.93</v>
          </cell>
          <cell r="H6021">
            <v>34.200000000000003</v>
          </cell>
          <cell r="I6021">
            <v>0.2</v>
          </cell>
          <cell r="J6021" t="str">
            <v>TİP-C  4"</v>
          </cell>
        </row>
        <row r="6022">
          <cell r="B6022" t="str">
            <v>çekvalf ceketi isitma-125POLİTEKNİK</v>
          </cell>
          <cell r="C6022" t="str">
            <v>Çekvalf Ceketi İsitma DN125</v>
          </cell>
          <cell r="F6022">
            <v>71.017799999999994</v>
          </cell>
          <cell r="G6022">
            <v>53.14</v>
          </cell>
          <cell r="H6022">
            <v>44.4</v>
          </cell>
          <cell r="I6022">
            <v>0.2</v>
          </cell>
          <cell r="J6022" t="str">
            <v>TİP-C  5"</v>
          </cell>
        </row>
        <row r="6023">
          <cell r="B6023" t="str">
            <v>çekvalf ceketi isitma-150POLİTEKNİK</v>
          </cell>
          <cell r="C6023" t="str">
            <v>Çekvalf Ceketi İsitma DN150</v>
          </cell>
          <cell r="F6023">
            <v>86.37299999999999</v>
          </cell>
          <cell r="G6023">
            <v>64.63000000000001</v>
          </cell>
          <cell r="H6023">
            <v>54</v>
          </cell>
          <cell r="I6023">
            <v>0.2</v>
          </cell>
          <cell r="J6023" t="str">
            <v>TİP-C  6"</v>
          </cell>
        </row>
        <row r="6024">
          <cell r="B6024" t="str">
            <v>çekvalf ceketi isitma-200POLİTEKNİK</v>
          </cell>
          <cell r="C6024" t="str">
            <v>Çekvalf Ceketi İsitma DN200</v>
          </cell>
          <cell r="F6024">
            <v>105.56699999999999</v>
          </cell>
          <cell r="G6024">
            <v>78.990000000000009</v>
          </cell>
          <cell r="H6024">
            <v>66</v>
          </cell>
          <cell r="I6024">
            <v>0.2</v>
          </cell>
          <cell r="J6024" t="str">
            <v>TİP-C  8"</v>
          </cell>
        </row>
        <row r="6025">
          <cell r="B6025" t="str">
            <v>çekvalf ceketi isitma-250POLİTEKNİK</v>
          </cell>
          <cell r="C6025" t="str">
            <v>Çekvalf Ceketi İsitma DN250</v>
          </cell>
          <cell r="F6025">
            <v>134.35799999999998</v>
          </cell>
          <cell r="G6025">
            <v>100.53</v>
          </cell>
          <cell r="H6025">
            <v>84</v>
          </cell>
          <cell r="I6025">
            <v>0.2</v>
          </cell>
          <cell r="J6025" t="str">
            <v>TİP-C  10"</v>
          </cell>
        </row>
        <row r="6026">
          <cell r="B6026" t="str">
            <v>çekvalf ceketi isitma-300POLİTEKNİK</v>
          </cell>
          <cell r="C6026" t="str">
            <v>Çekvalf Ceketi İsitma DN300</v>
          </cell>
          <cell r="F6026">
            <v>153.55199999999999</v>
          </cell>
          <cell r="G6026">
            <v>114.9</v>
          </cell>
          <cell r="H6026">
            <v>96</v>
          </cell>
          <cell r="I6026">
            <v>0.2</v>
          </cell>
          <cell r="J6026" t="str">
            <v>TİP-C  12"</v>
          </cell>
        </row>
        <row r="6027">
          <cell r="B6027" t="str">
            <v>çekvalf ceketi soğutma-15POLİTEKNİK</v>
          </cell>
          <cell r="C6027" t="str">
            <v>Çekvalf Ceketi Soğutma DN15</v>
          </cell>
          <cell r="F6027">
            <v>15.355199999999998</v>
          </cell>
          <cell r="G6027">
            <v>11.49</v>
          </cell>
          <cell r="H6027">
            <v>9.6</v>
          </cell>
          <cell r="I6027">
            <v>0.15</v>
          </cell>
          <cell r="J6027" t="str">
            <v>TİP-C  1/2"</v>
          </cell>
        </row>
        <row r="6028">
          <cell r="B6028" t="str">
            <v>çekvalf ceketi soğutma-20POLİTEKNİK</v>
          </cell>
          <cell r="C6028" t="str">
            <v>Çekvalf Ceketi Soğutma DN20</v>
          </cell>
          <cell r="F6028">
            <v>23.032799999999998</v>
          </cell>
          <cell r="G6028">
            <v>17.240000000000002</v>
          </cell>
          <cell r="H6028">
            <v>14.4</v>
          </cell>
          <cell r="I6028">
            <v>0.15</v>
          </cell>
          <cell r="J6028" t="str">
            <v>TİP-C  3/4"</v>
          </cell>
        </row>
        <row r="6029">
          <cell r="B6029" t="str">
            <v>çekvalf ceketi soğutma-25POLİTEKNİK</v>
          </cell>
          <cell r="C6029" t="str">
            <v>Çekvalf Ceketi Soğutma DN25</v>
          </cell>
          <cell r="F6029">
            <v>24.952199999999998</v>
          </cell>
          <cell r="G6029">
            <v>18.670000000000002</v>
          </cell>
          <cell r="H6029">
            <v>15.6</v>
          </cell>
          <cell r="I6029">
            <v>0.15</v>
          </cell>
          <cell r="J6029" t="str">
            <v>TİP-C  1"</v>
          </cell>
        </row>
        <row r="6030">
          <cell r="B6030" t="str">
            <v>çekvalf ceketi soğutma-32POLİTEKNİK</v>
          </cell>
          <cell r="C6030" t="str">
            <v>Çekvalf Ceketi Soğutma DN32</v>
          </cell>
          <cell r="F6030">
            <v>26.871600000000001</v>
          </cell>
          <cell r="G6030">
            <v>20.110000000000003</v>
          </cell>
          <cell r="H6030">
            <v>16.8</v>
          </cell>
          <cell r="I6030">
            <v>0.15</v>
          </cell>
          <cell r="J6030" t="str">
            <v>TİP-C  11/4"</v>
          </cell>
        </row>
        <row r="6031">
          <cell r="B6031" t="str">
            <v>çekvalf ceketi soğutma-40POLİTEKNİK</v>
          </cell>
          <cell r="C6031" t="str">
            <v>Çekvalf Ceketi Soğutma DN40</v>
          </cell>
          <cell r="F6031">
            <v>37.4283</v>
          </cell>
          <cell r="G6031">
            <v>28.01</v>
          </cell>
          <cell r="H6031">
            <v>23.4</v>
          </cell>
          <cell r="I6031">
            <v>0.15</v>
          </cell>
          <cell r="J6031" t="str">
            <v>TİP-C  11/2"</v>
          </cell>
        </row>
        <row r="6032">
          <cell r="B6032" t="str">
            <v>çekvalf ceketi soğutma-50POLİTEKNİK</v>
          </cell>
          <cell r="C6032" t="str">
            <v>Çekvalf Ceketi Soğutma DN50</v>
          </cell>
          <cell r="F6032">
            <v>39.347699999999996</v>
          </cell>
          <cell r="G6032">
            <v>29.450000000000003</v>
          </cell>
          <cell r="H6032">
            <v>24.6</v>
          </cell>
          <cell r="I6032">
            <v>0.15</v>
          </cell>
          <cell r="J6032" t="str">
            <v>TİP-C  2"</v>
          </cell>
        </row>
        <row r="6033">
          <cell r="B6033" t="str">
            <v>çekvalf ceketi soğutma-65POLİTEKNİK</v>
          </cell>
          <cell r="C6033" t="str">
            <v>Çekvalf Ceketi Soğutma DN65</v>
          </cell>
          <cell r="F6033">
            <v>44.1462</v>
          </cell>
          <cell r="G6033">
            <v>33.04</v>
          </cell>
          <cell r="H6033">
            <v>27.6</v>
          </cell>
          <cell r="I6033">
            <v>0.15</v>
          </cell>
          <cell r="J6033" t="str">
            <v>TİP-C  21/2"</v>
          </cell>
        </row>
        <row r="6034">
          <cell r="B6034" t="str">
            <v>çekvalf ceketi soğutma-80POLİTEKNİK</v>
          </cell>
          <cell r="C6034" t="str">
            <v>Çekvalf Ceketi Soğutma DN80</v>
          </cell>
          <cell r="F6034">
            <v>47.025300000000001</v>
          </cell>
          <cell r="G6034">
            <v>35.19</v>
          </cell>
          <cell r="H6034">
            <v>29.4</v>
          </cell>
          <cell r="I6034">
            <v>0.15</v>
          </cell>
          <cell r="J6034" t="str">
            <v>TİP-C  3"</v>
          </cell>
        </row>
        <row r="6035">
          <cell r="B6035" t="str">
            <v>çekvalf ceketi soğutma-100POLİTEKNİK</v>
          </cell>
          <cell r="C6035" t="str">
            <v>Çekvalf Ceketi Soğutma DN100</v>
          </cell>
          <cell r="F6035">
            <v>54.702899999999993</v>
          </cell>
          <cell r="G6035">
            <v>40.93</v>
          </cell>
          <cell r="H6035">
            <v>34.200000000000003</v>
          </cell>
          <cell r="I6035">
            <v>0.2</v>
          </cell>
          <cell r="J6035" t="str">
            <v>TİP-C  4"</v>
          </cell>
        </row>
        <row r="6036">
          <cell r="B6036" t="str">
            <v>çekvalf ceketi soğutma-125POLİTEKNİK</v>
          </cell>
          <cell r="C6036" t="str">
            <v>Çekvalf Ceketi Soğutma DN125</v>
          </cell>
          <cell r="F6036">
            <v>71.017799999999994</v>
          </cell>
          <cell r="G6036">
            <v>53.14</v>
          </cell>
          <cell r="H6036">
            <v>44.4</v>
          </cell>
          <cell r="I6036">
            <v>0.2</v>
          </cell>
          <cell r="J6036" t="str">
            <v>TİP-C  5"</v>
          </cell>
        </row>
        <row r="6037">
          <cell r="B6037" t="str">
            <v>çekvalf ceketi soğutma-150POLİTEKNİK</v>
          </cell>
          <cell r="C6037" t="str">
            <v>Çekvalf Ceketi Soğutma DN150</v>
          </cell>
          <cell r="F6037">
            <v>86.37299999999999</v>
          </cell>
          <cell r="G6037">
            <v>64.63000000000001</v>
          </cell>
          <cell r="H6037">
            <v>54</v>
          </cell>
          <cell r="I6037">
            <v>0.2</v>
          </cell>
          <cell r="J6037" t="str">
            <v>TİP-C  6"</v>
          </cell>
        </row>
        <row r="6038">
          <cell r="B6038" t="str">
            <v>çekvalf ceketi soğutma-200POLİTEKNİK</v>
          </cell>
          <cell r="C6038" t="str">
            <v>Çekvalf Ceketi Soğutma DN200</v>
          </cell>
          <cell r="F6038">
            <v>105.56699999999999</v>
          </cell>
          <cell r="G6038">
            <v>78.990000000000009</v>
          </cell>
          <cell r="H6038">
            <v>66</v>
          </cell>
          <cell r="I6038">
            <v>0.2</v>
          </cell>
          <cell r="J6038" t="str">
            <v>TİP-C  8"</v>
          </cell>
        </row>
        <row r="6039">
          <cell r="B6039" t="str">
            <v>çekvalf ceketi soğutma-250POLİTEKNİK</v>
          </cell>
          <cell r="C6039" t="str">
            <v>Çekvalf Ceketi Soğutma DN250</v>
          </cell>
          <cell r="F6039">
            <v>134.35799999999998</v>
          </cell>
          <cell r="G6039">
            <v>100.53</v>
          </cell>
          <cell r="H6039">
            <v>84</v>
          </cell>
          <cell r="I6039">
            <v>0.2</v>
          </cell>
          <cell r="J6039" t="str">
            <v>TİP-C  10"</v>
          </cell>
        </row>
        <row r="6040">
          <cell r="B6040" t="str">
            <v>çekvalf ceketi soğutma-300POLİTEKNİK</v>
          </cell>
          <cell r="C6040" t="str">
            <v>Çekvalf Ceketi Soğutma DN300</v>
          </cell>
          <cell r="F6040">
            <v>153.55199999999999</v>
          </cell>
          <cell r="G6040">
            <v>114.9</v>
          </cell>
          <cell r="H6040">
            <v>96</v>
          </cell>
          <cell r="I6040">
            <v>0.2</v>
          </cell>
          <cell r="J6040" t="str">
            <v>TİP-C  12"</v>
          </cell>
        </row>
        <row r="6041">
          <cell r="B6041">
            <v>0</v>
          </cell>
          <cell r="C6041">
            <v>0</v>
          </cell>
          <cell r="G6041">
            <v>0</v>
          </cell>
          <cell r="H6041">
            <v>0</v>
          </cell>
        </row>
        <row r="6042">
          <cell r="B6042" t="str">
            <v>küresel dişli vana ceketi isitma-15POLİTEKNİK</v>
          </cell>
          <cell r="C6042" t="str">
            <v>Küresel Dişli Vana Ceketi İsitma DN15</v>
          </cell>
          <cell r="F6042">
            <v>12.476099999999999</v>
          </cell>
          <cell r="G6042">
            <v>9.34</v>
          </cell>
          <cell r="H6042">
            <v>7.8</v>
          </cell>
          <cell r="I6042">
            <v>0.15</v>
          </cell>
          <cell r="J6042" t="str">
            <v>TİP-C  1/2"</v>
          </cell>
        </row>
        <row r="6043">
          <cell r="B6043" t="str">
            <v>küresel dişli vana ceketi isitma-20POLİTEKNİK</v>
          </cell>
          <cell r="C6043" t="str">
            <v>Küresel Dişli Vana Ceketi İsitma DN20</v>
          </cell>
          <cell r="F6043">
            <v>13.4358</v>
          </cell>
          <cell r="G6043">
            <v>10.06</v>
          </cell>
          <cell r="H6043">
            <v>8.4</v>
          </cell>
          <cell r="I6043">
            <v>0.15</v>
          </cell>
          <cell r="J6043" t="str">
            <v>TİP-C  3/4"</v>
          </cell>
        </row>
        <row r="6044">
          <cell r="B6044" t="str">
            <v>küresel dişli vana ceketi isitma-25POLİTEKNİK</v>
          </cell>
          <cell r="C6044" t="str">
            <v>Küresel Dişli Vana Ceketi İsitma DN25</v>
          </cell>
          <cell r="F6044">
            <v>14.395499999999998</v>
          </cell>
          <cell r="G6044">
            <v>10.78</v>
          </cell>
          <cell r="H6044">
            <v>9</v>
          </cell>
          <cell r="I6044">
            <v>0.15</v>
          </cell>
          <cell r="J6044" t="str">
            <v>TİP-C  1"</v>
          </cell>
        </row>
        <row r="6045">
          <cell r="B6045" t="str">
            <v>küresel dişli vana ceketi isitma-32POLİTEKNİK</v>
          </cell>
          <cell r="C6045" t="str">
            <v>Küresel Dişli Vana Ceketi İsitma DN32</v>
          </cell>
          <cell r="F6045">
            <v>15.355199999999998</v>
          </cell>
          <cell r="G6045">
            <v>11.49</v>
          </cell>
          <cell r="H6045">
            <v>9.6</v>
          </cell>
          <cell r="I6045">
            <v>0.15</v>
          </cell>
          <cell r="J6045" t="str">
            <v>TİP-C  11/4"</v>
          </cell>
        </row>
        <row r="6046">
          <cell r="B6046" t="str">
            <v>küresel dişli vana ceketi isitma-40POLİTEKNİK</v>
          </cell>
          <cell r="C6046" t="str">
            <v>Küresel Dişli Vana Ceketi İsitma DN40</v>
          </cell>
          <cell r="F6046">
            <v>17.274599999999996</v>
          </cell>
          <cell r="G6046">
            <v>12.93</v>
          </cell>
          <cell r="H6046">
            <v>10.8</v>
          </cell>
          <cell r="I6046">
            <v>0.15</v>
          </cell>
          <cell r="J6046" t="str">
            <v>TİP-C  11/2"</v>
          </cell>
        </row>
        <row r="6047">
          <cell r="B6047" t="str">
            <v>küresel dişli vana ceketi isitma-50POLİTEKNİK</v>
          </cell>
          <cell r="C6047" t="str">
            <v>Küresel Dişli Vana Ceketi İsitma DN50</v>
          </cell>
          <cell r="F6047">
            <v>19.193999999999999</v>
          </cell>
          <cell r="G6047">
            <v>14.37</v>
          </cell>
          <cell r="H6047">
            <v>12</v>
          </cell>
          <cell r="I6047">
            <v>0.15</v>
          </cell>
          <cell r="J6047" t="str">
            <v>TİP-C  2"</v>
          </cell>
        </row>
        <row r="6048">
          <cell r="B6048" t="str">
            <v>küresel dişli vana ceketi isitma-65POLİTEKNİK</v>
          </cell>
          <cell r="C6048" t="str">
            <v>Küresel Dişli Vana Ceketi İsitma DN65</v>
          </cell>
          <cell r="F6048">
            <v>20.153700000000001</v>
          </cell>
          <cell r="G6048">
            <v>15.08</v>
          </cell>
          <cell r="H6048">
            <v>12.6</v>
          </cell>
          <cell r="I6048">
            <v>0.15</v>
          </cell>
          <cell r="J6048" t="str">
            <v>TİP-C  21/2"</v>
          </cell>
        </row>
        <row r="6049">
          <cell r="B6049" t="str">
            <v>küresel dişli vana ceketi isitma-80POLİTEKNİK</v>
          </cell>
          <cell r="C6049" t="str">
            <v>Küresel Dişli Vana Ceketi İsitma DN80</v>
          </cell>
          <cell r="F6049">
            <v>21.113399999999999</v>
          </cell>
          <cell r="G6049">
            <v>15.799999999999999</v>
          </cell>
          <cell r="H6049">
            <v>13.2</v>
          </cell>
          <cell r="I6049">
            <v>0.15</v>
          </cell>
          <cell r="J6049" t="str">
            <v>TİP-C  3"</v>
          </cell>
        </row>
        <row r="6050">
          <cell r="B6050" t="str">
            <v>küresel dişli vana ceketi isitma-100POLİTEKNİK</v>
          </cell>
          <cell r="C6050" t="str">
            <v>Küresel Dişli Vana Ceketi İsitma DN100</v>
          </cell>
          <cell r="F6050">
            <v>23.032799999999998</v>
          </cell>
          <cell r="G6050">
            <v>17.240000000000002</v>
          </cell>
          <cell r="H6050">
            <v>14.4</v>
          </cell>
          <cell r="I6050">
            <v>0.2</v>
          </cell>
          <cell r="J6050" t="str">
            <v>TİP-C  4"</v>
          </cell>
        </row>
        <row r="6051">
          <cell r="B6051" t="str">
            <v>küresel dişli vana ceketi isitma-125POLİTEKNİK</v>
          </cell>
          <cell r="C6051" t="str">
            <v>Küresel Dişli Vana Ceketi İsitma DN125</v>
          </cell>
          <cell r="F6051" t="str">
            <v>YOK</v>
          </cell>
          <cell r="G6051" t="str">
            <v>YOK</v>
          </cell>
          <cell r="H6051" t="str">
            <v>YOK</v>
          </cell>
        </row>
        <row r="6052">
          <cell r="B6052" t="str">
            <v>küresel dişli vana ceketi isitma-150POLİTEKNİK</v>
          </cell>
          <cell r="C6052" t="str">
            <v>Küresel Dişli Vana Ceketi İsitma DN150</v>
          </cell>
          <cell r="F6052" t="str">
            <v>YOK</v>
          </cell>
          <cell r="G6052" t="str">
            <v>YOK</v>
          </cell>
          <cell r="H6052" t="str">
            <v>YOK</v>
          </cell>
        </row>
        <row r="6053">
          <cell r="B6053" t="str">
            <v>küresel dişli vana ceketi isitma-200POLİTEKNİK</v>
          </cell>
          <cell r="C6053" t="str">
            <v>Küresel Dişli Vana Ceketi İsitma DN200</v>
          </cell>
          <cell r="F6053" t="str">
            <v>YOK</v>
          </cell>
          <cell r="G6053" t="str">
            <v>YOK</v>
          </cell>
          <cell r="H6053" t="str">
            <v>YOK</v>
          </cell>
        </row>
        <row r="6054">
          <cell r="B6054" t="str">
            <v>küresel dişli vana ceketi isitma-250POLİTEKNİK</v>
          </cell>
          <cell r="C6054" t="str">
            <v>Küresel Dişli Vana Ceketi İsitma DN250</v>
          </cell>
          <cell r="F6054" t="str">
            <v>YOK</v>
          </cell>
          <cell r="G6054" t="str">
            <v>YOK</v>
          </cell>
          <cell r="H6054" t="str">
            <v>YOK</v>
          </cell>
        </row>
        <row r="6055">
          <cell r="B6055" t="str">
            <v>küresel dişli vana ceketi isitma-300POLİTEKNİK</v>
          </cell>
          <cell r="C6055" t="str">
            <v>Küresel Dişli Vana Ceketi İsitma DN300</v>
          </cell>
          <cell r="F6055" t="str">
            <v>YOK</v>
          </cell>
          <cell r="G6055" t="str">
            <v>YOK</v>
          </cell>
          <cell r="H6055" t="str">
            <v>YOK</v>
          </cell>
        </row>
        <row r="6056">
          <cell r="B6056" t="str">
            <v>küresel dişli vana ceketi soğutma-15POLİTEKNİK</v>
          </cell>
          <cell r="C6056" t="str">
            <v>Küresel Dişli Vana Ceketi Soğutma DN15</v>
          </cell>
          <cell r="F6056">
            <v>12.476099999999999</v>
          </cell>
          <cell r="G6056">
            <v>9.34</v>
          </cell>
          <cell r="H6056">
            <v>7.8</v>
          </cell>
          <cell r="I6056">
            <v>0.15</v>
          </cell>
          <cell r="J6056" t="str">
            <v>TİP-C  1/2"</v>
          </cell>
        </row>
        <row r="6057">
          <cell r="B6057" t="str">
            <v>küresel dişli vana ceketi soğutma-20POLİTEKNİK</v>
          </cell>
          <cell r="C6057" t="str">
            <v>Küresel Dişli Vana Ceketi Soğutma DN20</v>
          </cell>
          <cell r="F6057">
            <v>13.4358</v>
          </cell>
          <cell r="G6057">
            <v>10.06</v>
          </cell>
          <cell r="H6057">
            <v>8.4</v>
          </cell>
          <cell r="I6057">
            <v>0.15</v>
          </cell>
          <cell r="J6057" t="str">
            <v>TİP-C  3/4"</v>
          </cell>
        </row>
        <row r="6058">
          <cell r="B6058" t="str">
            <v>küresel dişli vana ceketi soğutma-25POLİTEKNİK</v>
          </cell>
          <cell r="C6058" t="str">
            <v>Küresel Dişli Vana Ceketi Soğutma DN25</v>
          </cell>
          <cell r="F6058">
            <v>14.395499999999998</v>
          </cell>
          <cell r="G6058">
            <v>10.78</v>
          </cell>
          <cell r="H6058">
            <v>9</v>
          </cell>
          <cell r="I6058">
            <v>0.15</v>
          </cell>
          <cell r="J6058" t="str">
            <v>TİP-C  1"</v>
          </cell>
        </row>
        <row r="6059">
          <cell r="B6059" t="str">
            <v>küresel dişli vana ceketi soğutma-32POLİTEKNİK</v>
          </cell>
          <cell r="C6059" t="str">
            <v>Küresel Dişli Vana Ceketi Soğutma DN32</v>
          </cell>
          <cell r="F6059">
            <v>15.355199999999998</v>
          </cell>
          <cell r="G6059">
            <v>11.49</v>
          </cell>
          <cell r="H6059">
            <v>9.6</v>
          </cell>
          <cell r="I6059">
            <v>0.15</v>
          </cell>
          <cell r="J6059" t="str">
            <v>TİP-C  11/4"</v>
          </cell>
        </row>
        <row r="6060">
          <cell r="B6060" t="str">
            <v>küresel dişli vana ceketi soğutma-40POLİTEKNİK</v>
          </cell>
          <cell r="C6060" t="str">
            <v>Küresel Dişli Vana Ceketi Soğutma DN40</v>
          </cell>
          <cell r="F6060">
            <v>17.274599999999996</v>
          </cell>
          <cell r="G6060">
            <v>12.93</v>
          </cell>
          <cell r="H6060">
            <v>10.8</v>
          </cell>
          <cell r="I6060">
            <v>0.15</v>
          </cell>
          <cell r="J6060" t="str">
            <v>TİP-C  11/2"</v>
          </cell>
        </row>
        <row r="6061">
          <cell r="B6061" t="str">
            <v>küresel dişli vana ceketi soğutma-50POLİTEKNİK</v>
          </cell>
          <cell r="C6061" t="str">
            <v>Küresel Dişli Vana Ceketi Soğutma DN50</v>
          </cell>
          <cell r="F6061">
            <v>19.193999999999999</v>
          </cell>
          <cell r="G6061">
            <v>14.37</v>
          </cell>
          <cell r="H6061">
            <v>12</v>
          </cell>
          <cell r="I6061">
            <v>0.15</v>
          </cell>
          <cell r="J6061" t="str">
            <v>TİP-C  2"</v>
          </cell>
        </row>
        <row r="6062">
          <cell r="B6062" t="str">
            <v>küresel dişli vana ceketi soğutma-65POLİTEKNİK</v>
          </cell>
          <cell r="C6062" t="str">
            <v>Küresel Dişli Vana Ceketi Soğutma DN65</v>
          </cell>
          <cell r="F6062">
            <v>20.153700000000001</v>
          </cell>
          <cell r="G6062">
            <v>15.08</v>
          </cell>
          <cell r="H6062">
            <v>12.6</v>
          </cell>
          <cell r="I6062">
            <v>0.15</v>
          </cell>
          <cell r="J6062" t="str">
            <v>TİP-C  21/2"</v>
          </cell>
        </row>
        <row r="6063">
          <cell r="B6063" t="str">
            <v>küresel dişli vana ceketi soğutma-80POLİTEKNİK</v>
          </cell>
          <cell r="C6063" t="str">
            <v>Küresel Dişli Vana Ceketi Soğutma DN80</v>
          </cell>
          <cell r="F6063">
            <v>21.113399999999999</v>
          </cell>
          <cell r="G6063">
            <v>15.799999999999999</v>
          </cell>
          <cell r="H6063">
            <v>13.2</v>
          </cell>
          <cell r="I6063">
            <v>0.15</v>
          </cell>
          <cell r="J6063" t="str">
            <v>TİP-C  3"</v>
          </cell>
        </row>
        <row r="6064">
          <cell r="B6064" t="str">
            <v>küresel dişli vana ceketi soğutma-100POLİTEKNİK</v>
          </cell>
          <cell r="C6064" t="str">
            <v>Küresel Dişli Vana Ceketi Soğutma DN100</v>
          </cell>
          <cell r="F6064">
            <v>23.032799999999998</v>
          </cell>
          <cell r="G6064">
            <v>17.240000000000002</v>
          </cell>
          <cell r="H6064">
            <v>14.4</v>
          </cell>
          <cell r="I6064">
            <v>0.2</v>
          </cell>
          <cell r="J6064" t="str">
            <v>TİP-C  4"</v>
          </cell>
        </row>
        <row r="6065">
          <cell r="B6065" t="str">
            <v>küresel dişli vana ceketi soğutma-125POLİTEKNİK</v>
          </cell>
          <cell r="C6065" t="str">
            <v>Küresel Dişli Vana Ceketi Soğutma DN125</v>
          </cell>
          <cell r="F6065" t="str">
            <v>YOK</v>
          </cell>
          <cell r="G6065" t="str">
            <v>YOK</v>
          </cell>
          <cell r="H6065" t="str">
            <v>YOK</v>
          </cell>
        </row>
        <row r="6066">
          <cell r="B6066" t="str">
            <v>küresel dişli vana ceketi soğutma-150POLİTEKNİK</v>
          </cell>
          <cell r="C6066" t="str">
            <v>Küresel Dişli Vana Ceketi Soğutma DN150</v>
          </cell>
          <cell r="F6066" t="str">
            <v>YOK</v>
          </cell>
          <cell r="G6066" t="str">
            <v>YOK</v>
          </cell>
          <cell r="H6066" t="str">
            <v>YOK</v>
          </cell>
        </row>
        <row r="6067">
          <cell r="B6067" t="str">
            <v>küresel dişli vana ceketi soğutma-200POLİTEKNİK</v>
          </cell>
          <cell r="C6067" t="str">
            <v>Küresel Dişli Vana Ceketi Soğutma DN200</v>
          </cell>
          <cell r="F6067" t="str">
            <v>YOK</v>
          </cell>
          <cell r="G6067" t="str">
            <v>YOK</v>
          </cell>
          <cell r="H6067" t="str">
            <v>YOK</v>
          </cell>
        </row>
        <row r="6068">
          <cell r="B6068" t="str">
            <v>küresel dişli vana ceketi soğutma-250POLİTEKNİK</v>
          </cell>
          <cell r="C6068" t="str">
            <v>Küresel Dişli Vana Ceketi Soğutma DN250</v>
          </cell>
          <cell r="F6068" t="str">
            <v>YOK</v>
          </cell>
          <cell r="G6068" t="str">
            <v>YOK</v>
          </cell>
          <cell r="H6068" t="str">
            <v>YOK</v>
          </cell>
        </row>
        <row r="6069">
          <cell r="B6069" t="str">
            <v>küresel dişli vana ceketi soğutma-300POLİTEKNİK</v>
          </cell>
          <cell r="C6069" t="str">
            <v>Küresel Dişli Vana Ceketi Soğutma DN300</v>
          </cell>
          <cell r="F6069" t="str">
            <v>YOK</v>
          </cell>
          <cell r="G6069" t="str">
            <v>YOK</v>
          </cell>
          <cell r="H6069" t="str">
            <v>YOK</v>
          </cell>
        </row>
        <row r="6070">
          <cell r="B6070">
            <v>0</v>
          </cell>
          <cell r="C6070">
            <v>0</v>
          </cell>
          <cell r="G6070">
            <v>0</v>
          </cell>
          <cell r="H6070">
            <v>0</v>
          </cell>
        </row>
        <row r="6071">
          <cell r="B6071" t="str">
            <v>kelebek vana ceketi isitma-15POLİTEKNİK</v>
          </cell>
          <cell r="C6071" t="str">
            <v>Kelebek Vana Ceketi İsitma DN15</v>
          </cell>
          <cell r="F6071">
            <v>18.234299999999998</v>
          </cell>
          <cell r="G6071">
            <v>13.65</v>
          </cell>
          <cell r="H6071">
            <v>11.4</v>
          </cell>
          <cell r="I6071">
            <v>0.15</v>
          </cell>
          <cell r="J6071" t="str">
            <v>TİP-C  1/2"</v>
          </cell>
        </row>
        <row r="6072">
          <cell r="B6072" t="str">
            <v>kelebek vana ceketi isitma-20POLİTEKNİK</v>
          </cell>
          <cell r="C6072" t="str">
            <v>Kelebek Vana Ceketi İsitma DN20</v>
          </cell>
          <cell r="F6072">
            <v>24.952199999999998</v>
          </cell>
          <cell r="G6072">
            <v>18.670000000000002</v>
          </cell>
          <cell r="H6072">
            <v>15.6</v>
          </cell>
          <cell r="I6072">
            <v>0.15</v>
          </cell>
          <cell r="J6072" t="str">
            <v>TİP-C  3/4"</v>
          </cell>
        </row>
        <row r="6073">
          <cell r="B6073" t="str">
            <v>kelebek vana ceketi isitma-25POLİTEKNİK</v>
          </cell>
          <cell r="C6073" t="str">
            <v>Kelebek Vana Ceketi İsitma DN25</v>
          </cell>
          <cell r="F6073">
            <v>28.790999999999997</v>
          </cell>
          <cell r="G6073">
            <v>21.55</v>
          </cell>
          <cell r="H6073">
            <v>18</v>
          </cell>
          <cell r="I6073">
            <v>0.15</v>
          </cell>
          <cell r="J6073" t="str">
            <v>TİP-C  1"</v>
          </cell>
        </row>
        <row r="6074">
          <cell r="B6074" t="str">
            <v>kelebek vana ceketi isitma-32POLİTEKNİK</v>
          </cell>
          <cell r="C6074" t="str">
            <v>Kelebek Vana Ceketi İsitma DN32</v>
          </cell>
          <cell r="F6074">
            <v>29.750699999999998</v>
          </cell>
          <cell r="G6074">
            <v>22.270000000000003</v>
          </cell>
          <cell r="H6074">
            <v>18.600000000000001</v>
          </cell>
          <cell r="I6074">
            <v>0.15</v>
          </cell>
          <cell r="J6074" t="str">
            <v>TİP-C  11/4"</v>
          </cell>
        </row>
        <row r="6075">
          <cell r="B6075" t="str">
            <v>kelebek vana ceketi isitma-40POLİTEKNİK</v>
          </cell>
          <cell r="C6075" t="str">
            <v>Kelebek Vana Ceketi İsitma DN40</v>
          </cell>
          <cell r="F6075">
            <v>30.710399999999996</v>
          </cell>
          <cell r="G6075">
            <v>22.98</v>
          </cell>
          <cell r="H6075">
            <v>19.2</v>
          </cell>
          <cell r="I6075">
            <v>0.15</v>
          </cell>
          <cell r="J6075" t="str">
            <v>TİP-C  11/2"</v>
          </cell>
        </row>
        <row r="6076">
          <cell r="B6076" t="str">
            <v>kelebek vana ceketi isitma-50POLİTEKNİK</v>
          </cell>
          <cell r="C6076" t="str">
            <v>Kelebek Vana Ceketi İsitma DN50</v>
          </cell>
          <cell r="F6076">
            <v>32.629799999999996</v>
          </cell>
          <cell r="G6076">
            <v>24.42</v>
          </cell>
          <cell r="H6076">
            <v>20.399999999999999</v>
          </cell>
          <cell r="I6076">
            <v>0.15</v>
          </cell>
          <cell r="J6076" t="str">
            <v>TİP-C  2"</v>
          </cell>
        </row>
        <row r="6077">
          <cell r="B6077" t="str">
            <v>kelebek vana ceketi isitma-65POLİTEKNİK</v>
          </cell>
          <cell r="C6077" t="str">
            <v>Kelebek Vana Ceketi İsitma DN65</v>
          </cell>
          <cell r="F6077">
            <v>34.549199999999992</v>
          </cell>
          <cell r="G6077">
            <v>25.860000000000003</v>
          </cell>
          <cell r="H6077">
            <v>21.6</v>
          </cell>
          <cell r="I6077">
            <v>0.15</v>
          </cell>
          <cell r="J6077" t="str">
            <v>TİP-C  21/2"</v>
          </cell>
        </row>
        <row r="6078">
          <cell r="B6078" t="str">
            <v>kelebek vana ceketi isitma-80POLİTEKNİK</v>
          </cell>
          <cell r="C6078" t="str">
            <v>Kelebek Vana Ceketi İsitma DN80</v>
          </cell>
          <cell r="F6078">
            <v>35.508899999999997</v>
          </cell>
          <cell r="G6078">
            <v>26.57</v>
          </cell>
          <cell r="H6078">
            <v>22.2</v>
          </cell>
          <cell r="I6078">
            <v>0.15</v>
          </cell>
          <cell r="J6078" t="str">
            <v>TİP-C  3"</v>
          </cell>
        </row>
        <row r="6079">
          <cell r="B6079" t="str">
            <v>kelebek vana ceketi isitma-100POLİTEKNİK</v>
          </cell>
          <cell r="C6079" t="str">
            <v>Kelebek Vana Ceketi İsitma DN100</v>
          </cell>
          <cell r="F6079">
            <v>47.984999999999992</v>
          </cell>
          <cell r="G6079">
            <v>35.909999999999997</v>
          </cell>
          <cell r="H6079">
            <v>30</v>
          </cell>
          <cell r="I6079">
            <v>0.2</v>
          </cell>
          <cell r="J6079" t="str">
            <v>TİP-C  4"</v>
          </cell>
        </row>
        <row r="6080">
          <cell r="B6080" t="str">
            <v>kelebek vana ceketi isitma-125POLİTEKNİK</v>
          </cell>
          <cell r="C6080" t="str">
            <v>Kelebek Vana Ceketi İsitma DN125</v>
          </cell>
          <cell r="F6080">
            <v>50.864100000000001</v>
          </cell>
          <cell r="G6080">
            <v>38.059999999999995</v>
          </cell>
          <cell r="H6080">
            <v>31.8</v>
          </cell>
          <cell r="I6080">
            <v>0.2</v>
          </cell>
          <cell r="J6080" t="str">
            <v>TİP-C  5"</v>
          </cell>
        </row>
        <row r="6081">
          <cell r="B6081" t="str">
            <v>kelebek vana ceketi isitma-150POLİTEKNİK</v>
          </cell>
          <cell r="C6081" t="str">
            <v>Kelebek Vana Ceketi İsitma DN150</v>
          </cell>
          <cell r="F6081">
            <v>52.783499999999997</v>
          </cell>
          <cell r="G6081">
            <v>39.5</v>
          </cell>
          <cell r="H6081">
            <v>33</v>
          </cell>
          <cell r="I6081">
            <v>0.2</v>
          </cell>
          <cell r="J6081" t="str">
            <v>TİP-C  6"</v>
          </cell>
        </row>
        <row r="6082">
          <cell r="B6082" t="str">
            <v>kelebek vana ceketi isitma-200POLİTEKNİK</v>
          </cell>
          <cell r="C6082" t="str">
            <v>Kelebek Vana Ceketi İsitma DN200</v>
          </cell>
          <cell r="F6082">
            <v>76.775999999999996</v>
          </cell>
          <cell r="G6082">
            <v>57.449999999999996</v>
          </cell>
          <cell r="H6082">
            <v>48</v>
          </cell>
          <cell r="I6082">
            <v>0.2</v>
          </cell>
          <cell r="J6082" t="str">
            <v>TİP-C  8"</v>
          </cell>
        </row>
        <row r="6083">
          <cell r="B6083" t="str">
            <v>kelebek vana ceketi isitma-250POLİTEKNİK</v>
          </cell>
          <cell r="C6083" t="str">
            <v>Kelebek Vana Ceketi İsitma DN250</v>
          </cell>
          <cell r="F6083">
            <v>95.969999999999985</v>
          </cell>
          <cell r="G6083">
            <v>71.81</v>
          </cell>
          <cell r="H6083">
            <v>60</v>
          </cell>
          <cell r="I6083">
            <v>0.2</v>
          </cell>
          <cell r="J6083" t="str">
            <v>TİP-C  10"</v>
          </cell>
        </row>
        <row r="6084">
          <cell r="B6084" t="str">
            <v>kelebek vana ceketi isitma-300POLİTEKNİK</v>
          </cell>
          <cell r="C6084" t="str">
            <v>Kelebek Vana Ceketi İsitma DN300</v>
          </cell>
          <cell r="F6084">
            <v>115.16399999999999</v>
          </cell>
          <cell r="G6084">
            <v>86.17</v>
          </cell>
          <cell r="H6084">
            <v>72</v>
          </cell>
          <cell r="I6084">
            <v>0.2</v>
          </cell>
          <cell r="J6084" t="str">
            <v>TİP-C  12"</v>
          </cell>
        </row>
        <row r="6085">
          <cell r="B6085" t="str">
            <v>kelebek vana ceketi soğutma-15POLİTEKNİK</v>
          </cell>
          <cell r="C6085" t="str">
            <v>Kelebek Vana Ceketi Soğutma DN15</v>
          </cell>
          <cell r="F6085">
            <v>18.234299999999998</v>
          </cell>
          <cell r="G6085">
            <v>13.65</v>
          </cell>
          <cell r="H6085">
            <v>11.4</v>
          </cell>
          <cell r="I6085">
            <v>0.15</v>
          </cell>
          <cell r="J6085" t="str">
            <v>TİP-C  1/2"</v>
          </cell>
        </row>
        <row r="6086">
          <cell r="B6086" t="str">
            <v>kelebek vana ceketi soğutma-20POLİTEKNİK</v>
          </cell>
          <cell r="C6086" t="str">
            <v>Kelebek Vana Ceketi Soğutma DN20</v>
          </cell>
          <cell r="F6086">
            <v>24.952199999999998</v>
          </cell>
          <cell r="G6086">
            <v>18.670000000000002</v>
          </cell>
          <cell r="H6086">
            <v>15.6</v>
          </cell>
          <cell r="I6086">
            <v>0.15</v>
          </cell>
          <cell r="J6086" t="str">
            <v>TİP-C  3/4"</v>
          </cell>
        </row>
        <row r="6087">
          <cell r="B6087" t="str">
            <v>kelebek vana ceketi soğutma-25POLİTEKNİK</v>
          </cell>
          <cell r="C6087" t="str">
            <v>Kelebek Vana Ceketi Soğutma DN25</v>
          </cell>
          <cell r="F6087">
            <v>28.790999999999997</v>
          </cell>
          <cell r="G6087">
            <v>21.55</v>
          </cell>
          <cell r="H6087">
            <v>18</v>
          </cell>
          <cell r="I6087">
            <v>0.15</v>
          </cell>
          <cell r="J6087" t="str">
            <v>TİP-C  1"</v>
          </cell>
        </row>
        <row r="6088">
          <cell r="B6088" t="str">
            <v>kelebek vana ceketi soğutma-32POLİTEKNİK</v>
          </cell>
          <cell r="C6088" t="str">
            <v>Kelebek Vana Ceketi Soğutma DN32</v>
          </cell>
          <cell r="F6088">
            <v>29.750699999999998</v>
          </cell>
          <cell r="G6088">
            <v>22.270000000000003</v>
          </cell>
          <cell r="H6088">
            <v>18.600000000000001</v>
          </cell>
          <cell r="I6088">
            <v>0.15</v>
          </cell>
          <cell r="J6088" t="str">
            <v>TİP-C  11/4"</v>
          </cell>
        </row>
        <row r="6089">
          <cell r="B6089" t="str">
            <v>kelebek vana ceketi soğutma-40POLİTEKNİK</v>
          </cell>
          <cell r="C6089" t="str">
            <v>Kelebek Vana Ceketi Soğutma DN40</v>
          </cell>
          <cell r="F6089">
            <v>30.710399999999996</v>
          </cell>
          <cell r="G6089">
            <v>22.98</v>
          </cell>
          <cell r="H6089">
            <v>19.2</v>
          </cell>
          <cell r="I6089">
            <v>0.15</v>
          </cell>
          <cell r="J6089" t="str">
            <v>TİP-C  11/2"</v>
          </cell>
        </row>
        <row r="6090">
          <cell r="B6090" t="str">
            <v>kelebek vana ceketi soğutma-50POLİTEKNİK</v>
          </cell>
          <cell r="C6090" t="str">
            <v>Kelebek Vana Ceketi Soğutma DN50</v>
          </cell>
          <cell r="F6090">
            <v>32.629799999999996</v>
          </cell>
          <cell r="G6090">
            <v>24.42</v>
          </cell>
          <cell r="H6090">
            <v>20.399999999999999</v>
          </cell>
          <cell r="I6090">
            <v>0.15</v>
          </cell>
          <cell r="J6090" t="str">
            <v>TİP-C  2"</v>
          </cell>
        </row>
        <row r="6091">
          <cell r="B6091" t="str">
            <v>kelebek vana ceketi soğutma-65POLİTEKNİK</v>
          </cell>
          <cell r="C6091" t="str">
            <v>Kelebek Vana Ceketi Soğutma DN65</v>
          </cell>
          <cell r="F6091">
            <v>34.549199999999992</v>
          </cell>
          <cell r="G6091">
            <v>25.860000000000003</v>
          </cell>
          <cell r="H6091">
            <v>21.6</v>
          </cell>
          <cell r="I6091">
            <v>0.15</v>
          </cell>
          <cell r="J6091" t="str">
            <v>TİP-C  21/2"</v>
          </cell>
        </row>
        <row r="6092">
          <cell r="B6092" t="str">
            <v>kelebek vana ceketi soğutma-80POLİTEKNİK</v>
          </cell>
          <cell r="C6092" t="str">
            <v>Kelebek Vana Ceketi Soğutma DN80</v>
          </cell>
          <cell r="F6092">
            <v>35.508899999999997</v>
          </cell>
          <cell r="G6092">
            <v>26.57</v>
          </cell>
          <cell r="H6092">
            <v>22.2</v>
          </cell>
          <cell r="I6092">
            <v>0.15</v>
          </cell>
          <cell r="J6092" t="str">
            <v>TİP-C  3"</v>
          </cell>
        </row>
        <row r="6093">
          <cell r="B6093" t="str">
            <v>kelebek vana ceketi soğutma-100POLİTEKNİK</v>
          </cell>
          <cell r="C6093" t="str">
            <v>Kelebek Vana Ceketi Soğutma DN100</v>
          </cell>
          <cell r="F6093">
            <v>47.984999999999992</v>
          </cell>
          <cell r="G6093">
            <v>35.909999999999997</v>
          </cell>
          <cell r="H6093">
            <v>30</v>
          </cell>
          <cell r="I6093">
            <v>0.2</v>
          </cell>
          <cell r="J6093" t="str">
            <v>TİP-C  4"</v>
          </cell>
        </row>
        <row r="6094">
          <cell r="B6094" t="str">
            <v>kelebek vana ceketi soğutma-125POLİTEKNİK</v>
          </cell>
          <cell r="C6094" t="str">
            <v>Kelebek Vana Ceketi Soğutma DN125</v>
          </cell>
          <cell r="F6094">
            <v>50.864100000000001</v>
          </cell>
          <cell r="G6094">
            <v>38.059999999999995</v>
          </cell>
          <cell r="H6094">
            <v>31.8</v>
          </cell>
          <cell r="I6094">
            <v>0.2</v>
          </cell>
          <cell r="J6094" t="str">
            <v>TİP-C  5"</v>
          </cell>
        </row>
        <row r="6095">
          <cell r="B6095" t="str">
            <v>kelebek vana ceketi soğutma-150POLİTEKNİK</v>
          </cell>
          <cell r="C6095" t="str">
            <v>Kelebek Vana Ceketi Soğutma DN150</v>
          </cell>
          <cell r="F6095">
            <v>52.783499999999997</v>
          </cell>
          <cell r="G6095">
            <v>39.5</v>
          </cell>
          <cell r="H6095">
            <v>33</v>
          </cell>
          <cell r="I6095">
            <v>0.2</v>
          </cell>
          <cell r="J6095" t="str">
            <v>TİP-C  6"</v>
          </cell>
        </row>
        <row r="6096">
          <cell r="B6096" t="str">
            <v>kelebek vana ceketi soğutma-200POLİTEKNİK</v>
          </cell>
          <cell r="C6096" t="str">
            <v>Kelebek Vana Ceketi Soğutma DN200</v>
          </cell>
          <cell r="F6096">
            <v>76.775999999999996</v>
          </cell>
          <cell r="G6096">
            <v>57.449999999999996</v>
          </cell>
          <cell r="H6096">
            <v>48</v>
          </cell>
          <cell r="I6096">
            <v>0.2</v>
          </cell>
          <cell r="J6096" t="str">
            <v>TİP-C  8"</v>
          </cell>
        </row>
        <row r="6097">
          <cell r="B6097" t="str">
            <v>kelebek vana ceketi soğutma-250POLİTEKNİK</v>
          </cell>
          <cell r="C6097" t="str">
            <v>Kelebek Vana Ceketi Soğutma DN250</v>
          </cell>
          <cell r="F6097">
            <v>95.969999999999985</v>
          </cell>
          <cell r="G6097">
            <v>71.81</v>
          </cell>
          <cell r="H6097">
            <v>60</v>
          </cell>
          <cell r="I6097">
            <v>0.2</v>
          </cell>
          <cell r="J6097" t="str">
            <v>TİP-C  10"</v>
          </cell>
        </row>
        <row r="6098">
          <cell r="B6098" t="str">
            <v>kelebek vana ceketi soğutma-300POLİTEKNİK</v>
          </cell>
          <cell r="C6098" t="str">
            <v>Kelebek Vana Ceketi Soğutma DN300</v>
          </cell>
          <cell r="F6098">
            <v>115.16399999999999</v>
          </cell>
          <cell r="G6098">
            <v>86.17</v>
          </cell>
          <cell r="H6098">
            <v>72</v>
          </cell>
          <cell r="I6098">
            <v>0.2</v>
          </cell>
          <cell r="J6098" t="str">
            <v>TİP-C  12"</v>
          </cell>
        </row>
        <row r="6099">
          <cell r="B6099">
            <v>0</v>
          </cell>
          <cell r="C6099">
            <v>0</v>
          </cell>
          <cell r="G6099">
            <v>0</v>
          </cell>
          <cell r="H6099">
            <v>0</v>
          </cell>
        </row>
        <row r="6100">
          <cell r="B6100" t="str">
            <v>sürgülü vana ceketi isitma-15POLİTEKNİK</v>
          </cell>
          <cell r="C6100" t="str">
            <v>Sürgülü Vana Ceketi İsitma DN15</v>
          </cell>
          <cell r="F6100">
            <v>17.274599999999996</v>
          </cell>
          <cell r="G6100">
            <v>12.93</v>
          </cell>
          <cell r="H6100">
            <v>10.8</v>
          </cell>
          <cell r="I6100">
            <v>0.15</v>
          </cell>
          <cell r="J6100" t="str">
            <v>TİP-C  1/2"</v>
          </cell>
        </row>
        <row r="6101">
          <cell r="B6101" t="str">
            <v>sürgülü vana ceketi isitma-20POLİTEKNİK</v>
          </cell>
          <cell r="C6101" t="str">
            <v>Sürgülü Vana Ceketi İsitma DN20</v>
          </cell>
          <cell r="F6101">
            <v>23.992499999999996</v>
          </cell>
          <cell r="G6101">
            <v>17.96</v>
          </cell>
          <cell r="H6101">
            <v>15</v>
          </cell>
          <cell r="I6101">
            <v>0.15</v>
          </cell>
          <cell r="J6101" t="str">
            <v>TİP-C  3/4"</v>
          </cell>
        </row>
        <row r="6102">
          <cell r="B6102" t="str">
            <v>sürgülü vana ceketi isitma-25POLİTEKNİK</v>
          </cell>
          <cell r="C6102" t="str">
            <v>Sürgülü Vana Ceketi İsitma DN25</v>
          </cell>
          <cell r="F6102">
            <v>26.871600000000001</v>
          </cell>
          <cell r="G6102">
            <v>20.110000000000003</v>
          </cell>
          <cell r="H6102">
            <v>16.8</v>
          </cell>
          <cell r="I6102">
            <v>0.15</v>
          </cell>
          <cell r="J6102" t="str">
            <v>TİP-C  1"</v>
          </cell>
        </row>
        <row r="6103">
          <cell r="B6103" t="str">
            <v>sürgülü vana ceketi isitma-32POLİTEKNİK</v>
          </cell>
          <cell r="C6103" t="str">
            <v>Sürgülü Vana Ceketi İsitma DN32</v>
          </cell>
          <cell r="F6103">
            <v>27.831299999999999</v>
          </cell>
          <cell r="G6103">
            <v>20.830000000000002</v>
          </cell>
          <cell r="H6103">
            <v>17.399999999999999</v>
          </cell>
          <cell r="I6103">
            <v>0.15</v>
          </cell>
          <cell r="J6103" t="str">
            <v>TİP-C  11/4"</v>
          </cell>
        </row>
        <row r="6104">
          <cell r="B6104" t="str">
            <v>sürgülü vana ceketi isitma-40POLİTEKNİK</v>
          </cell>
          <cell r="C6104" t="str">
            <v>Sürgülü Vana Ceketi İsitma DN40</v>
          </cell>
          <cell r="F6104">
            <v>28.790999999999997</v>
          </cell>
          <cell r="G6104">
            <v>21.55</v>
          </cell>
          <cell r="H6104">
            <v>18</v>
          </cell>
          <cell r="I6104">
            <v>0.15</v>
          </cell>
          <cell r="J6104" t="str">
            <v>TİP-C  11/2"</v>
          </cell>
        </row>
        <row r="6105">
          <cell r="B6105" t="str">
            <v>sürgülü vana ceketi isitma-50POLİTEKNİK</v>
          </cell>
          <cell r="C6105" t="str">
            <v>Sürgülü Vana Ceketi İsitma DN50</v>
          </cell>
          <cell r="F6105">
            <v>30.710399999999996</v>
          </cell>
          <cell r="G6105">
            <v>22.98</v>
          </cell>
          <cell r="H6105">
            <v>19.2</v>
          </cell>
          <cell r="I6105">
            <v>0.15</v>
          </cell>
          <cell r="J6105" t="str">
            <v>TİP-C  2"</v>
          </cell>
        </row>
        <row r="6106">
          <cell r="B6106" t="str">
            <v>sürgülü vana ceketi isitma-65POLİTEKNİK</v>
          </cell>
          <cell r="C6106" t="str">
            <v>Sürgülü Vana Ceketi İsitma DN65</v>
          </cell>
          <cell r="F6106">
            <v>32.629799999999996</v>
          </cell>
          <cell r="G6106">
            <v>24.42</v>
          </cell>
          <cell r="H6106">
            <v>20.399999999999999</v>
          </cell>
          <cell r="I6106">
            <v>0.15</v>
          </cell>
          <cell r="J6106" t="str">
            <v>TİP-C  21/2"</v>
          </cell>
        </row>
        <row r="6107">
          <cell r="B6107" t="str">
            <v>sürgülü vana ceketi isitma-80POLİTEKNİK</v>
          </cell>
          <cell r="C6107" t="str">
            <v>Sürgülü Vana Ceketi İsitma DN80</v>
          </cell>
          <cell r="F6107">
            <v>36.468599999999995</v>
          </cell>
          <cell r="G6107">
            <v>27.290000000000003</v>
          </cell>
          <cell r="H6107">
            <v>22.8</v>
          </cell>
          <cell r="I6107">
            <v>0.15</v>
          </cell>
          <cell r="J6107" t="str">
            <v>TİP-C  3"</v>
          </cell>
        </row>
        <row r="6108">
          <cell r="B6108" t="str">
            <v>sürgülü vana ceketi isitma-100POLİTEKNİK</v>
          </cell>
          <cell r="C6108" t="str">
            <v>Sürgülü Vana Ceketi İsitma DN100</v>
          </cell>
          <cell r="F6108">
            <v>41.267099999999992</v>
          </cell>
          <cell r="G6108">
            <v>30.880000000000003</v>
          </cell>
          <cell r="H6108">
            <v>25.8</v>
          </cell>
          <cell r="I6108">
            <v>0.2</v>
          </cell>
          <cell r="J6108" t="str">
            <v>TİP-C  4"</v>
          </cell>
        </row>
        <row r="6109">
          <cell r="B6109" t="str">
            <v>sürgülü vana ceketi isitma-125POLİTEKNİK</v>
          </cell>
          <cell r="C6109" t="str">
            <v>Sürgülü Vana Ceketi İsitma DN125</v>
          </cell>
          <cell r="F6109">
            <v>47.984999999999992</v>
          </cell>
          <cell r="G6109">
            <v>35.909999999999997</v>
          </cell>
          <cell r="H6109">
            <v>30</v>
          </cell>
          <cell r="I6109">
            <v>0.2</v>
          </cell>
          <cell r="J6109" t="str">
            <v>TİP-C  5"</v>
          </cell>
        </row>
        <row r="6110">
          <cell r="B6110" t="str">
            <v>sürgülü vana ceketi isitma-150POLİTEKNİK</v>
          </cell>
          <cell r="C6110" t="str">
            <v>Sürgülü Vana Ceketi İsitma DN150</v>
          </cell>
          <cell r="F6110">
            <v>57.581999999999994</v>
          </cell>
          <cell r="G6110">
            <v>43.089999999999996</v>
          </cell>
          <cell r="H6110">
            <v>36</v>
          </cell>
          <cell r="I6110">
            <v>0.2</v>
          </cell>
          <cell r="J6110" t="str">
            <v>TİP-C  6"</v>
          </cell>
        </row>
        <row r="6111">
          <cell r="B6111" t="str">
            <v>sürgülü vana ceketi isitma-200POLİTEKNİK</v>
          </cell>
          <cell r="C6111" t="str">
            <v>Sürgülü Vana Ceketi İsitma DN200</v>
          </cell>
          <cell r="F6111">
            <v>67.178999999999988</v>
          </cell>
          <cell r="G6111">
            <v>50.269999999999996</v>
          </cell>
          <cell r="H6111">
            <v>42</v>
          </cell>
          <cell r="I6111">
            <v>0.2</v>
          </cell>
          <cell r="J6111" t="str">
            <v>TİP-C  8"</v>
          </cell>
        </row>
        <row r="6112">
          <cell r="B6112" t="str">
            <v>sürgülü vana ceketi isitma-250POLİTEKNİK</v>
          </cell>
          <cell r="C6112" t="str">
            <v>Sürgülü Vana Ceketi İsitma DN250</v>
          </cell>
          <cell r="F6112">
            <v>86.37299999999999</v>
          </cell>
          <cell r="G6112">
            <v>64.63000000000001</v>
          </cell>
          <cell r="H6112">
            <v>54</v>
          </cell>
          <cell r="I6112">
            <v>0.2</v>
          </cell>
          <cell r="J6112" t="str">
            <v>TİP-C  10"</v>
          </cell>
        </row>
        <row r="6113">
          <cell r="B6113" t="str">
            <v>sürgülü vana ceketi isitma-300POLİTEKNİK</v>
          </cell>
          <cell r="C6113" t="str">
            <v>Sürgülü Vana Ceketi İsitma DN300</v>
          </cell>
          <cell r="F6113">
            <v>95.969999999999985</v>
          </cell>
          <cell r="G6113">
            <v>71.81</v>
          </cell>
          <cell r="H6113">
            <v>60</v>
          </cell>
          <cell r="I6113">
            <v>0.2</v>
          </cell>
          <cell r="J6113" t="str">
            <v>TİP-C  12"</v>
          </cell>
        </row>
        <row r="6114">
          <cell r="B6114" t="str">
            <v>sürgülü vana ceketi soğutma-15POLİTEKNİK</v>
          </cell>
          <cell r="C6114" t="str">
            <v>Sürgülü Vana Ceketi Soğutma DN15</v>
          </cell>
          <cell r="F6114">
            <v>17.274599999999996</v>
          </cell>
          <cell r="G6114">
            <v>12.93</v>
          </cell>
          <cell r="H6114">
            <v>10.8</v>
          </cell>
          <cell r="I6114">
            <v>0.15</v>
          </cell>
          <cell r="J6114" t="str">
            <v>TİP-C  1/2"</v>
          </cell>
        </row>
        <row r="6115">
          <cell r="B6115" t="str">
            <v>sürgülü vana ceketi soğutma-20POLİTEKNİK</v>
          </cell>
          <cell r="C6115" t="str">
            <v>Sürgülü Vana Ceketi Soğutma DN20</v>
          </cell>
          <cell r="F6115">
            <v>23.992499999999996</v>
          </cell>
          <cell r="G6115">
            <v>17.96</v>
          </cell>
          <cell r="H6115">
            <v>15</v>
          </cell>
          <cell r="I6115">
            <v>0.15</v>
          </cell>
          <cell r="J6115" t="str">
            <v>TİP-C  3/4"</v>
          </cell>
        </row>
        <row r="6116">
          <cell r="B6116" t="str">
            <v>sürgülü vana ceketi soğutma-25POLİTEKNİK</v>
          </cell>
          <cell r="C6116" t="str">
            <v>Sürgülü Vana Ceketi Soğutma DN25</v>
          </cell>
          <cell r="F6116">
            <v>26.871600000000001</v>
          </cell>
          <cell r="G6116">
            <v>20.110000000000003</v>
          </cell>
          <cell r="H6116">
            <v>16.8</v>
          </cell>
          <cell r="I6116">
            <v>0.15</v>
          </cell>
          <cell r="J6116" t="str">
            <v>TİP-C  1"</v>
          </cell>
        </row>
        <row r="6117">
          <cell r="B6117" t="str">
            <v>sürgülü vana ceketi soğutma-32POLİTEKNİK</v>
          </cell>
          <cell r="C6117" t="str">
            <v>Sürgülü Vana Ceketi Soğutma DN32</v>
          </cell>
          <cell r="F6117">
            <v>27.831299999999999</v>
          </cell>
          <cell r="G6117">
            <v>20.830000000000002</v>
          </cell>
          <cell r="H6117">
            <v>17.399999999999999</v>
          </cell>
          <cell r="I6117">
            <v>0.15</v>
          </cell>
          <cell r="J6117" t="str">
            <v>TİP-C  11/4"</v>
          </cell>
        </row>
        <row r="6118">
          <cell r="B6118" t="str">
            <v>sürgülü vana ceketi soğutma-40POLİTEKNİK</v>
          </cell>
          <cell r="C6118" t="str">
            <v>Sürgülü Vana Ceketi Soğutma DN40</v>
          </cell>
          <cell r="F6118">
            <v>28.790999999999997</v>
          </cell>
          <cell r="G6118">
            <v>21.55</v>
          </cell>
          <cell r="H6118">
            <v>18</v>
          </cell>
          <cell r="I6118">
            <v>0.15</v>
          </cell>
          <cell r="J6118" t="str">
            <v>TİP-C  11/2"</v>
          </cell>
        </row>
        <row r="6119">
          <cell r="B6119" t="str">
            <v>sürgülü vana ceketi soğutma-50POLİTEKNİK</v>
          </cell>
          <cell r="C6119" t="str">
            <v>Sürgülü Vana Ceketi Soğutma DN50</v>
          </cell>
          <cell r="F6119">
            <v>30.710399999999996</v>
          </cell>
          <cell r="G6119">
            <v>22.98</v>
          </cell>
          <cell r="H6119">
            <v>19.2</v>
          </cell>
          <cell r="I6119">
            <v>0.15</v>
          </cell>
          <cell r="J6119" t="str">
            <v>TİP-C  2"</v>
          </cell>
        </row>
        <row r="6120">
          <cell r="B6120" t="str">
            <v>sürgülü vana ceketi soğutma-65POLİTEKNİK</v>
          </cell>
          <cell r="C6120" t="str">
            <v>Sürgülü Vana Ceketi Soğutma DN65</v>
          </cell>
          <cell r="F6120">
            <v>32.629799999999996</v>
          </cell>
          <cell r="G6120">
            <v>24.42</v>
          </cell>
          <cell r="H6120">
            <v>20.399999999999999</v>
          </cell>
          <cell r="I6120">
            <v>0.15</v>
          </cell>
          <cell r="J6120" t="str">
            <v>TİP-C  21/2"</v>
          </cell>
        </row>
        <row r="6121">
          <cell r="B6121" t="str">
            <v>sürgülü vana ceketi soğutma-80POLİTEKNİK</v>
          </cell>
          <cell r="C6121" t="str">
            <v>Sürgülü Vana Ceketi Soğutma DN80</v>
          </cell>
          <cell r="F6121">
            <v>36.468599999999995</v>
          </cell>
          <cell r="G6121">
            <v>27.290000000000003</v>
          </cell>
          <cell r="H6121">
            <v>22.8</v>
          </cell>
          <cell r="I6121">
            <v>0.15</v>
          </cell>
          <cell r="J6121" t="str">
            <v>TİP-C  3"</v>
          </cell>
        </row>
        <row r="6122">
          <cell r="B6122" t="str">
            <v>sürgülü vana ceketi soğutma-100POLİTEKNİK</v>
          </cell>
          <cell r="C6122" t="str">
            <v>Sürgülü Vana Ceketi Soğutma DN100</v>
          </cell>
          <cell r="F6122">
            <v>41.267099999999992</v>
          </cell>
          <cell r="G6122">
            <v>30.880000000000003</v>
          </cell>
          <cell r="H6122">
            <v>25.8</v>
          </cell>
          <cell r="I6122">
            <v>0.2</v>
          </cell>
          <cell r="J6122" t="str">
            <v>TİP-C  4"</v>
          </cell>
        </row>
        <row r="6123">
          <cell r="B6123" t="str">
            <v>sürgülü vana ceketi soğutma-125POLİTEKNİK</v>
          </cell>
          <cell r="C6123" t="str">
            <v>Sürgülü Vana Ceketi Soğutma DN125</v>
          </cell>
          <cell r="F6123">
            <v>47.984999999999992</v>
          </cell>
          <cell r="G6123">
            <v>35.909999999999997</v>
          </cell>
          <cell r="H6123">
            <v>30</v>
          </cell>
          <cell r="I6123">
            <v>0.2</v>
          </cell>
          <cell r="J6123" t="str">
            <v>TİP-C  5"</v>
          </cell>
        </row>
        <row r="6124">
          <cell r="B6124" t="str">
            <v>sürgülü vana ceketi soğutma-150POLİTEKNİK</v>
          </cell>
          <cell r="C6124" t="str">
            <v>Sürgülü Vana Ceketi Soğutma DN150</v>
          </cell>
          <cell r="F6124">
            <v>57.581999999999994</v>
          </cell>
          <cell r="G6124">
            <v>43.089999999999996</v>
          </cell>
          <cell r="H6124">
            <v>36</v>
          </cell>
          <cell r="I6124">
            <v>0.2</v>
          </cell>
          <cell r="J6124" t="str">
            <v>TİP-C  6"</v>
          </cell>
        </row>
        <row r="6125">
          <cell r="B6125" t="str">
            <v>sürgülü vana ceketi soğutma-200POLİTEKNİK</v>
          </cell>
          <cell r="C6125" t="str">
            <v>Sürgülü Vana Ceketi Soğutma DN200</v>
          </cell>
          <cell r="F6125">
            <v>67.178999999999988</v>
          </cell>
          <cell r="G6125">
            <v>50.269999999999996</v>
          </cell>
          <cell r="H6125">
            <v>42</v>
          </cell>
          <cell r="I6125">
            <v>0.2</v>
          </cell>
          <cell r="J6125" t="str">
            <v>TİP-C  8"</v>
          </cell>
        </row>
        <row r="6126">
          <cell r="B6126" t="str">
            <v>sürgülü vana ceketi soğutma-250POLİTEKNİK</v>
          </cell>
          <cell r="C6126" t="str">
            <v>Sürgülü Vana Ceketi Soğutma DN250</v>
          </cell>
          <cell r="F6126">
            <v>86.37299999999999</v>
          </cell>
          <cell r="G6126">
            <v>64.63000000000001</v>
          </cell>
          <cell r="H6126">
            <v>54</v>
          </cell>
          <cell r="I6126">
            <v>0.2</v>
          </cell>
          <cell r="J6126" t="str">
            <v>TİP-C  10"</v>
          </cell>
        </row>
        <row r="6127">
          <cell r="B6127" t="str">
            <v>sürgülü vana ceketi soğutma-300POLİTEKNİK</v>
          </cell>
          <cell r="C6127" t="str">
            <v>Sürgülü Vana Ceketi Soğutma DN300</v>
          </cell>
          <cell r="F6127">
            <v>95.969999999999985</v>
          </cell>
          <cell r="G6127">
            <v>71.81</v>
          </cell>
          <cell r="H6127">
            <v>60</v>
          </cell>
          <cell r="I6127">
            <v>0.2</v>
          </cell>
          <cell r="J6127" t="str">
            <v>TİP-C  12"</v>
          </cell>
        </row>
        <row r="6128">
          <cell r="B6128">
            <v>0</v>
          </cell>
          <cell r="C6128">
            <v>0</v>
          </cell>
          <cell r="G6128">
            <v>0</v>
          </cell>
          <cell r="H6128">
            <v>0</v>
          </cell>
        </row>
        <row r="6129">
          <cell r="B6129" t="str">
            <v>şamandralı kondenstop dşl-15SPIRAX SARCO</v>
          </cell>
          <cell r="C6129" t="str">
            <v>Şamandralı Kondenstop Dşl DN15</v>
          </cell>
          <cell r="F6129">
            <v>234.52</v>
          </cell>
          <cell r="G6129">
            <v>175.48</v>
          </cell>
          <cell r="H6129">
            <v>146.63</v>
          </cell>
          <cell r="I6129">
            <v>1.1000000000000001</v>
          </cell>
          <cell r="J6129" t="str">
            <v>FT14-TV (PN16)-1/2"</v>
          </cell>
        </row>
        <row r="6130">
          <cell r="B6130" t="str">
            <v>şamandralı kondenstop dşl-20SPIRAX SARCO</v>
          </cell>
          <cell r="C6130" t="str">
            <v>Şamandralı Kondenstop Dşl DN20</v>
          </cell>
          <cell r="F6130">
            <v>250.92000000000002</v>
          </cell>
          <cell r="G6130">
            <v>187.75</v>
          </cell>
          <cell r="H6130">
            <v>156.88</v>
          </cell>
          <cell r="I6130">
            <v>1.1499999999999999</v>
          </cell>
          <cell r="J6130" t="str">
            <v>FT14-TV (PN16)-3/4"</v>
          </cell>
        </row>
        <row r="6131">
          <cell r="B6131" t="str">
            <v>şamandralı kondenstop dşl-25SPIRAX SARCO</v>
          </cell>
          <cell r="C6131" t="str">
            <v>Şamandralı Kondenstop Dşl DN25</v>
          </cell>
          <cell r="F6131">
            <v>382.94000000000005</v>
          </cell>
          <cell r="G6131">
            <v>286.52999999999997</v>
          </cell>
          <cell r="H6131">
            <v>239.42</v>
          </cell>
          <cell r="I6131">
            <v>1.25</v>
          </cell>
          <cell r="J6131" t="str">
            <v>FT14-TV (PN16)-1"</v>
          </cell>
        </row>
        <row r="6132">
          <cell r="B6132" t="str">
            <v>şamandralı kondenstop dşl-32SPIRAX SARCO</v>
          </cell>
          <cell r="C6132" t="str">
            <v>Şamandralı Kondenstop Dşl DN32</v>
          </cell>
          <cell r="F6132" t="str">
            <v>YOK</v>
          </cell>
          <cell r="G6132" t="str">
            <v>YOK</v>
          </cell>
          <cell r="H6132" t="str">
            <v>YOK</v>
          </cell>
        </row>
        <row r="6133">
          <cell r="B6133" t="str">
            <v>şamandralı kondenstop dşl-40SPIRAX SARCO</v>
          </cell>
          <cell r="C6133" t="str">
            <v>Şamandralı Kondenstop Dşl DN40</v>
          </cell>
          <cell r="F6133">
            <v>1321.8400000000001</v>
          </cell>
          <cell r="G6133">
            <v>989.04</v>
          </cell>
          <cell r="H6133">
            <v>826.41</v>
          </cell>
          <cell r="I6133">
            <v>1.8</v>
          </cell>
          <cell r="J6133" t="str">
            <v>FT14-TV (PN16)-11/2"</v>
          </cell>
        </row>
        <row r="6134">
          <cell r="B6134" t="str">
            <v>şamandralı kondenstop dşl-50SPIRAX SARCO</v>
          </cell>
          <cell r="C6134" t="str">
            <v>Şamandralı Kondenstop Dşl DN50</v>
          </cell>
          <cell r="F6134">
            <v>1555.5400000000002</v>
          </cell>
          <cell r="G6134">
            <v>1163.9000000000001</v>
          </cell>
          <cell r="H6134">
            <v>972.52</v>
          </cell>
          <cell r="I6134">
            <v>2.5</v>
          </cell>
          <cell r="J6134" t="str">
            <v>FT14-TV (PN16)-2"</v>
          </cell>
        </row>
        <row r="6135">
          <cell r="B6135" t="str">
            <v>şamandralı kondenstop fln-15SPIRAX SARCO</v>
          </cell>
          <cell r="C6135" t="str">
            <v>Şamandralı Kondenstop Fln DN15</v>
          </cell>
          <cell r="F6135">
            <v>456.48586199170131</v>
          </cell>
          <cell r="G6135">
            <v>341.56</v>
          </cell>
          <cell r="H6135">
            <v>285.39999999999998</v>
          </cell>
          <cell r="I6135">
            <v>1.1000000000000001</v>
          </cell>
          <cell r="J6135" t="str">
            <v>FT14-TV (PN16)-1/2"</v>
          </cell>
        </row>
        <row r="6136">
          <cell r="B6136" t="str">
            <v>şamandralı kondenstop fln-20SPIRAX SARCO</v>
          </cell>
          <cell r="C6136" t="str">
            <v>Şamandralı Kondenstop Fln DN20</v>
          </cell>
          <cell r="F6136">
            <v>479.8948619917013</v>
          </cell>
          <cell r="G6136">
            <v>359.07</v>
          </cell>
          <cell r="H6136">
            <v>300.02999999999997</v>
          </cell>
          <cell r="I6136">
            <v>1.1499999999999999</v>
          </cell>
          <cell r="J6136" t="str">
            <v>FT14-TV (PN16)-3/4"</v>
          </cell>
        </row>
        <row r="6137">
          <cell r="B6137" t="str">
            <v>şamandralı kondenstop fln-25SPIRAX SARCO</v>
          </cell>
          <cell r="C6137" t="str">
            <v>Şamandralı Kondenstop Fln DN25</v>
          </cell>
          <cell r="F6137">
            <v>658.31786199170131</v>
          </cell>
          <cell r="G6137">
            <v>492.57</v>
          </cell>
          <cell r="H6137">
            <v>411.58</v>
          </cell>
          <cell r="I6137">
            <v>1.25</v>
          </cell>
          <cell r="J6137" t="str">
            <v>FT14-TV (PN16)-1"</v>
          </cell>
        </row>
        <row r="6138">
          <cell r="B6138" t="str">
            <v>şamandralı kondenstop fln-32SPIRAX SARCO</v>
          </cell>
          <cell r="C6138" t="str">
            <v>Şamandralı Kondenstop Fln DN32</v>
          </cell>
          <cell r="F6138" t="str">
            <v>YOK</v>
          </cell>
          <cell r="G6138" t="str">
            <v>YOK</v>
          </cell>
          <cell r="H6138" t="str">
            <v>YOK</v>
          </cell>
        </row>
        <row r="6139">
          <cell r="B6139" t="str">
            <v>şamandralı kondenstop fln-40SPIRAX SARCO</v>
          </cell>
          <cell r="C6139" t="str">
            <v>Şamandralı Kondenstop Fln DN40</v>
          </cell>
          <cell r="F6139">
            <v>1746.9489414634147</v>
          </cell>
          <cell r="G6139">
            <v>1307.1099999999999</v>
          </cell>
          <cell r="H6139">
            <v>1092.19</v>
          </cell>
          <cell r="I6139">
            <v>1.8</v>
          </cell>
          <cell r="J6139" t="str">
            <v>FT43-TV (PN16)-11/2"</v>
          </cell>
        </row>
        <row r="6140">
          <cell r="B6140" t="str">
            <v>şamandralı kondenstop fln-50SPIRAX SARCO</v>
          </cell>
          <cell r="C6140" t="str">
            <v>Şamandralı Kondenstop Fln DN50</v>
          </cell>
          <cell r="F6140">
            <v>1915.7129414634148</v>
          </cell>
          <cell r="G6140">
            <v>1433.39</v>
          </cell>
          <cell r="H6140">
            <v>1197.7</v>
          </cell>
          <cell r="I6140">
            <v>2.5</v>
          </cell>
          <cell r="J6140" t="str">
            <v>FT43-TV (PN16)-2"</v>
          </cell>
        </row>
        <row r="6141">
          <cell r="B6141">
            <v>0</v>
          </cell>
          <cell r="C6141">
            <v>0</v>
          </cell>
          <cell r="G6141">
            <v>0</v>
          </cell>
          <cell r="H6141">
            <v>0</v>
          </cell>
        </row>
        <row r="6142">
          <cell r="B6142" t="str">
            <v>Termodinamik kondenstop dşl-15SPIRAX SARCO</v>
          </cell>
          <cell r="C6142" t="str">
            <v>Dinamik Kondenstop Dşl DN15</v>
          </cell>
          <cell r="F6142">
            <v>142.18800000000002</v>
          </cell>
          <cell r="G6142">
            <v>106.39</v>
          </cell>
          <cell r="H6142">
            <v>88.9</v>
          </cell>
          <cell r="I6142">
            <v>1.1000000000000001</v>
          </cell>
          <cell r="J6142" t="str">
            <v>TD42 H (PN40)-1/2"</v>
          </cell>
        </row>
        <row r="6143">
          <cell r="B6143" t="str">
            <v>Termodinamik kondenstop dşl-20SPIRAX SARCO</v>
          </cell>
          <cell r="C6143" t="str">
            <v>Dinamik Kondenstop Dşl DN20</v>
          </cell>
          <cell r="F6143">
            <v>176.95600000000002</v>
          </cell>
          <cell r="G6143">
            <v>132.41</v>
          </cell>
          <cell r="H6143">
            <v>110.64</v>
          </cell>
          <cell r="I6143">
            <v>1.1499999999999999</v>
          </cell>
          <cell r="J6143" t="str">
            <v>TD42 H (PN40)-3/4"</v>
          </cell>
        </row>
        <row r="6144">
          <cell r="B6144" t="str">
            <v>Termodinamik kondenstop dşl-25SPIRAX SARCO</v>
          </cell>
          <cell r="C6144" t="str">
            <v>Dinamik Kondenstop Dşl DN25</v>
          </cell>
          <cell r="F6144">
            <v>230.42000000000002</v>
          </cell>
          <cell r="G6144">
            <v>172.41</v>
          </cell>
          <cell r="H6144">
            <v>144.06</v>
          </cell>
          <cell r="I6144">
            <v>1.25</v>
          </cell>
          <cell r="J6144" t="str">
            <v>TD42 H (PN40)-1"</v>
          </cell>
        </row>
        <row r="6145">
          <cell r="B6145" t="str">
            <v>Termodinamik kondenstop fln-15SPIRAX SARCO</v>
          </cell>
          <cell r="C6145" t="str">
            <v>Dinamik Kondenstop Fln DN15</v>
          </cell>
          <cell r="F6145">
            <v>309.70586199170128</v>
          </cell>
          <cell r="G6145">
            <v>231.73</v>
          </cell>
          <cell r="H6145">
            <v>193.63</v>
          </cell>
          <cell r="I6145">
            <v>1.1000000000000001</v>
          </cell>
          <cell r="J6145" t="str">
            <v>TD32 F (PN40)-1/2"</v>
          </cell>
        </row>
        <row r="6146">
          <cell r="B6146" t="str">
            <v>Termodinamik kondenstop fln-20SPIRAX SARCO</v>
          </cell>
          <cell r="C6146" t="str">
            <v>Dinamik Kondenstop Fln DN20</v>
          </cell>
          <cell r="F6146">
            <v>415.11486199170128</v>
          </cell>
          <cell r="G6146">
            <v>310.59999999999997</v>
          </cell>
          <cell r="H6146">
            <v>259.52999999999997</v>
          </cell>
          <cell r="I6146">
            <v>1.1499999999999999</v>
          </cell>
          <cell r="J6146" t="str">
            <v>TD32 F (PN40)-3/4"</v>
          </cell>
        </row>
        <row r="6147">
          <cell r="B6147" t="str">
            <v>Termodinamik kondenstop fln-25SPIRAX SARCO</v>
          </cell>
          <cell r="C6147" t="str">
            <v>Dinamik Kondenstop Fln DN25</v>
          </cell>
          <cell r="F6147">
            <v>463.15786199170128</v>
          </cell>
          <cell r="G6147">
            <v>346.55</v>
          </cell>
          <cell r="H6147">
            <v>289.57</v>
          </cell>
          <cell r="I6147">
            <v>1.25</v>
          </cell>
          <cell r="J6147" t="str">
            <v>TD32 F (PN40)-1"</v>
          </cell>
        </row>
        <row r="6148">
          <cell r="B6148">
            <v>0</v>
          </cell>
          <cell r="C6148">
            <v>0</v>
          </cell>
          <cell r="G6148">
            <v>0</v>
          </cell>
          <cell r="H6148">
            <v>0</v>
          </cell>
        </row>
        <row r="6149">
          <cell r="B6149" t="str">
            <v>ters kovalı kondenstop dşl-15SPIRAX SARCO</v>
          </cell>
          <cell r="C6149" t="str">
            <v>Ters Kovalı Kondenstop Dşl DN15</v>
          </cell>
          <cell r="F6149">
            <v>249.28000000000003</v>
          </cell>
          <cell r="G6149">
            <v>186.51999999999998</v>
          </cell>
          <cell r="H6149">
            <v>155.85</v>
          </cell>
          <cell r="I6149">
            <v>1.1000000000000001</v>
          </cell>
          <cell r="J6149" t="str">
            <v>HM (PN16)-1/2"</v>
          </cell>
        </row>
        <row r="6150">
          <cell r="B6150" t="str">
            <v>ters kovalı kondenstop dşl-20SPIRAX SARCO</v>
          </cell>
          <cell r="C6150" t="str">
            <v>Ters Kovalı Kondenstop Dşl DN20</v>
          </cell>
          <cell r="F6150">
            <v>284.54000000000002</v>
          </cell>
          <cell r="G6150">
            <v>212.89999999999998</v>
          </cell>
          <cell r="H6150">
            <v>177.89999999999998</v>
          </cell>
          <cell r="I6150">
            <v>1.1499999999999999</v>
          </cell>
          <cell r="J6150" t="str">
            <v>HM (PN16)-3/4"</v>
          </cell>
        </row>
        <row r="6151">
          <cell r="B6151" t="str">
            <v>ters kovalı kondenstop dşl-25SPIRAX SARCO</v>
          </cell>
          <cell r="C6151" t="str">
            <v>Ters Kovalı Kondenstop Dşl DN25</v>
          </cell>
          <cell r="F6151">
            <v>708.48</v>
          </cell>
          <cell r="G6151">
            <v>530.11</v>
          </cell>
          <cell r="H6151">
            <v>442.94</v>
          </cell>
          <cell r="I6151">
            <v>1.25</v>
          </cell>
          <cell r="J6151" t="str">
            <v>200 (PN16)-1"</v>
          </cell>
        </row>
        <row r="6152">
          <cell r="B6152" t="str">
            <v>ters kovalı kondenstop dşl-32SPIRAX SARCO</v>
          </cell>
          <cell r="C6152" t="str">
            <v>Ters Kovalı Kondenstop Dşl DN32</v>
          </cell>
          <cell r="F6152" t="str">
            <v>YOK</v>
          </cell>
          <cell r="G6152" t="str">
            <v>YOK</v>
          </cell>
          <cell r="H6152" t="str">
            <v>YOK</v>
          </cell>
          <cell r="I6152" t="str">
            <v>YOK</v>
          </cell>
        </row>
        <row r="6153">
          <cell r="B6153" t="str">
            <v>ters kovalı kondenstop dşl-40SPIRAX SARCO</v>
          </cell>
          <cell r="C6153" t="str">
            <v>Ters Kovalı Kondenstop Dşl DN40</v>
          </cell>
          <cell r="F6153">
            <v>1060.26</v>
          </cell>
          <cell r="G6153">
            <v>793.31999999999994</v>
          </cell>
          <cell r="H6153">
            <v>662.87</v>
          </cell>
          <cell r="I6153">
            <v>1.8</v>
          </cell>
          <cell r="J6153" t="str">
            <v>200 (PN16)-11/2"</v>
          </cell>
        </row>
        <row r="6154">
          <cell r="B6154" t="str">
            <v>ters kovalı kondenstop dşl-50SPIRAX SARCO</v>
          </cell>
          <cell r="C6154" t="str">
            <v>Ters Kovalı Kondenstop Dşl DN50</v>
          </cell>
          <cell r="F6154">
            <v>1488.3000000000002</v>
          </cell>
          <cell r="G6154">
            <v>1113.5899999999999</v>
          </cell>
          <cell r="H6154">
            <v>930.48</v>
          </cell>
          <cell r="I6154">
            <v>2.5</v>
          </cell>
          <cell r="J6154" t="str">
            <v>200 (PN16)-2"</v>
          </cell>
        </row>
        <row r="6155">
          <cell r="B6155" t="str">
            <v>ters kovalı kondenstop fln-15SPIRAX SARCO</v>
          </cell>
          <cell r="C6155" t="str">
            <v>Ters Kovalı Kondenstop Fln DN15</v>
          </cell>
          <cell r="F6155">
            <v>431.88586199170129</v>
          </cell>
          <cell r="G6155">
            <v>323.14999999999998</v>
          </cell>
          <cell r="H6155">
            <v>270.02</v>
          </cell>
          <cell r="I6155">
            <v>1.1000000000000001</v>
          </cell>
          <cell r="J6155" t="str">
            <v>HM (PN16)-1/2"</v>
          </cell>
        </row>
        <row r="6156">
          <cell r="B6156" t="str">
            <v>ters kovalı kondenstop fln-20SPIRAX SARCO</v>
          </cell>
          <cell r="C6156" t="str">
            <v>Ters Kovalı Kondenstop Fln DN20</v>
          </cell>
          <cell r="F6156">
            <v>450.37486199170132</v>
          </cell>
          <cell r="G6156">
            <v>336.99</v>
          </cell>
          <cell r="H6156">
            <v>281.58</v>
          </cell>
          <cell r="I6156">
            <v>1.1499999999999999</v>
          </cell>
          <cell r="J6156" t="str">
            <v>HM (PN16)-3/4"</v>
          </cell>
        </row>
        <row r="6157">
          <cell r="B6157" t="str">
            <v>ters kovalı kondenstop fln-25SPIRAX SARCO</v>
          </cell>
          <cell r="C6157" t="str">
            <v>Ters Kovalı Kondenstop Fln DN25</v>
          </cell>
          <cell r="F6157">
            <v>958.43786199170131</v>
          </cell>
          <cell r="G6157">
            <v>717.13</v>
          </cell>
          <cell r="H6157">
            <v>599.22</v>
          </cell>
          <cell r="I6157">
            <v>1.25</v>
          </cell>
          <cell r="J6157" t="str">
            <v>HM (PN16)-1"</v>
          </cell>
        </row>
        <row r="6158">
          <cell r="B6158" t="str">
            <v>ters kovalı kondenstop fln-32SPIRAX SARCO</v>
          </cell>
          <cell r="C6158" t="str">
            <v>Ters Kovalı Kondenstop Fln DN32</v>
          </cell>
          <cell r="F6158" t="str">
            <v>YOK</v>
          </cell>
          <cell r="G6158" t="str">
            <v>YOK</v>
          </cell>
          <cell r="H6158" t="str">
            <v>YOK</v>
          </cell>
          <cell r="I6158" t="str">
            <v>YOK</v>
          </cell>
        </row>
        <row r="6159">
          <cell r="B6159" t="str">
            <v>ters kovalı kondenstop fln-40SPIRAX SARCO</v>
          </cell>
          <cell r="C6159" t="str">
            <v>Ters Kovalı Kondenstop Fln DN40</v>
          </cell>
          <cell r="F6159">
            <v>1766.6289414634148</v>
          </cell>
          <cell r="G6159">
            <v>1321.84</v>
          </cell>
          <cell r="H6159">
            <v>1104.49</v>
          </cell>
          <cell r="I6159">
            <v>1.8</v>
          </cell>
          <cell r="J6159" t="str">
            <v>200 (PN16)-11/2"</v>
          </cell>
        </row>
        <row r="6160">
          <cell r="B6160" t="str">
            <v>ters kovalı kondenstop fln-50SPIRAX SARCO</v>
          </cell>
          <cell r="C6160" t="str">
            <v>Ters Kovalı Kondenstop Fln DN50</v>
          </cell>
          <cell r="F6160">
            <v>1969.0129414634148</v>
          </cell>
          <cell r="G6160">
            <v>1473.27</v>
          </cell>
          <cell r="H6160">
            <v>1231.02</v>
          </cell>
          <cell r="I6160">
            <v>2.5</v>
          </cell>
          <cell r="J6160" t="str">
            <v>200 (PN16)-2"</v>
          </cell>
        </row>
        <row r="6161">
          <cell r="B6161">
            <v>0</v>
          </cell>
          <cell r="C6161">
            <v>0</v>
          </cell>
          <cell r="G6161">
            <v>0</v>
          </cell>
          <cell r="H6161">
            <v>0</v>
          </cell>
        </row>
        <row r="6162">
          <cell r="B6162" t="str">
            <v>Termostatik kondenstop dşl-15SPIRAX SARCO</v>
          </cell>
          <cell r="C6162" t="str">
            <v>Statik Kondenstop Dşl DN15</v>
          </cell>
          <cell r="F6162">
            <v>157.03</v>
          </cell>
          <cell r="G6162">
            <v>117.5</v>
          </cell>
          <cell r="H6162">
            <v>98.18</v>
          </cell>
          <cell r="I6162">
            <v>1.1000000000000001</v>
          </cell>
          <cell r="J6162" t="str">
            <v>BPT-13SX (PN25) 1/2"</v>
          </cell>
        </row>
        <row r="6163">
          <cell r="B6163" t="str">
            <v>Termostatik kondenstop dşl-20SPIRAX SARCO</v>
          </cell>
          <cell r="C6163" t="str">
            <v>Statik Kondenstop Dşl DN20</v>
          </cell>
          <cell r="F6163">
            <v>167.28</v>
          </cell>
          <cell r="G6163">
            <v>125.17</v>
          </cell>
          <cell r="H6163">
            <v>104.59</v>
          </cell>
          <cell r="I6163">
            <v>1.1499999999999999</v>
          </cell>
          <cell r="J6163" t="str">
            <v>BPT-13SX (PN25) 3/4"</v>
          </cell>
        </row>
        <row r="6164">
          <cell r="B6164" t="str">
            <v>Termostatik kondenstop dşl-25SPIRAX SARCO</v>
          </cell>
          <cell r="C6164" t="str">
            <v>Statik Kondenstop Dşl DN25</v>
          </cell>
          <cell r="F6164">
            <v>392.78000000000003</v>
          </cell>
          <cell r="G6164">
            <v>293.89</v>
          </cell>
          <cell r="H6164">
            <v>245.57</v>
          </cell>
          <cell r="I6164">
            <v>1.25</v>
          </cell>
          <cell r="J6164" t="str">
            <v>BPC-32 (PN40) 1"</v>
          </cell>
        </row>
        <row r="6165">
          <cell r="B6165" t="str">
            <v>Termostatik kondenstop fln-15SPIRAX SARCO</v>
          </cell>
          <cell r="C6165" t="str">
            <v>Statik Kondenstop Fln DN15</v>
          </cell>
          <cell r="F6165">
            <v>518.80586199170125</v>
          </cell>
          <cell r="G6165">
            <v>388.19</v>
          </cell>
          <cell r="H6165">
            <v>324.36</v>
          </cell>
          <cell r="I6165">
            <v>1.1000000000000001</v>
          </cell>
          <cell r="J6165" t="str">
            <v>BPC-32 (PN40) 1/2"</v>
          </cell>
        </row>
        <row r="6166">
          <cell r="B6166" t="str">
            <v>Termostatik kondenstop fln-20SPIRAX SARCO</v>
          </cell>
          <cell r="C6166" t="str">
            <v>Statik Kondenstop Fln DN20</v>
          </cell>
          <cell r="F6166">
            <v>599.61486199170133</v>
          </cell>
          <cell r="G6166">
            <v>448.65</v>
          </cell>
          <cell r="H6166">
            <v>374.88</v>
          </cell>
          <cell r="I6166">
            <v>1.1499999999999999</v>
          </cell>
          <cell r="J6166" t="str">
            <v>BPC-32 (PN40) 3/4"</v>
          </cell>
        </row>
        <row r="6167">
          <cell r="B6167" t="str">
            <v>Termostatik kondenstop fln-25SPIRAX SARCO</v>
          </cell>
          <cell r="C6167" t="str">
            <v>Statik Kondenstop Fln DN25</v>
          </cell>
          <cell r="F6167">
            <v>758.35786199170127</v>
          </cell>
          <cell r="G6167">
            <v>567.42999999999995</v>
          </cell>
          <cell r="H6167">
            <v>474.13</v>
          </cell>
          <cell r="I6167">
            <v>1.25</v>
          </cell>
          <cell r="J6167" t="str">
            <v>BPC-32 (PN40) 1"</v>
          </cell>
        </row>
        <row r="6168">
          <cell r="B6168">
            <v>0</v>
          </cell>
          <cell r="C6168">
            <v>0</v>
          </cell>
          <cell r="G6168">
            <v>0</v>
          </cell>
          <cell r="H6168">
            <v>0</v>
          </cell>
        </row>
        <row r="6169">
          <cell r="B6169" t="str">
            <v>kondenstop kontrol gövdesi dşl-15SPIRAX SARCO</v>
          </cell>
          <cell r="C6169" t="str">
            <v>Kondenstop Kontrol Gövdesi Dşl DN15</v>
          </cell>
          <cell r="F6169">
            <v>141.45000000000002</v>
          </cell>
          <cell r="G6169">
            <v>105.84</v>
          </cell>
          <cell r="H6169">
            <v>88.440000000000012</v>
          </cell>
          <cell r="I6169">
            <v>1.1000000000000001</v>
          </cell>
          <cell r="J6169" t="str">
            <v>ST 141 (PN40)-1/2"</v>
          </cell>
        </row>
        <row r="6170">
          <cell r="B6170" t="str">
            <v>kondenstop kontrol gövdesi dşl-20SPIRAX SARCO</v>
          </cell>
          <cell r="C6170" t="str">
            <v>Kondenstop Kontrol Gövdesi Dşl DN20</v>
          </cell>
          <cell r="F6170">
            <v>168.10000000000002</v>
          </cell>
          <cell r="G6170">
            <v>125.78</v>
          </cell>
          <cell r="H6170">
            <v>105.10000000000001</v>
          </cell>
          <cell r="I6170">
            <v>1.1499999999999999</v>
          </cell>
          <cell r="J6170" t="str">
            <v>ST 141 (PN40)-3/4"</v>
          </cell>
        </row>
        <row r="6171">
          <cell r="B6171" t="str">
            <v>kondenstop kontrol gövdesi dşl-25SPIRAX SARCO</v>
          </cell>
          <cell r="C6171" t="str">
            <v>Kondenstop Kontrol Gövdesi Dşl DN25</v>
          </cell>
          <cell r="F6171">
            <v>269.78000000000003</v>
          </cell>
          <cell r="G6171">
            <v>201.85999999999999</v>
          </cell>
          <cell r="H6171">
            <v>168.67</v>
          </cell>
          <cell r="I6171">
            <v>1.25</v>
          </cell>
          <cell r="J6171" t="str">
            <v>ST 141 (PN40)-1"</v>
          </cell>
        </row>
        <row r="6172">
          <cell r="B6172" t="str">
            <v>kondenstop kontrol gövdesi dşl-32SPIRAX SARCO</v>
          </cell>
          <cell r="C6172" t="str">
            <v>Kondenstop Kontrol Gövdesi Dşl DN32</v>
          </cell>
          <cell r="F6172" t="str">
            <v>YOK</v>
          </cell>
          <cell r="G6172" t="str">
            <v>YOK</v>
          </cell>
          <cell r="H6172" t="str">
            <v>YOK</v>
          </cell>
          <cell r="I6172" t="str">
            <v>YOK</v>
          </cell>
        </row>
        <row r="6173">
          <cell r="B6173" t="str">
            <v>kondenstop kontrol gövdesi dşl-40SPIRAX SARCO</v>
          </cell>
          <cell r="C6173" t="str">
            <v>Kondenstop Kontrol Gövdesi Dşl DN40</v>
          </cell>
          <cell r="F6173">
            <v>1044.68</v>
          </cell>
          <cell r="G6173">
            <v>781.66</v>
          </cell>
          <cell r="H6173">
            <v>653.13</v>
          </cell>
          <cell r="I6173">
            <v>1.8</v>
          </cell>
          <cell r="J6173" t="str">
            <v>ST 141 (PN40)-11/2"</v>
          </cell>
        </row>
        <row r="6174">
          <cell r="B6174" t="str">
            <v>kondenstop kontrol gövdesi dşl-50SPIRAX SARCO</v>
          </cell>
          <cell r="C6174" t="str">
            <v>Kondenstop Kontrol Gövdesi Dşl DN50</v>
          </cell>
          <cell r="F6174">
            <v>1227.5400000000002</v>
          </cell>
          <cell r="G6174">
            <v>918.48</v>
          </cell>
          <cell r="H6174">
            <v>767.46</v>
          </cell>
          <cell r="I6174">
            <v>2.5</v>
          </cell>
          <cell r="J6174" t="str">
            <v>ST 141 (PN40)-2"</v>
          </cell>
        </row>
        <row r="6175">
          <cell r="B6175" t="str">
            <v>kondenstop kontrol gövdesi fln-15SPIRAX SARCO</v>
          </cell>
          <cell r="C6175" t="str">
            <v>Kondenstop Kontrol Gövdesi Fln DN15</v>
          </cell>
          <cell r="F6175">
            <v>278.54586199170126</v>
          </cell>
          <cell r="G6175">
            <v>208.42</v>
          </cell>
          <cell r="H6175">
            <v>174.14999999999998</v>
          </cell>
          <cell r="I6175">
            <v>1.1000000000000001</v>
          </cell>
          <cell r="J6175" t="str">
            <v>ST 143 (PN40)-1/2"</v>
          </cell>
        </row>
        <row r="6176">
          <cell r="B6176" t="str">
            <v>kondenstop kontrol gövdesi fln-20SPIRAX SARCO</v>
          </cell>
          <cell r="C6176" t="str">
            <v>Kondenstop Kontrol Gövdesi Fln DN20</v>
          </cell>
          <cell r="F6176">
            <v>382.31486199170132</v>
          </cell>
          <cell r="G6176">
            <v>286.06</v>
          </cell>
          <cell r="H6176">
            <v>239.03</v>
          </cell>
          <cell r="I6176">
            <v>1.1499999999999999</v>
          </cell>
          <cell r="J6176" t="str">
            <v>ST 143 (PN40)-3/4"</v>
          </cell>
        </row>
        <row r="6177">
          <cell r="B6177" t="str">
            <v>kondenstop kontrol gövdesi fln-25SPIRAX SARCO</v>
          </cell>
          <cell r="C6177" t="str">
            <v>Kondenstop Kontrol Gövdesi Fln DN25</v>
          </cell>
          <cell r="F6177">
            <v>416.41786199170127</v>
          </cell>
          <cell r="G6177">
            <v>311.58</v>
          </cell>
          <cell r="H6177">
            <v>260.34999999999997</v>
          </cell>
          <cell r="I6177">
            <v>1.25</v>
          </cell>
          <cell r="J6177" t="str">
            <v>ST 143 (PN40)-1"</v>
          </cell>
        </row>
        <row r="6178">
          <cell r="B6178" t="str">
            <v>kondenstop kontrol gövdesi fln-32SPIRAX SARCO</v>
          </cell>
          <cell r="C6178" t="str">
            <v>Kondenstop Kontrol Gövdesi Fln DN32</v>
          </cell>
          <cell r="F6178" t="str">
            <v>YOK</v>
          </cell>
          <cell r="G6178" t="str">
            <v>YOK</v>
          </cell>
          <cell r="H6178" t="str">
            <v>YOK</v>
          </cell>
          <cell r="I6178" t="str">
            <v>YOK</v>
          </cell>
        </row>
        <row r="6179">
          <cell r="B6179" t="str">
            <v>kondenstop kontrol gövdesi fln-40SPIRAX SARCO</v>
          </cell>
          <cell r="C6179" t="str">
            <v>Kondenstop Kontrol Gövdesi Fln DN40</v>
          </cell>
          <cell r="F6179">
            <v>1421.4089414634147</v>
          </cell>
          <cell r="G6179">
            <v>1063.54</v>
          </cell>
          <cell r="H6179">
            <v>888.66</v>
          </cell>
          <cell r="I6179">
            <v>1.8</v>
          </cell>
          <cell r="J6179" t="str">
            <v>ST 143 (PN40)-11/2"</v>
          </cell>
        </row>
        <row r="6180">
          <cell r="B6180" t="str">
            <v>kondenstop kontrol gövdesi fln-50SPIRAX SARCO</v>
          </cell>
          <cell r="C6180" t="str">
            <v>Kondenstop Kontrol Gövdesi Fln DN50</v>
          </cell>
          <cell r="F6180">
            <v>1652.4929414634148</v>
          </cell>
          <cell r="G6180">
            <v>1236.44</v>
          </cell>
          <cell r="H6180">
            <v>1033.1400000000001</v>
          </cell>
          <cell r="I6180">
            <v>2.5</v>
          </cell>
          <cell r="J6180" t="str">
            <v>ST 143 (PN40)-2"</v>
          </cell>
        </row>
        <row r="6181">
          <cell r="B6181">
            <v>0</v>
          </cell>
          <cell r="C6181">
            <v>0</v>
          </cell>
          <cell r="G6181">
            <v>0</v>
          </cell>
          <cell r="H6181">
            <v>0</v>
          </cell>
        </row>
        <row r="6182">
          <cell r="B6182" t="str">
            <v>kontrol cihazıSPIRAX SARCO</v>
          </cell>
          <cell r="C6182" t="str">
            <v>Kontrol Cihazı</v>
          </cell>
          <cell r="F6182">
            <v>489.54</v>
          </cell>
          <cell r="G6182">
            <v>366.28999999999996</v>
          </cell>
          <cell r="H6182">
            <v>306.06</v>
          </cell>
          <cell r="I6182">
            <v>0.12</v>
          </cell>
          <cell r="J6182" t="str">
            <v>SPIRATEC 30</v>
          </cell>
        </row>
        <row r="6183">
          <cell r="B6183">
            <v>0</v>
          </cell>
          <cell r="C6183">
            <v>0</v>
          </cell>
          <cell r="G6183">
            <v>0</v>
          </cell>
          <cell r="H6183">
            <v>0</v>
          </cell>
        </row>
        <row r="6184">
          <cell r="B6184" t="str">
            <v>kondens pompası-15SPIRAX SARCO</v>
          </cell>
          <cell r="C6184" t="str">
            <v>Kondens Pompası DN15</v>
          </cell>
          <cell r="F6184" t="str">
            <v>YOK</v>
          </cell>
          <cell r="G6184" t="str">
            <v>YOK</v>
          </cell>
          <cell r="H6184" t="str">
            <v>YOK</v>
          </cell>
        </row>
        <row r="6185">
          <cell r="B6185" t="str">
            <v>kondens pompası-20SPIRAX SARCO</v>
          </cell>
          <cell r="C6185" t="str">
            <v>Kondens Pompası DN20</v>
          </cell>
          <cell r="F6185" t="str">
            <v>YOK</v>
          </cell>
          <cell r="G6185" t="str">
            <v>YOK</v>
          </cell>
          <cell r="H6185" t="str">
            <v>YOK</v>
          </cell>
        </row>
        <row r="6186">
          <cell r="B6186" t="str">
            <v>kondens pompası-25SPIRAX SARCO</v>
          </cell>
          <cell r="C6186" t="str">
            <v>Kondens Pompası DN25</v>
          </cell>
          <cell r="F6186">
            <v>5729.1978619917018</v>
          </cell>
          <cell r="G6186">
            <v>4286.72</v>
          </cell>
          <cell r="H6186">
            <v>3581.8700000000003</v>
          </cell>
          <cell r="I6186">
            <v>2.5</v>
          </cell>
          <cell r="J6186" t="str">
            <v>MFP14-1"</v>
          </cell>
        </row>
        <row r="6187">
          <cell r="B6187" t="str">
            <v>kondens pompası-32SPIRAX SARCO</v>
          </cell>
          <cell r="C6187" t="str">
            <v>Kondens Pompası DN32</v>
          </cell>
          <cell r="F6187">
            <v>6121.3</v>
          </cell>
          <cell r="G6187">
            <v>4580.1000000000004</v>
          </cell>
          <cell r="H6187">
            <v>3827.01</v>
          </cell>
          <cell r="I6187">
            <v>2.5</v>
          </cell>
          <cell r="J6187" t="str">
            <v>MFP14-11/4"</v>
          </cell>
        </row>
        <row r="6188">
          <cell r="B6188" t="str">
            <v>kondens pompası-40SPIRAX SARCO</v>
          </cell>
          <cell r="C6188" t="str">
            <v>Kondens Pompası DN40</v>
          </cell>
          <cell r="F6188">
            <v>6534.1089414634152</v>
          </cell>
          <cell r="G6188">
            <v>4888.9800000000005</v>
          </cell>
          <cell r="H6188">
            <v>4085.1000000000004</v>
          </cell>
          <cell r="I6188">
            <v>2.5</v>
          </cell>
          <cell r="J6188" t="str">
            <v>MFP14-11/2"</v>
          </cell>
        </row>
      </sheetData>
      <sheetData sheetId="1" refreshError="1"/>
      <sheetData sheetId="2" refreshError="1">
        <row r="2">
          <cell r="A2" t="str">
            <v>REF.GİR</v>
          </cell>
          <cell r="B2" t="str">
            <v>MARKA GİR</v>
          </cell>
        </row>
        <row r="3">
          <cell r="A3" t="str">
            <v>REF</v>
          </cell>
          <cell r="B3" t="str">
            <v>MARKA GİR</v>
          </cell>
        </row>
        <row r="4">
          <cell r="A4" t="str">
            <v>hidrofor</v>
          </cell>
          <cell r="B4" t="str">
            <v>MARKA GİR</v>
          </cell>
        </row>
        <row r="5">
          <cell r="A5" t="str">
            <v>boyler</v>
          </cell>
          <cell r="B5" t="str">
            <v>MARKA GİR</v>
          </cell>
        </row>
        <row r="6">
          <cell r="A6" t="str">
            <v>su yumşatma</v>
          </cell>
          <cell r="B6" t="str">
            <v>MARKA GİR</v>
          </cell>
        </row>
        <row r="7">
          <cell r="A7" t="str">
            <v>kum filtresi</v>
          </cell>
          <cell r="B7" t="str">
            <v>MARKA GİR</v>
          </cell>
        </row>
        <row r="8">
          <cell r="A8" t="str">
            <v>dozlama cihazı</v>
          </cell>
          <cell r="B8" t="str">
            <v>MARKA GİR</v>
          </cell>
        </row>
        <row r="9">
          <cell r="A9" t="str">
            <v>çelik kazan</v>
          </cell>
          <cell r="B9" t="str">
            <v>MARKA GİR</v>
          </cell>
        </row>
        <row r="10">
          <cell r="A10" t="str">
            <v>döküm kazan</v>
          </cell>
          <cell r="B10" t="str">
            <v>MARKA GİR</v>
          </cell>
        </row>
        <row r="11">
          <cell r="A11" t="str">
            <v>plaka eşanjör</v>
          </cell>
          <cell r="B11" t="str">
            <v>MARKA GİR</v>
          </cell>
        </row>
        <row r="12">
          <cell r="A12" t="str">
            <v>genleşme tankı</v>
          </cell>
          <cell r="B12" t="str">
            <v>MARKA GİR</v>
          </cell>
        </row>
        <row r="13">
          <cell r="A13" t="str">
            <v>büzüşme tankı</v>
          </cell>
          <cell r="B13" t="str">
            <v>MARKA GİR</v>
          </cell>
        </row>
        <row r="14">
          <cell r="A14" t="str">
            <v>fcu-4 borulu</v>
          </cell>
          <cell r="B14" t="str">
            <v>MARKA GİR</v>
          </cell>
        </row>
        <row r="15">
          <cell r="A15" t="str">
            <v>fcu-2 borulu</v>
          </cell>
          <cell r="B15" t="str">
            <v>MARKA GİR</v>
          </cell>
        </row>
        <row r="16">
          <cell r="A16" t="str">
            <v>paslanmaz baca</v>
          </cell>
          <cell r="B16" t="str">
            <v>MARKA GİR</v>
          </cell>
        </row>
        <row r="17">
          <cell r="A17" t="str">
            <v>ıslak rotor sirkülasyon</v>
          </cell>
          <cell r="B17" t="str">
            <v>MARKA GİR</v>
          </cell>
        </row>
        <row r="18">
          <cell r="A18" t="str">
            <v>yarı ıslak rotor sirkülasyon</v>
          </cell>
          <cell r="B18" t="str">
            <v>MARKA GİR</v>
          </cell>
        </row>
        <row r="19">
          <cell r="A19" t="str">
            <v>ıslak rotor frekans.sirkülasyon</v>
          </cell>
          <cell r="B19" t="str">
            <v>MARKA GİR</v>
          </cell>
        </row>
        <row r="20">
          <cell r="A20" t="str">
            <v>kuru rotor sirkülasyon</v>
          </cell>
          <cell r="B20" t="str">
            <v>MARKA GİR</v>
          </cell>
        </row>
        <row r="21">
          <cell r="A21" t="str">
            <v>kuru rotor inline frek.sirkülasyon</v>
          </cell>
          <cell r="B21" t="str">
            <v>MARKA GİR</v>
          </cell>
        </row>
        <row r="22">
          <cell r="A22" t="str">
            <v>kuru rotor inline santrifüj sirkülasyon</v>
          </cell>
          <cell r="B22" t="str">
            <v>MARKA GİR</v>
          </cell>
        </row>
        <row r="23">
          <cell r="A23" t="str">
            <v>dalgıç pissu pompası</v>
          </cell>
          <cell r="B23" t="str">
            <v>MARKA GİR</v>
          </cell>
        </row>
        <row r="24">
          <cell r="A24" t="str">
            <v>hücreli egzost fanı</v>
          </cell>
          <cell r="B24" t="str">
            <v>MARKA GİR</v>
          </cell>
        </row>
        <row r="25">
          <cell r="A25" t="str">
            <v>çatı fanı</v>
          </cell>
          <cell r="B25" t="str">
            <v>MARKA GİR</v>
          </cell>
        </row>
        <row r="26">
          <cell r="A26" t="str">
            <v>basınçlandırma fanı</v>
          </cell>
          <cell r="B26" t="str">
            <v>MARKA GİR</v>
          </cell>
        </row>
        <row r="27">
          <cell r="A27" t="str">
            <v>kanal tipi  egzost fanı</v>
          </cell>
          <cell r="B27" t="str">
            <v>MARKA GİR</v>
          </cell>
        </row>
        <row r="28">
          <cell r="A28" t="str">
            <v>duvar tipi  egzost fanı</v>
          </cell>
          <cell r="B28" t="str">
            <v>MARKA GİR</v>
          </cell>
        </row>
        <row r="29">
          <cell r="A29" t="str">
            <v>karışımlı klima santrali</v>
          </cell>
          <cell r="B29" t="str">
            <v>MARKA GİR</v>
          </cell>
        </row>
        <row r="30">
          <cell r="A30" t="str">
            <v>klima santrali</v>
          </cell>
          <cell r="B30" t="str">
            <v>MARKA GİR</v>
          </cell>
        </row>
        <row r="31">
          <cell r="A31" t="str">
            <v>kanal tipi buharlı nemlendirici</v>
          </cell>
          <cell r="B31" t="str">
            <v>MARKA GİR</v>
          </cell>
        </row>
        <row r="32">
          <cell r="A32" t="str">
            <v>buharlı nemlendirici</v>
          </cell>
          <cell r="B32" t="str">
            <v>MARKA GİR</v>
          </cell>
        </row>
        <row r="33">
          <cell r="A33" t="str">
            <v>elektrikli hava perdesi</v>
          </cell>
          <cell r="B33" t="str">
            <v>MARKA GİR</v>
          </cell>
        </row>
        <row r="34">
          <cell r="A34" t="str">
            <v>brulör</v>
          </cell>
          <cell r="B34" t="str">
            <v>MARKA GİR</v>
          </cell>
        </row>
        <row r="35">
          <cell r="A35" t="str">
            <v>hava soğutmalı chiller</v>
          </cell>
          <cell r="B35" t="str">
            <v>MARKA GİR</v>
          </cell>
        </row>
        <row r="36">
          <cell r="A36" t="str">
            <v>akümülasyon tankı</v>
          </cell>
          <cell r="B36" t="str">
            <v>MARKA GİR</v>
          </cell>
        </row>
        <row r="37">
          <cell r="A37" t="str">
            <v>yangın pompası</v>
          </cell>
          <cell r="B37" t="str">
            <v>MARKA GİR</v>
          </cell>
        </row>
        <row r="38">
          <cell r="A38" t="str">
            <v>jokey pompa</v>
          </cell>
          <cell r="B38" t="str">
            <v>MARKA GİR</v>
          </cell>
        </row>
        <row r="39">
          <cell r="A39" t="str">
            <v>lavabo-45,50,55,60,65,70</v>
          </cell>
          <cell r="B39" t="str">
            <v>ARKITEKT İHRAÇ;ARKITEKT;BERGAMA İHRAÇ;BERGAMA;KAPADOKYA</v>
          </cell>
        </row>
        <row r="40">
          <cell r="A40" t="str">
            <v>lavabo-45,50,55,60,65,70+yarım ayak</v>
          </cell>
          <cell r="B40" t="str">
            <v>ARKITEKT İHRAÇ;ARKITEKT;BERGAMA İHRAÇ;BERGAMA;KAPADOKYA</v>
          </cell>
        </row>
        <row r="41">
          <cell r="A41" t="str">
            <v>hilton lavabo-40,50,55,60</v>
          </cell>
          <cell r="B41" t="str">
            <v>ARKITEKT İHRAÇ;ARKITEKT;KAPADOKYA</v>
          </cell>
        </row>
        <row r="42">
          <cell r="A42" t="str">
            <v>asma klozet</v>
          </cell>
          <cell r="B42" t="str">
            <v>ARKITEKT İHRAÇ;ARKITEKT;BERGAMA İHRAÇ;BERGAMA;KAPADOKYA</v>
          </cell>
        </row>
        <row r="43">
          <cell r="A43" t="str">
            <v>klozet</v>
          </cell>
          <cell r="B43" t="str">
            <v>BERGAMA İHRAÇ;BERGAMA;KAPADOKYA</v>
          </cell>
        </row>
        <row r="44">
          <cell r="A44" t="str">
            <v>sifonik klozet</v>
          </cell>
          <cell r="B44" t="str">
            <v>ARKITEKT İHRAÇ;ARKITEKT</v>
          </cell>
        </row>
        <row r="45">
          <cell r="A45" t="str">
            <v>pisuar</v>
          </cell>
          <cell r="B45" t="str">
            <v>ARKITEKT İHRAÇ;ARKITEKT;KAPADOKYA</v>
          </cell>
        </row>
        <row r="46">
          <cell r="A46" t="str">
            <v>pisuar bölmesi</v>
          </cell>
          <cell r="B46" t="str">
            <v>ARKITEKT İHRAÇ;ARKITEKT;KAPADOKYA</v>
          </cell>
        </row>
        <row r="47">
          <cell r="A47" t="str">
            <v>bide</v>
          </cell>
          <cell r="B47" t="str">
            <v>ARKITEKT İHRAÇ;ARKITEKT;BERGAMA İHRAÇ;BERGAMA;KAPADOKYA</v>
          </cell>
        </row>
        <row r="48">
          <cell r="A48" t="str">
            <v>asma bideBERGAMA İHRAÇ</v>
          </cell>
          <cell r="B48" t="str">
            <v>KAPADOKYA</v>
          </cell>
        </row>
        <row r="49">
          <cell r="A49" t="str">
            <v>duş teknesi-70-70,80-80,90-90</v>
          </cell>
          <cell r="B49" t="str">
            <v>ARKITEKT İHRAÇ;ARKITEKT</v>
          </cell>
        </row>
        <row r="50">
          <cell r="A50" t="str">
            <v>hela taşı</v>
          </cell>
          <cell r="B50" t="str">
            <v>ARKITEKT İHRAÇ;ARKITEKT</v>
          </cell>
        </row>
        <row r="51">
          <cell r="A51" t="str">
            <v>etajer-50,60,65</v>
          </cell>
          <cell r="B51" t="str">
            <v>ARKITEKT İHRAÇ;ARKITEKT</v>
          </cell>
        </row>
        <row r="52">
          <cell r="A52" t="str">
            <v>etajer</v>
          </cell>
          <cell r="B52" t="str">
            <v>APOLLON İHRAÇ;ALFA İHRAÇ;APOLLON</v>
          </cell>
        </row>
        <row r="53">
          <cell r="A53" t="str">
            <v>süngerlik</v>
          </cell>
          <cell r="B53" t="str">
            <v>ARKITEKT İHRAÇ;ARKITEKT;APOLLON İHRAÇ;ALFA İHRAÇ;APOLLON</v>
          </cell>
        </row>
        <row r="54">
          <cell r="A54" t="str">
            <v>kağıtlık</v>
          </cell>
          <cell r="B54" t="str">
            <v>ARKITEKT İHRAÇ;ARKITEKT;APOLLON İHRAÇ;ALFA İHRAÇ;APOLLON</v>
          </cell>
        </row>
        <row r="55">
          <cell r="A55" t="str">
            <v>sabunluk</v>
          </cell>
          <cell r="B55" t="str">
            <v>ARKITEKT İHRAÇ;ARKITEKT;APOLLON İHRAÇ;ALFA İHRAÇ;APOLLON</v>
          </cell>
        </row>
        <row r="56">
          <cell r="A56" t="str">
            <v>havluluk</v>
          </cell>
          <cell r="B56" t="str">
            <v>APOLLON İHRAÇ;ALFA İHRAÇ;APOLLON</v>
          </cell>
        </row>
        <row r="57">
          <cell r="A57" t="str">
            <v>askılık</v>
          </cell>
          <cell r="B57" t="str">
            <v>ARKITEKT İHRAÇ;ARKITEKT;APOLLON İHRAÇ;ALFA İHRAÇ;APOLLON</v>
          </cell>
        </row>
        <row r="58">
          <cell r="A58" t="str">
            <v>engelli lavabo-50,60,65</v>
          </cell>
          <cell r="B58" t="str">
            <v>ARKITEKT İHRAÇ;ARKITEKT</v>
          </cell>
        </row>
        <row r="59">
          <cell r="A59" t="str">
            <v>engelli klozet</v>
          </cell>
          <cell r="B59" t="str">
            <v>ARKITEKT İHRAÇ;ARKITEKT</v>
          </cell>
        </row>
        <row r="60">
          <cell r="A60" t="str">
            <v>engelli asma klozet</v>
          </cell>
          <cell r="B60" t="str">
            <v>ARKITEKT İHRAÇ;ARKITEKT</v>
          </cell>
        </row>
        <row r="61">
          <cell r="A61" t="str">
            <v>engelli pisuar</v>
          </cell>
          <cell r="B61" t="str">
            <v>ARKITEKT İHRAÇ;ARKITEKT</v>
          </cell>
        </row>
        <row r="62">
          <cell r="A62" t="str">
            <v>gömme rezervuar hela taşı</v>
          </cell>
          <cell r="B62" t="str">
            <v>ARKITEKT İHRAÇ;ARKITEKT</v>
          </cell>
        </row>
        <row r="63">
          <cell r="A63" t="str">
            <v>gömme rezervuar asma klozet</v>
          </cell>
          <cell r="B63" t="str">
            <v>ARKITEKT İHRAÇ;ARKITEKT</v>
          </cell>
        </row>
        <row r="64">
          <cell r="A64" t="str">
            <v>gömme rezervuar asma klozet fotoselli</v>
          </cell>
          <cell r="B64" t="str">
            <v>ARKITEKT İHRAÇ;ARKITEKT</v>
          </cell>
        </row>
        <row r="65">
          <cell r="A65" t="str">
            <v>asma rezervuar</v>
          </cell>
          <cell r="B65" t="str">
            <v>ARKITEKT İHRAÇ;ARKITEKT</v>
          </cell>
        </row>
        <row r="66">
          <cell r="A66" t="str">
            <v>bas asma klozet</v>
          </cell>
          <cell r="B66" t="str">
            <v>ARKITEKT İHRAÇ;ARKITEKT</v>
          </cell>
        </row>
        <row r="67">
          <cell r="A67" t="str">
            <v>bas pisuar sıva altı</v>
          </cell>
          <cell r="B67" t="str">
            <v>ARKITEKT İHRAÇ;ARKITEKT</v>
          </cell>
        </row>
        <row r="68">
          <cell r="A68" t="str">
            <v>bas pisuar sıva üstü</v>
          </cell>
          <cell r="B68" t="str">
            <v>ARKITEKT İHRAÇ;ARKITEKT</v>
          </cell>
        </row>
        <row r="69">
          <cell r="A69" t="str">
            <v>bas pisuar sıva altı fotoselli</v>
          </cell>
          <cell r="B69" t="str">
            <v>ARKITEKT İHRAÇ;ARKITEKT</v>
          </cell>
        </row>
        <row r="70">
          <cell r="A70" t="str">
            <v>bas pisuar sıva üstü fotoselli</v>
          </cell>
          <cell r="B70" t="str">
            <v>ARKITEKT İHRAÇ;ARKITEKT</v>
          </cell>
        </row>
        <row r="71">
          <cell r="A71" t="str">
            <v>bas helataşı sıva altı</v>
          </cell>
          <cell r="B71" t="str">
            <v>ARKITEKT İHRAÇ;ARKITEKT</v>
          </cell>
        </row>
        <row r="72">
          <cell r="A72" t="str">
            <v>bas helataşı sıva üstü</v>
          </cell>
          <cell r="B72" t="str">
            <v>ARKITEKT İHRAÇ;ARKITEKT</v>
          </cell>
        </row>
        <row r="73">
          <cell r="A73" t="str">
            <v>sakat tutamağı</v>
          </cell>
          <cell r="B73" t="str">
            <v>ARKITEKT İHRAÇ;ARKITEKT</v>
          </cell>
        </row>
        <row r="74">
          <cell r="A74" t="str">
            <v>sakat klozet tutamağı</v>
          </cell>
          <cell r="B74" t="str">
            <v>ARKITEKT İHRAÇ;ARKITEKT</v>
          </cell>
        </row>
        <row r="75">
          <cell r="A75" t="str">
            <v>sakat duş oturağı</v>
          </cell>
          <cell r="B75" t="str">
            <v>ARKITEKT İHRAÇ;ARKITEKT</v>
          </cell>
        </row>
        <row r="76">
          <cell r="A76" t="str">
            <v>lavabo bataryası</v>
          </cell>
          <cell r="B76" t="str">
            <v>ARMIX İHRAÇ;ARMIX;ARMIX STD İHRAÇ</v>
          </cell>
        </row>
        <row r="77">
          <cell r="A77" t="str">
            <v>banyo bataryası</v>
          </cell>
          <cell r="B77" t="str">
            <v>ARMIX İHRAÇ;ARMIX;ARMIX STD İHRAÇ</v>
          </cell>
        </row>
        <row r="78">
          <cell r="A78" t="str">
            <v>duş bataryası</v>
          </cell>
          <cell r="B78" t="str">
            <v>ARMIX İHRAÇ;ARMIX;ARMIX STD İHRAÇ</v>
          </cell>
        </row>
        <row r="79">
          <cell r="A79" t="str">
            <v>bide bataryası</v>
          </cell>
          <cell r="B79" t="str">
            <v>ARMIX İHRAÇ;ARMIX;ARMIX STD İHRAÇ</v>
          </cell>
        </row>
        <row r="80">
          <cell r="A80" t="str">
            <v>ankastre banyo bataryası</v>
          </cell>
          <cell r="B80" t="str">
            <v>ARMIX İHRAÇ;ARMIX;ARMIX STD İHRAÇ</v>
          </cell>
        </row>
        <row r="81">
          <cell r="A81" t="str">
            <v>ankastre lavabo bataryası</v>
          </cell>
          <cell r="B81" t="str">
            <v>ARMIX İHRAÇ;ARMIX;ARMIX STD İHRAÇ</v>
          </cell>
        </row>
        <row r="82">
          <cell r="A82" t="str">
            <v>eviye bataryası</v>
          </cell>
          <cell r="B82" t="str">
            <v>ARMIX İHRAÇ;ARMIX;ARMIX STD İHRAÇ</v>
          </cell>
        </row>
        <row r="83">
          <cell r="A83" t="str">
            <v>uzun musluk</v>
          </cell>
          <cell r="B83" t="str">
            <v>ATLAS İHRAÇ;APOLLON</v>
          </cell>
        </row>
        <row r="84">
          <cell r="A84" t="str">
            <v>çamaşır musluğu</v>
          </cell>
          <cell r="B84" t="str">
            <v>ALFA İHRAÇ;APOLLON</v>
          </cell>
        </row>
        <row r="85">
          <cell r="A85" t="str">
            <v>ara musluk</v>
          </cell>
          <cell r="B85" t="str">
            <v>ATLAS;ATLAS İHRAÇ</v>
          </cell>
        </row>
        <row r="86">
          <cell r="A86" t="str">
            <v>pisuar musluğu</v>
          </cell>
          <cell r="B86" t="str">
            <v>ATLAS;ATLAS İHRAÇ</v>
          </cell>
        </row>
        <row r="87">
          <cell r="A87" t="str">
            <v>lavabo tesisatı</v>
          </cell>
          <cell r="B87" t="str">
            <v>ARMIX İHRAÇ;ARMIX;ARMIX STD İHRAÇ</v>
          </cell>
        </row>
        <row r="88">
          <cell r="A88" t="str">
            <v>duş tesisatı</v>
          </cell>
          <cell r="B88" t="str">
            <v>ARMIX İHRAÇ;ARMIX;ARMIX STD İHRAÇ</v>
          </cell>
        </row>
        <row r="89">
          <cell r="A89" t="str">
            <v>bide tesisatı</v>
          </cell>
          <cell r="B89" t="str">
            <v>ARMIX İHRAÇ;ARMIX;ARMIX STD İHRAÇ</v>
          </cell>
        </row>
        <row r="90">
          <cell r="A90" t="str">
            <v>ankastre duş tesisatı</v>
          </cell>
          <cell r="B90" t="str">
            <v>ARMIX İHRAÇ;ARMIX;ARMIX STD İHRAÇ</v>
          </cell>
        </row>
        <row r="91">
          <cell r="A91" t="str">
            <v>eviye tesisatı</v>
          </cell>
          <cell r="B91" t="str">
            <v>ARMIX İHRAÇ;ARMIX;ARMIX STD İHRAÇ</v>
          </cell>
        </row>
        <row r="92">
          <cell r="A92" t="str">
            <v>lavabo tesisatı</v>
          </cell>
          <cell r="B92" t="str">
            <v>ARTEMA</v>
          </cell>
        </row>
        <row r="93">
          <cell r="A93" t="str">
            <v>banyo bataryası termostatik</v>
          </cell>
          <cell r="B93" t="str">
            <v>ARTEMA İHRAÇ;ARTEMA</v>
          </cell>
        </row>
        <row r="94">
          <cell r="A94" t="str">
            <v>duş bataryası termostatik</v>
          </cell>
          <cell r="B94" t="str">
            <v>ARTEMA İHRAÇ;ARTEMA</v>
          </cell>
        </row>
        <row r="95">
          <cell r="A95" t="str">
            <v>lavabo bataryası fotoselli</v>
          </cell>
          <cell r="B95" t="str">
            <v>ARTEMA İHRAÇ;ARTEMA</v>
          </cell>
        </row>
        <row r="96">
          <cell r="A96" t="str">
            <v>lavabo bataryası engelli</v>
          </cell>
          <cell r="B96" t="str">
            <v>ARTEMA İHRAÇ;ARTEMA</v>
          </cell>
        </row>
        <row r="97">
          <cell r="A97" t="str">
            <v>lavabo bataryası doktor</v>
          </cell>
          <cell r="B97" t="str">
            <v>ARTEMA İHRAÇ;ARTEMA</v>
          </cell>
        </row>
        <row r="98">
          <cell r="A98" t="str">
            <v>el duş takımı</v>
          </cell>
          <cell r="B98" t="str">
            <v>ARTEMA İHRAÇ;ARTEMA</v>
          </cell>
        </row>
        <row r="99">
          <cell r="A99" t="str">
            <v>lavabo sifonu metal taslı</v>
          </cell>
          <cell r="B99" t="str">
            <v>ARTEMA İHRAÇ;ARTEMA</v>
          </cell>
        </row>
        <row r="100">
          <cell r="A100" t="str">
            <v>lavabo sifonu plastik taslı</v>
          </cell>
          <cell r="B100" t="str">
            <v>ARTEMA İHRAÇ;ARTEMA</v>
          </cell>
        </row>
        <row r="101">
          <cell r="A101" t="str">
            <v>eviye sifonu metal taslı</v>
          </cell>
          <cell r="B101" t="str">
            <v>ARTEMA İHRAÇ;ARTEMA</v>
          </cell>
        </row>
        <row r="102">
          <cell r="A102" t="str">
            <v>eviye sifonu plastik taslı</v>
          </cell>
          <cell r="B102" t="str">
            <v>ARTEMA İHRAÇ;ARTEMA</v>
          </cell>
        </row>
        <row r="103">
          <cell r="A103" t="str">
            <v>lavabo sifonu plastik</v>
          </cell>
          <cell r="B103" t="str">
            <v>ARTEMA İHRAÇ;ARTEMA</v>
          </cell>
        </row>
        <row r="104">
          <cell r="A104" t="str">
            <v>eviye sifonu plastik</v>
          </cell>
          <cell r="B104" t="str">
            <v>ARTEMA İHRAÇ;ARTEMA</v>
          </cell>
        </row>
        <row r="105">
          <cell r="A105" t="str">
            <v>engelli lavabo tesisatı</v>
          </cell>
          <cell r="B105" t="str">
            <v>ARTEMA İHRAÇ;ARTEMA</v>
          </cell>
        </row>
        <row r="106">
          <cell r="A106" t="str">
            <v>ayna-40-60</v>
          </cell>
          <cell r="B106" t="str">
            <v>ARTEMA İHRAÇ;ARTEMA</v>
          </cell>
        </row>
        <row r="107">
          <cell r="A107" t="str">
            <v>ayna</v>
          </cell>
          <cell r="B107" t="str">
            <v>ALFA İHRAÇ;APOLLON</v>
          </cell>
        </row>
        <row r="108">
          <cell r="A108" t="str">
            <v>fırçalık</v>
          </cell>
          <cell r="B108" t="str">
            <v>APOLLON İHRAÇ;ALFA İHRAÇ;APOLLON</v>
          </cell>
        </row>
        <row r="109">
          <cell r="A109" t="str">
            <v>paslanmaz sıvı sabunluk</v>
          </cell>
          <cell r="B109" t="str">
            <v>ARTEMA</v>
          </cell>
        </row>
        <row r="110">
          <cell r="A110" t="str">
            <v>kağıt dispenser</v>
          </cell>
          <cell r="B110" t="str">
            <v>ARTEMA</v>
          </cell>
        </row>
        <row r="111">
          <cell r="A111" t="str">
            <v>ayna-60-60</v>
          </cell>
          <cell r="B111" t="str">
            <v>ARTEMA</v>
          </cell>
        </row>
        <row r="112">
          <cell r="A112" t="str">
            <v>aplikli ayna</v>
          </cell>
          <cell r="B112" t="str">
            <v>ARTEMA</v>
          </cell>
        </row>
        <row r="113">
          <cell r="A113" t="str">
            <v>el kurutucu</v>
          </cell>
          <cell r="B113" t="str">
            <v>İNTERPLAST</v>
          </cell>
        </row>
        <row r="114">
          <cell r="A114" t="str">
            <v>elektrikli boyler-15,40,60,80,100</v>
          </cell>
          <cell r="B114" t="str">
            <v>BAYMAK</v>
          </cell>
        </row>
        <row r="115">
          <cell r="A115" t="str">
            <v>Plastik süzgeç-50,70</v>
          </cell>
          <cell r="B115" t="str">
            <v>BAŞKENT</v>
          </cell>
        </row>
        <row r="116">
          <cell r="A116" t="str">
            <v>Prinç süzgeç-50,70,100</v>
          </cell>
          <cell r="B116" t="str">
            <v>BAŞKENT</v>
          </cell>
        </row>
        <row r="117">
          <cell r="A117" t="str">
            <v>Pik süzgeç-50,70,100</v>
          </cell>
          <cell r="B117" t="str">
            <v>SARIGÜLLER;MAST;METUSAN</v>
          </cell>
        </row>
        <row r="118">
          <cell r="A118" t="str">
            <v>Çatı süzgeci-70,100,125,150</v>
          </cell>
          <cell r="B118" t="str">
            <v>SARIGÜLLER;MAST;METUSAN</v>
          </cell>
        </row>
        <row r="119">
          <cell r="A119" t="str">
            <v>Parapet süzgeci-70,100,150</v>
          </cell>
          <cell r="B119" t="str">
            <v>SARIGÜLLER;MAST;METUSAN</v>
          </cell>
        </row>
        <row r="120">
          <cell r="A120" t="str">
            <v>Clean out-50,70,100</v>
          </cell>
          <cell r="B120" t="str">
            <v>MAST;METUSAN</v>
          </cell>
        </row>
        <row r="121">
          <cell r="A121" t="str">
            <v>Yağ ayırıcı mutfak-0,5,1,2,3,4,5,6,7,8,9</v>
          </cell>
          <cell r="B121" t="str">
            <v>MAST;SARIGÜLLER</v>
          </cell>
        </row>
        <row r="122">
          <cell r="A122" t="str">
            <v>Yağ ayırıcı garaj-1,2,3,4,5,6,7,8,9,10</v>
          </cell>
          <cell r="B122" t="str">
            <v>MAST;SARIGÜLLER</v>
          </cell>
        </row>
        <row r="123">
          <cell r="A123" t="str">
            <v>Tortu kapanı</v>
          </cell>
          <cell r="B123" t="str">
            <v>MAST;SARIGÜLLER</v>
          </cell>
        </row>
        <row r="124">
          <cell r="A124" t="str">
            <v>yağ ayırıcı paslanmaz  mutfak-0,5,1,2,3,4,5,6,7,8,9</v>
          </cell>
          <cell r="B124" t="str">
            <v>SARIGÜLLER</v>
          </cell>
        </row>
        <row r="125">
          <cell r="A125" t="str">
            <v>yağ ayırıcı paslanmaz  garaj-1,2,3,4,5,6,7,8,9,10</v>
          </cell>
          <cell r="B125" t="str">
            <v>SARIGÜLLER</v>
          </cell>
        </row>
        <row r="126">
          <cell r="A126" t="str">
            <v>kanal ızgarası pik-15,20,25,30,35,40,45</v>
          </cell>
          <cell r="B126" t="str">
            <v>MAST;SARIGÜLLER</v>
          </cell>
        </row>
        <row r="127">
          <cell r="A127" t="str">
            <v>kanal ızgarası alüminyum-20,25,30</v>
          </cell>
          <cell r="B127" t="str">
            <v>MAST;SARIGÜLLER</v>
          </cell>
        </row>
        <row r="128">
          <cell r="A128" t="str">
            <v>kanal ızgarası paslanmaz-20,25,30</v>
          </cell>
          <cell r="B128" t="str">
            <v>MAST;SARIGÜLLER</v>
          </cell>
        </row>
        <row r="129">
          <cell r="A129" t="str">
            <v>elektrikli pissu çekvalfi-100…150</v>
          </cell>
          <cell r="B129" t="str">
            <v>KESSEL;DALLMER</v>
          </cell>
        </row>
        <row r="130">
          <cell r="A130" t="str">
            <v>pissu çekvalfi-100…200</v>
          </cell>
          <cell r="B130" t="str">
            <v>READY;PİLSA</v>
          </cell>
        </row>
        <row r="131">
          <cell r="A131" t="str">
            <v>otomatik havalık-50,70,100</v>
          </cell>
          <cell r="B131" t="str">
            <v>HL</v>
          </cell>
        </row>
        <row r="132">
          <cell r="A132" t="str">
            <v>siyah boru-15,,,300</v>
          </cell>
          <cell r="B132" t="str">
            <v>BORUSAN;RUSYA</v>
          </cell>
        </row>
        <row r="133">
          <cell r="A133" t="str">
            <v>siyah boru-%25-15,,,300</v>
          </cell>
          <cell r="B133" t="str">
            <v>BORUSAN</v>
          </cell>
        </row>
        <row r="134">
          <cell r="A134" t="str">
            <v>siyah boru-%30-15,,,300</v>
          </cell>
          <cell r="B134" t="str">
            <v>BORUSAN</v>
          </cell>
        </row>
        <row r="135">
          <cell r="A135" t="str">
            <v>siyah boru-%40-15,,,300</v>
          </cell>
          <cell r="B135" t="str">
            <v>BORUSAN</v>
          </cell>
        </row>
        <row r="136">
          <cell r="A136" t="str">
            <v>siyah boru-350,,,900</v>
          </cell>
          <cell r="B136" t="str">
            <v>PETEK</v>
          </cell>
        </row>
        <row r="137">
          <cell r="A137" t="str">
            <v>galvaniz boru-15,,,300</v>
          </cell>
          <cell r="B137" t="str">
            <v>BORUSAN;RUSYA</v>
          </cell>
        </row>
        <row r="138">
          <cell r="A138" t="str">
            <v>galvaniz boru-%25-15,,,300</v>
          </cell>
          <cell r="B138" t="str">
            <v>BORUSAN</v>
          </cell>
        </row>
        <row r="139">
          <cell r="A139" t="str">
            <v>galvaniz boru-%30-15,,,300</v>
          </cell>
          <cell r="B139" t="str">
            <v>BORUSAN</v>
          </cell>
        </row>
        <row r="140">
          <cell r="A140" t="str">
            <v>galvaniz boru-%40-15,,,300</v>
          </cell>
          <cell r="B140" t="str">
            <v>BORUSAN</v>
          </cell>
        </row>
        <row r="141">
          <cell r="A141" t="str">
            <v>galvaniz boru-350,,,900</v>
          </cell>
          <cell r="B141" t="str">
            <v>PETEK</v>
          </cell>
        </row>
        <row r="142">
          <cell r="A142" t="str">
            <v>paslanmaz boru-15,,,150</v>
          </cell>
          <cell r="B142" t="str">
            <v>PETEK</v>
          </cell>
        </row>
        <row r="143">
          <cell r="A143" t="str">
            <v>çelik çekme boru-15,,,300</v>
          </cell>
        </row>
        <row r="144">
          <cell r="A144" t="str">
            <v>çelik çekme boru-32,,,500</v>
          </cell>
          <cell r="B144" t="str">
            <v>RUSYA</v>
          </cell>
        </row>
        <row r="145">
          <cell r="A145" t="str">
            <v>bakır boru-[10-1.0]+</v>
          </cell>
          <cell r="B145" t="str">
            <v>RUSYA</v>
          </cell>
        </row>
        <row r="146">
          <cell r="A146" t="str">
            <v>doğalgaz borusu-15…300</v>
          </cell>
          <cell r="B146" t="str">
            <v>BORUSAN</v>
          </cell>
        </row>
        <row r="147">
          <cell r="A147" t="str">
            <v>siyah kollektör-25…500-2</v>
          </cell>
          <cell r="B147" t="str">
            <v>BORUSAN</v>
          </cell>
        </row>
        <row r="148">
          <cell r="A148" t="str">
            <v>siyah kollektör-25…500-3</v>
          </cell>
        </row>
        <row r="149">
          <cell r="A149" t="str">
            <v>siyah kollektör-25…500-4</v>
          </cell>
        </row>
        <row r="150">
          <cell r="A150" t="str">
            <v>siyah kollektör-25…500-5</v>
          </cell>
        </row>
        <row r="151">
          <cell r="A151" t="str">
            <v>siyah kollektör-25…500-8</v>
          </cell>
        </row>
        <row r="152">
          <cell r="A152" t="str">
            <v>galvaniz kollektör-25-2</v>
          </cell>
        </row>
        <row r="153">
          <cell r="A153" t="str">
            <v>galvaniz kollektör-25-3</v>
          </cell>
        </row>
        <row r="154">
          <cell r="A154" t="str">
            <v>galvaniz kollektör-25-4</v>
          </cell>
        </row>
        <row r="155">
          <cell r="A155" t="str">
            <v>galvaniz kollektör-25-5</v>
          </cell>
        </row>
        <row r="156">
          <cell r="A156" t="str">
            <v>galvaniz kollektör-25-8</v>
          </cell>
        </row>
        <row r="157">
          <cell r="A157" t="str">
            <v>siyah kollektör ağzı-15…300</v>
          </cell>
          <cell r="B157" t="str">
            <v>RSA;SARDOĞAN</v>
          </cell>
        </row>
        <row r="158">
          <cell r="A158" t="str">
            <v>galvaniz kollektör ağzı-15…300</v>
          </cell>
          <cell r="B158" t="str">
            <v>RSA;SARDOĞAN</v>
          </cell>
        </row>
        <row r="159">
          <cell r="A159" t="str">
            <v>siyah flanş-16-15…450</v>
          </cell>
          <cell r="B159" t="str">
            <v>RSA;SARDOĞAN</v>
          </cell>
        </row>
        <row r="160">
          <cell r="A160" t="str">
            <v>siyah flanş-25-15…400</v>
          </cell>
          <cell r="B160" t="str">
            <v>RSA;SARDOĞAN</v>
          </cell>
        </row>
        <row r="161">
          <cell r="A161" t="str">
            <v>wavin as-50,,,,200</v>
          </cell>
          <cell r="B161" t="str">
            <v>RSA;SARDOĞAN</v>
          </cell>
        </row>
        <row r="162">
          <cell r="A162" t="str">
            <v>wavin kg-100,,,500</v>
          </cell>
        </row>
        <row r="163">
          <cell r="A163" t="str">
            <v>wavin muflu kısa boru-50,70,90,100,125,150</v>
          </cell>
        </row>
        <row r="164">
          <cell r="A164" t="str">
            <v>wavin körüklü manşon-50,70,90,100,125,150</v>
          </cell>
        </row>
        <row r="165">
          <cell r="A165" t="str">
            <v>wavin kayar manşon-50,70,90,100,125,150</v>
          </cell>
        </row>
        <row r="166">
          <cell r="A166" t="str">
            <v>wavin tek çatal -50x50,70x50,70x70,90x50,90x90,100x50,100x70,100x100,125x100,125x125,150x100,150x150</v>
          </cell>
        </row>
        <row r="167">
          <cell r="A167" t="str">
            <v>wavin tek tee -50x50,70x50,70x70,100x50,100x70,100x100,125x100,125x125</v>
          </cell>
        </row>
        <row r="168">
          <cell r="A168" t="str">
            <v>wavin açık dirsek-50,70,90,100,125,150,200</v>
          </cell>
        </row>
        <row r="169">
          <cell r="A169" t="str">
            <v>wavin kapalı dirsek-50,70,90,100,125,150,200</v>
          </cell>
        </row>
        <row r="170">
          <cell r="A170" t="str">
            <v>wavin havalandırma şapkası-50,70,100</v>
          </cell>
        </row>
        <row r="171">
          <cell r="A171" t="str">
            <v>wavin kolon temizleme-50,70,90,100,125,150,200</v>
          </cell>
        </row>
        <row r="172">
          <cell r="A172" t="str">
            <v>wavin cleanout-100</v>
          </cell>
        </row>
        <row r="173">
          <cell r="A173" t="str">
            <v>wavin kapama başlığı-50,70,90,100,125,150,200</v>
          </cell>
        </row>
        <row r="174">
          <cell r="A174" t="str">
            <v>wavin redüksiyon-70x50,90x50,90x50,100x50,100x70,100x90,125x100,150x100,150x125,150x125</v>
          </cell>
        </row>
        <row r="175">
          <cell r="A175" t="str">
            <v>pvc boru-50,,,250</v>
          </cell>
          <cell r="B175" t="str">
            <v>ÇAĞLAR;EGE YILDIZ;PİLSA</v>
          </cell>
        </row>
        <row r="176">
          <cell r="A176" t="str">
            <v>havalık şapkası pvc-50,,,150</v>
          </cell>
          <cell r="B176" t="str">
            <v>ÇAĞLAR</v>
          </cell>
        </row>
        <row r="177">
          <cell r="A177" t="str">
            <v>temizleme kapağı pvc-50,,,200</v>
          </cell>
          <cell r="B177" t="str">
            <v>ÇAĞLAR</v>
          </cell>
        </row>
        <row r="178">
          <cell r="A178" t="str">
            <v>ppr boru-15,,,125</v>
          </cell>
          <cell r="B178" t="str">
            <v>ÇAĞLAR;EGE YILDIZ;PİLSA;DİZAYN;AQUATHERM</v>
          </cell>
        </row>
        <row r="179">
          <cell r="A179" t="str">
            <v>ppr boru folyolu-15,,,65</v>
          </cell>
          <cell r="B179" t="str">
            <v>ÇAĞLAR;EGE YILDIZ;PİLSA;DİZAYN;AQUATHERM</v>
          </cell>
        </row>
        <row r="180">
          <cell r="A180" t="str">
            <v>sert pvc boru-6-15,,,400</v>
          </cell>
          <cell r="B180" t="str">
            <v>ÇAĞLAR;EGE YILDIZ;PİLSA;DİZAYN</v>
          </cell>
        </row>
        <row r="181">
          <cell r="A181" t="str">
            <v>sert pvc boru-10-15,,,400</v>
          </cell>
          <cell r="B181" t="str">
            <v>ÇAĞLAR;EGE YILDIZ;PİLSA;DİZAYN</v>
          </cell>
        </row>
        <row r="182">
          <cell r="A182" t="str">
            <v>sert pvc boru-16-15,,,400</v>
          </cell>
          <cell r="B182" t="str">
            <v>ÇAĞLAR;EGE YILDIZ;PİLSA;DİZAYN</v>
          </cell>
        </row>
        <row r="183">
          <cell r="A183" t="str">
            <v>doğalgaz borusu-15,,,350</v>
          </cell>
          <cell r="B183" t="str">
            <v>EGE YILDIZ</v>
          </cell>
        </row>
        <row r="184">
          <cell r="A184" t="str">
            <v>HDPE boru-15,,,350</v>
          </cell>
          <cell r="B184" t="str">
            <v>EGE YILDIZ</v>
          </cell>
        </row>
        <row r="185">
          <cell r="A185" t="str">
            <v>Pik boru-50,,,250</v>
          </cell>
          <cell r="B185" t="str">
            <v>MAST</v>
          </cell>
        </row>
        <row r="186">
          <cell r="A186" t="str">
            <v>pik kelepçesi-50,70,100,125,150,200,250</v>
          </cell>
          <cell r="B186" t="str">
            <v>MAST</v>
          </cell>
        </row>
        <row r="187">
          <cell r="A187" t="str">
            <v>takviyeli pik kelepçesi galvaniz-50,70,100,125,150,200,250</v>
          </cell>
          <cell r="B187" t="str">
            <v>MAST</v>
          </cell>
        </row>
        <row r="188">
          <cell r="A188" t="str">
            <v>takviyeli pik kelepçesi paslanmaz-50,70,100,125,150,200,250</v>
          </cell>
          <cell r="B188" t="str">
            <v>MAST</v>
          </cell>
        </row>
        <row r="189">
          <cell r="A189" t="str">
            <v>pik dirsek-45-(50,70,100,125,150,200,250)</v>
          </cell>
          <cell r="B189" t="str">
            <v>MAST</v>
          </cell>
        </row>
        <row r="190">
          <cell r="A190" t="str">
            <v>pik dirsek-90-(50,70,100,125,150,200,250)</v>
          </cell>
          <cell r="B190" t="str">
            <v>MAST</v>
          </cell>
        </row>
        <row r="191">
          <cell r="A191" t="str">
            <v>pik çatal-45-,50-50,70-50,70-70,100-50,100-70,100-100,125-100,125-125,150-100,150-125,150-150,200-10</v>
          </cell>
          <cell r="B191" t="str">
            <v>MAST</v>
          </cell>
        </row>
        <row r="192">
          <cell r="A192" t="str">
            <v>pik çatal-90-,50-50,70-50,70-70,100-50,100-70,100-100,125-125,150-150</v>
          </cell>
          <cell r="B192" t="str">
            <v>MAST</v>
          </cell>
        </row>
        <row r="193">
          <cell r="A193" t="str">
            <v>pik çift çatal-45-100-100,125-125,150-150</v>
          </cell>
          <cell r="B193" t="str">
            <v>MAST</v>
          </cell>
        </row>
        <row r="194">
          <cell r="A194" t="str">
            <v>pik çift çatal-90-100-50,100-100,150-150</v>
          </cell>
          <cell r="B194" t="str">
            <v>MAST</v>
          </cell>
        </row>
        <row r="195">
          <cell r="A195" t="str">
            <v>pik çatal-45-,50-50,70-50,70-70,100-50,100-70,100-100,125-100,125-125,150-100,150-125,150-150,200-10</v>
          </cell>
          <cell r="B195" t="str">
            <v>MAST</v>
          </cell>
        </row>
        <row r="196">
          <cell r="A196" t="str">
            <v>pik redüksiyon-70-50,100-50,100-70,125-70,125-100,150-100,150-125,200-100,200-125,200-150,250-100,25</v>
          </cell>
          <cell r="B196" t="str">
            <v>MAST</v>
          </cell>
        </row>
        <row r="197">
          <cell r="A197" t="str">
            <v>pik kolon temizleme-50,70,100,125,150,200,250</v>
          </cell>
          <cell r="B197" t="str">
            <v>MAST</v>
          </cell>
        </row>
        <row r="198">
          <cell r="A198" t="str">
            <v>pik temizleme tapası-50,70,100,125,150,200,250</v>
          </cell>
          <cell r="B198" t="str">
            <v>MAST</v>
          </cell>
        </row>
        <row r="199">
          <cell r="A199" t="str">
            <v>pik pvc adaptör-50,70,100,125,200</v>
          </cell>
          <cell r="B199" t="str">
            <v>MAST</v>
          </cell>
        </row>
        <row r="200">
          <cell r="A200" t="str">
            <v>pik wc adaptör-100</v>
          </cell>
          <cell r="B200" t="str">
            <v>MAST</v>
          </cell>
        </row>
        <row r="201">
          <cell r="A201" t="str">
            <v>pik s trap-100</v>
          </cell>
          <cell r="B201" t="str">
            <v>MAST</v>
          </cell>
        </row>
        <row r="202">
          <cell r="A202" t="str">
            <v>oksijen bariyerli boru PE-Xa-14,17,20,25,32</v>
          </cell>
          <cell r="B202" t="str">
            <v>REHAU</v>
          </cell>
        </row>
        <row r="203">
          <cell r="A203" t="str">
            <v>oksijen bariyerli boru PE-Xb-14,17,20,25,32</v>
          </cell>
          <cell r="B203" t="str">
            <v>REHAU</v>
          </cell>
        </row>
        <row r="204">
          <cell r="A204" t="str">
            <v>oksijen bariyersiz boru PE-Xb-14,17,20,25,32</v>
          </cell>
          <cell r="B204" t="str">
            <v>REHAU</v>
          </cell>
        </row>
        <row r="205">
          <cell r="A205" t="str">
            <v>kılıf-14,17,20,25,32</v>
          </cell>
          <cell r="B205" t="str">
            <v>REHAU</v>
          </cell>
        </row>
        <row r="206">
          <cell r="A206" t="str">
            <v>strafor-40,50</v>
          </cell>
          <cell r="B206" t="str">
            <v>REHAU</v>
          </cell>
        </row>
        <row r="207">
          <cell r="A207" t="str">
            <v>boru tutucu lama</v>
          </cell>
          <cell r="B207" t="str">
            <v>REHAU</v>
          </cell>
        </row>
        <row r="208">
          <cell r="A208" t="str">
            <v>sabitleyici çengel</v>
          </cell>
          <cell r="B208" t="str">
            <v>REHAU</v>
          </cell>
        </row>
        <row r="209">
          <cell r="A209" t="str">
            <v>boru ekleme-14,17,20,25,32</v>
          </cell>
          <cell r="B209" t="str">
            <v>REHAU</v>
          </cell>
        </row>
        <row r="210">
          <cell r="A210" t="str">
            <v>prinç kollektör-1-ağızlı….10-ağızlı</v>
          </cell>
          <cell r="B210" t="str">
            <v>REHAU</v>
          </cell>
        </row>
        <row r="211">
          <cell r="A211" t="str">
            <v>mini küresel vana</v>
          </cell>
          <cell r="B211" t="str">
            <v>REHAU</v>
          </cell>
        </row>
        <row r="212">
          <cell r="A212" t="str">
            <v>rekor</v>
          </cell>
          <cell r="B212" t="str">
            <v>REHAU</v>
          </cell>
        </row>
        <row r="213">
          <cell r="A213" t="str">
            <v>purjör</v>
          </cell>
          <cell r="B213" t="str">
            <v>REHAU</v>
          </cell>
        </row>
        <row r="214">
          <cell r="A214" t="str">
            <v>prinç takım kollektör-2-ağızlı…10-ağızlı</v>
          </cell>
          <cell r="B214" t="str">
            <v>REHAU</v>
          </cell>
        </row>
        <row r="215">
          <cell r="A215" t="str">
            <v>kollektör dolabı-2-ağızlı…10-ağızlı</v>
          </cell>
          <cell r="B215" t="str">
            <v>REHAU</v>
          </cell>
        </row>
        <row r="216">
          <cell r="A216" t="str">
            <v>panel radyatör pkkp-300-400,,,3000</v>
          </cell>
          <cell r="B216" t="str">
            <v>ALARKO</v>
          </cell>
        </row>
        <row r="217">
          <cell r="A217" t="str">
            <v>panel radyatör pkkp-400-400,,,3000</v>
          </cell>
          <cell r="B217" t="str">
            <v>ALARKO;TERMOTEK</v>
          </cell>
        </row>
        <row r="218">
          <cell r="A218" t="str">
            <v>panel radyatör pkkp-500-400,,,3000</v>
          </cell>
          <cell r="B218" t="str">
            <v>ALARKO;TERMOTEK</v>
          </cell>
        </row>
        <row r="219">
          <cell r="A219" t="str">
            <v>panel radyatör pkkp-600-400,,,3000</v>
          </cell>
          <cell r="B219" t="str">
            <v>ALARKO;TERMOTEK</v>
          </cell>
        </row>
        <row r="220">
          <cell r="A220" t="str">
            <v>panel radyatör pkkp-900-400,,,3000</v>
          </cell>
          <cell r="B220" t="str">
            <v>ALARKO</v>
          </cell>
        </row>
        <row r="221">
          <cell r="A221" t="str">
            <v>panel radyatör pkp-300-400,,,3000</v>
          </cell>
          <cell r="B221" t="str">
            <v>ALARKO</v>
          </cell>
        </row>
        <row r="222">
          <cell r="A222" t="str">
            <v>panel radyatör pkp-400-400,,,3000</v>
          </cell>
          <cell r="B222" t="str">
            <v>ALARKO;TERMOTEK</v>
          </cell>
        </row>
        <row r="223">
          <cell r="A223" t="str">
            <v>panel radyatör pkp-500-400,,,3000</v>
          </cell>
          <cell r="B223" t="str">
            <v>ALARKO;TERMOTEK</v>
          </cell>
        </row>
        <row r="224">
          <cell r="A224" t="str">
            <v>panel radyatör pkp-600-400,,,3000</v>
          </cell>
          <cell r="B224" t="str">
            <v>ALARKO;TERMOTEK</v>
          </cell>
        </row>
        <row r="225">
          <cell r="A225" t="str">
            <v>panel radyatör pkp-900-400,,,3000</v>
          </cell>
          <cell r="B225" t="str">
            <v>ALARKO</v>
          </cell>
        </row>
        <row r="226">
          <cell r="A226" t="str">
            <v>termometre</v>
          </cell>
          <cell r="B226" t="str">
            <v>PAKKENS</v>
          </cell>
        </row>
        <row r="227">
          <cell r="A227" t="str">
            <v>manometre</v>
          </cell>
          <cell r="B227" t="str">
            <v>PAKKENS</v>
          </cell>
        </row>
        <row r="228">
          <cell r="A228" t="str">
            <v>hidrometre</v>
          </cell>
          <cell r="B228" t="str">
            <v>PAKKENS</v>
          </cell>
        </row>
        <row r="229">
          <cell r="A229" t="str">
            <v>manometre musluğu</v>
          </cell>
          <cell r="B229" t="str">
            <v>KLINGER;VALFTEK</v>
          </cell>
        </row>
        <row r="230">
          <cell r="A230" t="str">
            <v>manometre+manometre musluğu</v>
          </cell>
          <cell r="B230" t="str">
            <v>PAKKENS</v>
          </cell>
        </row>
        <row r="231">
          <cell r="A231" t="str">
            <v>pik Küresel Vana TG Dşl-15,,,65</v>
          </cell>
          <cell r="B231" t="str">
            <v>TERMO;DUYAR;VALFTEK;KLINGER</v>
          </cell>
        </row>
        <row r="232">
          <cell r="A232" t="str">
            <v>pik Küresel Vana TG Fln-15,,,300</v>
          </cell>
          <cell r="B232" t="str">
            <v>TERMO;DUYAR;VALFTEK;KLINGER</v>
          </cell>
        </row>
        <row r="233">
          <cell r="A233" t="str">
            <v>pik Küresel Vana RG Dşl-15,,,65</v>
          </cell>
          <cell r="B233" t="str">
            <v>TERMO;DUYAR;VALFTEK;KLINGER</v>
          </cell>
        </row>
        <row r="234">
          <cell r="A234" t="str">
            <v>pik Küresel Vana RG Fln-15,,,300</v>
          </cell>
          <cell r="B234" t="str">
            <v>TERMO;DUYAR;VALFTEK;KLINGER</v>
          </cell>
        </row>
        <row r="235">
          <cell r="A235" t="str">
            <v>çelik Küresel Vana TG Dşl-15,,,65</v>
          </cell>
          <cell r="B235" t="str">
            <v>TERMO;VALFTEK;KLINGER</v>
          </cell>
        </row>
        <row r="236">
          <cell r="A236" t="str">
            <v>çelik Küresel Vana TG Fln-15,,,300</v>
          </cell>
          <cell r="B236" t="str">
            <v>TERMO;VALFTEK;KLINGER</v>
          </cell>
        </row>
        <row r="237">
          <cell r="A237" t="str">
            <v>çelik Küresel Vana RG Dşl-15,,,65</v>
          </cell>
          <cell r="B237" t="str">
            <v>TERMO;VALFTEK;KLINGER</v>
          </cell>
        </row>
        <row r="238">
          <cell r="A238" t="str">
            <v>çelik Küresel Vana RG Fln-15,,,300</v>
          </cell>
          <cell r="B238" t="str">
            <v>TERMO;VALFTEK;KLINGER</v>
          </cell>
        </row>
        <row r="239">
          <cell r="A239" t="str">
            <v>pik Pistonlu Vana-15,,,300</v>
          </cell>
          <cell r="B239" t="str">
            <v>TERMO;VALFTEK;KLINGER</v>
          </cell>
        </row>
        <row r="240">
          <cell r="A240" t="str">
            <v>çelik Pistonlu Vana-15,,,300</v>
          </cell>
          <cell r="B240" t="str">
            <v>TERMO;VALFTEK;KLINGER</v>
          </cell>
        </row>
        <row r="241">
          <cell r="A241" t="str">
            <v>pik glob Vana-15,,,300</v>
          </cell>
          <cell r="B241" t="str">
            <v>TERMO</v>
          </cell>
        </row>
        <row r="242">
          <cell r="A242" t="str">
            <v>çelik glob Vana-15,,,300</v>
          </cell>
          <cell r="B242" t="str">
            <v>TERMO</v>
          </cell>
        </row>
        <row r="243">
          <cell r="A243" t="str">
            <v>Pik Sürgülü Vana PN10-32…400</v>
          </cell>
          <cell r="B243" t="str">
            <v>DUYAR</v>
          </cell>
        </row>
        <row r="244">
          <cell r="A244" t="str">
            <v>Pik Sürgülü Vana PN16-32…400</v>
          </cell>
          <cell r="B244" t="str">
            <v>DUYAR</v>
          </cell>
        </row>
        <row r="245">
          <cell r="A245" t="str">
            <v>pik Çekvalf Fln-15,,,300</v>
          </cell>
          <cell r="B245" t="str">
            <v>TERMO;DUYAR;VALFTEK;KLINGER</v>
          </cell>
        </row>
        <row r="246">
          <cell r="A246" t="str">
            <v>pik Çekvalf Dşl-15,,,50</v>
          </cell>
          <cell r="B246" t="str">
            <v>KLINGER</v>
          </cell>
        </row>
        <row r="247">
          <cell r="A247" t="str">
            <v>çelik Çekvalf Fln-15,,,300</v>
          </cell>
          <cell r="B247" t="str">
            <v>TERMO;VALFTEK;KLINGER</v>
          </cell>
        </row>
        <row r="248">
          <cell r="A248" t="str">
            <v>çelik Çekvalf Dşl-15,,,50</v>
          </cell>
          <cell r="B248" t="str">
            <v>KLINGER;FAF</v>
          </cell>
        </row>
        <row r="249">
          <cell r="A249" t="str">
            <v>pik Pislik Tutucu Fln-15,,,300</v>
          </cell>
          <cell r="B249" t="str">
            <v>TERMO;DUYAR;VALFTEK;KLINGER</v>
          </cell>
        </row>
        <row r="250">
          <cell r="A250" t="str">
            <v>pik Pislik Tutucu Dşl-15,,,50</v>
          </cell>
          <cell r="B250" t="str">
            <v>DUYAR;VALFTEK;KLINGER</v>
          </cell>
        </row>
        <row r="251">
          <cell r="A251" t="str">
            <v>çelik Pislik Tutucu Fln-15,,,300</v>
          </cell>
          <cell r="B251" t="str">
            <v>TERMO;VALFTEK;KLINGER</v>
          </cell>
        </row>
        <row r="252">
          <cell r="A252" t="str">
            <v>çelik Pislik Tutucu Dşl-15,,,50</v>
          </cell>
          <cell r="B252" t="str">
            <v>KLINGER</v>
          </cell>
        </row>
        <row r="253">
          <cell r="A253" t="str">
            <v>disco Çekvalf-15,,,200</v>
          </cell>
          <cell r="B253" t="str">
            <v>TERMO;DUYAR;VALFTEK;KSB</v>
          </cell>
        </row>
        <row r="254">
          <cell r="A254" t="str">
            <v>wafer kel. vana psl-32,,,300</v>
          </cell>
          <cell r="B254" t="str">
            <v>TERMO;DUYAR;İPROSA;BURÇELİK;FAF</v>
          </cell>
        </row>
        <row r="255">
          <cell r="A255" t="str">
            <v>wafer kelebek vana nikel-32,,,300</v>
          </cell>
          <cell r="B255" t="str">
            <v>DUYAR;İPROSA;BURÇELİK;FAF</v>
          </cell>
        </row>
        <row r="256">
          <cell r="A256" t="str">
            <v>lug kelebek vana paslanmaz-32,,,300</v>
          </cell>
          <cell r="B256" t="str">
            <v>DUYAR</v>
          </cell>
        </row>
        <row r="257">
          <cell r="A257" t="str">
            <v>lug kelebek vana nikel-32,,,300</v>
          </cell>
          <cell r="B257" t="str">
            <v>DUYAR</v>
          </cell>
        </row>
        <row r="258">
          <cell r="A258" t="str">
            <v>Prinç Küresel vana-15,,,100</v>
          </cell>
          <cell r="B258" t="str">
            <v>ECA;DUYAR</v>
          </cell>
        </row>
        <row r="259">
          <cell r="A259" t="str">
            <v>Prinç Küresel vana-25-15,,,80</v>
          </cell>
          <cell r="B259" t="str">
            <v>ECA;TERMO;VALFTEK</v>
          </cell>
        </row>
        <row r="260">
          <cell r="A260" t="str">
            <v>Prinç Pislik Tutucu-15,,,50</v>
          </cell>
          <cell r="B260" t="str">
            <v>ECA;DUYAR;FAF</v>
          </cell>
        </row>
        <row r="261">
          <cell r="A261" t="str">
            <v>Prinç Yaylı Çekvalf-15,,,100</v>
          </cell>
          <cell r="B261" t="str">
            <v>ECA;DUYAR;FAF</v>
          </cell>
        </row>
        <row r="262">
          <cell r="A262" t="str">
            <v>Kosva Vana-15,,,65</v>
          </cell>
          <cell r="B262" t="str">
            <v>ECA</v>
          </cell>
        </row>
        <row r="263">
          <cell r="A263" t="str">
            <v>Termostatik radyatör vanası köşe-15,20</v>
          </cell>
          <cell r="B263" t="str">
            <v>ECA</v>
          </cell>
        </row>
        <row r="264">
          <cell r="A264" t="str">
            <v>Termostatik radyatör vanası düz-15,20</v>
          </cell>
          <cell r="B264" t="str">
            <v>ECA</v>
          </cell>
        </row>
        <row r="265">
          <cell r="A265" t="str">
            <v>radyatör vanası köşe-15,20</v>
          </cell>
          <cell r="B265" t="str">
            <v>ECA;FAF</v>
          </cell>
        </row>
        <row r="266">
          <cell r="A266" t="str">
            <v>radyatör vanası düz-15,20</v>
          </cell>
          <cell r="B266" t="str">
            <v>ECA;FAF</v>
          </cell>
        </row>
        <row r="267">
          <cell r="A267" t="str">
            <v>radyatör dönüş vanası köşe-15,20</v>
          </cell>
          <cell r="B267" t="str">
            <v>ECA</v>
          </cell>
        </row>
        <row r="268">
          <cell r="A268" t="str">
            <v>radyatör dönüş vanası düz-15,20</v>
          </cell>
          <cell r="B268" t="str">
            <v>ECA</v>
          </cell>
        </row>
        <row r="269">
          <cell r="A269" t="str">
            <v>flatör-15,,,50</v>
          </cell>
          <cell r="B269" t="str">
            <v>ECA</v>
          </cell>
        </row>
        <row r="270">
          <cell r="A270" t="str">
            <v>Bahçe musluğu-15,20</v>
          </cell>
          <cell r="B270" t="str">
            <v>ECA</v>
          </cell>
        </row>
        <row r="271">
          <cell r="A271" t="str">
            <v>boşaltma musluğu-15,20</v>
          </cell>
          <cell r="B271" t="str">
            <v>ECA</v>
          </cell>
        </row>
        <row r="272">
          <cell r="A272" t="str">
            <v>Hava tüpü-5,10,20,40</v>
          </cell>
          <cell r="B272" t="str">
            <v>ECA;FAF</v>
          </cell>
        </row>
        <row r="273">
          <cell r="A273" t="str">
            <v>hava purjörü-15,20</v>
          </cell>
          <cell r="B273" t="str">
            <v>ECA;VALFTEK;VASETTA</v>
          </cell>
        </row>
        <row r="274">
          <cell r="A274" t="str">
            <v>balans vanası-15,,,300</v>
          </cell>
          <cell r="B274" t="str">
            <v>OVENTROP;CRANE;TA</v>
          </cell>
        </row>
        <row r="275">
          <cell r="A275" t="str">
            <v>dinamik balans vanası-15…200</v>
          </cell>
          <cell r="B275" t="str">
            <v>TA;FLOWCON</v>
          </cell>
        </row>
        <row r="276">
          <cell r="A276" t="str">
            <v>soğuksu sayacı-15,,,300</v>
          </cell>
          <cell r="B276" t="str">
            <v>TEKSAN</v>
          </cell>
        </row>
        <row r="277">
          <cell r="A277" t="str">
            <v>sıcaksu sayacı-15,,,300</v>
          </cell>
          <cell r="B277" t="str">
            <v>TEKSAN</v>
          </cell>
        </row>
        <row r="278">
          <cell r="A278" t="str">
            <v>basınç düşürücü vana-15,,,300</v>
          </cell>
          <cell r="B278" t="str">
            <v>SAMSON</v>
          </cell>
        </row>
        <row r="279">
          <cell r="A279" t="str">
            <v>otomatik besi ventili-15</v>
          </cell>
          <cell r="B279" t="str">
            <v>ALINOX,OR</v>
          </cell>
        </row>
        <row r="280">
          <cell r="A280" t="str">
            <v>pik Şamandralı Vana Fln-15…300</v>
          </cell>
          <cell r="B280" t="str">
            <v>VİS</v>
          </cell>
        </row>
        <row r="281">
          <cell r="A281" t="str">
            <v>prinç membranlı emniyet ventili-15,,,50</v>
          </cell>
          <cell r="B281" t="str">
            <v>SYR</v>
          </cell>
        </row>
        <row r="282">
          <cell r="A282" t="str">
            <v>prinç yaylı emniyet ventili-15,,,50</v>
          </cell>
          <cell r="B282" t="str">
            <v>SYR</v>
          </cell>
        </row>
        <row r="283">
          <cell r="A283" t="str">
            <v>emniyet ventili yaylı oransal-15,,,150</v>
          </cell>
          <cell r="B283" t="str">
            <v>TERMO;DUYAR</v>
          </cell>
        </row>
        <row r="284">
          <cell r="A284" t="str">
            <v>emniyet ventili yaylı tam-15,,,150</v>
          </cell>
          <cell r="B284" t="str">
            <v>TERMO</v>
          </cell>
        </row>
        <row r="285">
          <cell r="A285" t="str">
            <v>Metal Kompansatör Döner Laynerli-25,,,250</v>
          </cell>
          <cell r="B285" t="str">
            <v>POLİTEKNİK;AYVAZ;DUYAR</v>
          </cell>
        </row>
        <row r="286">
          <cell r="A286" t="str">
            <v>Metal Kompansatör Döner Laynersiz-25,,,250</v>
          </cell>
          <cell r="B286" t="str">
            <v>POLİTEKNİK;AYVAZ;DUYAR</v>
          </cell>
        </row>
        <row r="287">
          <cell r="A287" t="str">
            <v>Metal Kompansatör Döner Laynerli-60-65,,,250</v>
          </cell>
          <cell r="B287" t="str">
            <v>POLİTEKNİK;AYVAZ;DUYAR</v>
          </cell>
        </row>
        <row r="288">
          <cell r="A288" t="str">
            <v>Metal Kompansatör Döner Laynersiz-60-65,,,250</v>
          </cell>
          <cell r="B288" t="str">
            <v>POLİTEKNİK;DUYAR</v>
          </cell>
        </row>
        <row r="289">
          <cell r="A289" t="str">
            <v>Metal Kompansatör Sabit Laynerli-25,,,250</v>
          </cell>
          <cell r="B289" t="str">
            <v>POLİTEKNİK;DUYAR</v>
          </cell>
        </row>
        <row r="290">
          <cell r="A290" t="str">
            <v>Metal Kompansatör Sabit Laynersiz-25,,,250</v>
          </cell>
          <cell r="B290" t="str">
            <v>POLİTEKNİK;DUYAR</v>
          </cell>
        </row>
        <row r="291">
          <cell r="A291" t="str">
            <v>Metal Kompansatör Sabit Laynerli-60-65,,,250</v>
          </cell>
          <cell r="B291" t="str">
            <v>POLİTEKNİK;DUYAR</v>
          </cell>
        </row>
        <row r="292">
          <cell r="A292" t="str">
            <v>Metal Kompansatör Sabit Laynersiz-60-65,,,250</v>
          </cell>
          <cell r="B292" t="str">
            <v>POLİTEKNİK;DUYAR</v>
          </cell>
        </row>
        <row r="293">
          <cell r="A293" t="str">
            <v>Kauçuk Kompansatör-32,,,300</v>
          </cell>
          <cell r="B293" t="str">
            <v>POLİTEKNİK;AYVAZ;DUYAR;FAF</v>
          </cell>
        </row>
        <row r="294">
          <cell r="A294" t="str">
            <v>Boru Kompansatör-15,,,100</v>
          </cell>
          <cell r="B294" t="str">
            <v>POLİTEKNİK;AYVAZ</v>
          </cell>
        </row>
        <row r="295">
          <cell r="A295" t="str">
            <v>flexible metal hortum-15,,,150</v>
          </cell>
          <cell r="B295" t="str">
            <v>POLİTEKNİK;AYVAZ</v>
          </cell>
        </row>
        <row r="296">
          <cell r="A296" t="str">
            <v>flexible metal hortum-50-15,,,150</v>
          </cell>
          <cell r="B296" t="str">
            <v>POLİTEKNİK;AYVAZ</v>
          </cell>
        </row>
        <row r="297">
          <cell r="A297" t="str">
            <v>fcu flexible hortum-15…40</v>
          </cell>
          <cell r="B297" t="str">
            <v>POLİTEKNİK;AYVAZ</v>
          </cell>
        </row>
        <row r="298">
          <cell r="A298" t="str">
            <v>Pik seviye göstergesi-300,340,370,400,440,460,500,575,600,700,775,800,900,1000,1100,1200,1300,1400,1</v>
          </cell>
          <cell r="B298" t="str">
            <v>VALFTEK;KLINGER</v>
          </cell>
        </row>
        <row r="299">
          <cell r="A299" t="str">
            <v>Çelik seviye göstergesi-300,340,370,400,440,460,500,575,600,700,775,800,900,1000,1100,1200,1300,1400</v>
          </cell>
          <cell r="B299" t="str">
            <v>VALFTEK;KLINGER</v>
          </cell>
        </row>
        <row r="300">
          <cell r="A300" t="str">
            <v>Pik manyetik seviye göstergesi-200,300,400,500,600,700,800,900,1000,1100,1200,1300,1400,1500,1600,17</v>
          </cell>
          <cell r="B300" t="str">
            <v>VALFTEK;KLINGER</v>
          </cell>
        </row>
        <row r="301">
          <cell r="A301" t="str">
            <v>Çelik manyetik seviye göstergesi-200,300,400,500,600,700,800,900,1000,1100,1200,1300,1400,1500,1600,</v>
          </cell>
          <cell r="B301" t="str">
            <v>VALFTEK;KLINGER</v>
          </cell>
        </row>
        <row r="302">
          <cell r="A302" t="str">
            <v>camyünü boru izolasyonu-25-15,,,250</v>
          </cell>
          <cell r="B302" t="str">
            <v>İZOCAM;İZOTOPRAK</v>
          </cell>
        </row>
        <row r="303">
          <cell r="A303" t="str">
            <v>camyünü boru izolasyonu-30-15,,,250</v>
          </cell>
          <cell r="B303" t="str">
            <v>İZOCAM;İZOTOPRAK</v>
          </cell>
        </row>
        <row r="304">
          <cell r="A304" t="str">
            <v>camyünü boru izolasyonu-40-15,,,250</v>
          </cell>
          <cell r="B304" t="str">
            <v>İZOCAM;İZOTOPRAK</v>
          </cell>
        </row>
        <row r="305">
          <cell r="A305" t="str">
            <v>camyünü boru izolasyonu-50-15,,,250</v>
          </cell>
          <cell r="B305" t="str">
            <v>İZOCAM;İZOTOPRAK</v>
          </cell>
        </row>
        <row r="306">
          <cell r="A306" t="str">
            <v>camyünü boru izolasyonu-60-15,,,250</v>
          </cell>
          <cell r="B306" t="str">
            <v>İZOCAM;İZOTOPRAK</v>
          </cell>
        </row>
        <row r="307">
          <cell r="A307" t="str">
            <v>camyünü boru izolasyonu-80-15,,,250</v>
          </cell>
          <cell r="B307" t="str">
            <v>İZOCAM;İZOTOPRAK</v>
          </cell>
        </row>
        <row r="308">
          <cell r="A308" t="str">
            <v>camyünü boru izolasyonu-100-15,,,250</v>
          </cell>
          <cell r="B308" t="str">
            <v>İZOCAM;İZOTOPRAK</v>
          </cell>
        </row>
        <row r="309">
          <cell r="A309" t="str">
            <v>taşyünü boru izolasyonu-25-15,,,250</v>
          </cell>
          <cell r="B309" t="str">
            <v>İZOCAM</v>
          </cell>
        </row>
        <row r="310">
          <cell r="A310" t="str">
            <v>taşyünü boru izolasyonu-30-15,,,250</v>
          </cell>
          <cell r="B310" t="str">
            <v>İZOCAM</v>
          </cell>
        </row>
        <row r="311">
          <cell r="A311" t="str">
            <v>taşyünü boru izolasyonu-40-15,,,250</v>
          </cell>
          <cell r="B311" t="str">
            <v>İZOCAM</v>
          </cell>
        </row>
        <row r="312">
          <cell r="A312" t="str">
            <v>taşyünü boru izolasyonu-50-15,,,250</v>
          </cell>
          <cell r="B312" t="str">
            <v>İZOCAM</v>
          </cell>
        </row>
        <row r="313">
          <cell r="A313" t="str">
            <v>taşyünü boru izolasyonu-60-15,,,250</v>
          </cell>
          <cell r="B313" t="str">
            <v>İZOCAM</v>
          </cell>
        </row>
        <row r="314">
          <cell r="A314" t="str">
            <v>taşyünü boru izolasyonu-80-15,,,250</v>
          </cell>
          <cell r="B314" t="str">
            <v>İZOCAM</v>
          </cell>
        </row>
        <row r="315">
          <cell r="A315" t="str">
            <v>taşyünü boru izolasyonu-100-15,,,250</v>
          </cell>
          <cell r="B315" t="str">
            <v>İZOCAM</v>
          </cell>
        </row>
        <row r="316">
          <cell r="A316" t="str">
            <v>camyünü kanal izolasyonu-20,25,30,50</v>
          </cell>
          <cell r="B316" t="str">
            <v>İZOCAM;İZOTOPRAK</v>
          </cell>
        </row>
        <row r="317">
          <cell r="A317" t="str">
            <v>taşyünü kanal izolasyonu-30,40,50,60</v>
          </cell>
          <cell r="B317" t="str">
            <v>İZOCAM;ODE</v>
          </cell>
        </row>
        <row r="318">
          <cell r="A318" t="str">
            <v>akustik izolasyon-10,15,20,25</v>
          </cell>
          <cell r="B318" t="str">
            <v>ODE</v>
          </cell>
        </row>
        <row r="319">
          <cell r="A319" t="str">
            <v>kauçuk kanal izolasyonu-10,13,19,25,32,40,50</v>
          </cell>
          <cell r="B319" t="str">
            <v>ODE</v>
          </cell>
        </row>
        <row r="320">
          <cell r="A320" t="str">
            <v>folyolu kauçuk kanal izolasyonu-10,13,19,25,32,40,50</v>
          </cell>
          <cell r="B320" t="str">
            <v>ODE</v>
          </cell>
        </row>
        <row r="321">
          <cell r="A321" t="str">
            <v>polietilen boru izolasyonu-10-15,,,200</v>
          </cell>
          <cell r="B321" t="str">
            <v>ODE</v>
          </cell>
        </row>
        <row r="322">
          <cell r="A322" t="str">
            <v>polietilen boru izolasyonu-15-15,,,200</v>
          </cell>
          <cell r="B322" t="str">
            <v>ODE</v>
          </cell>
        </row>
        <row r="323">
          <cell r="A323" t="str">
            <v>polietilen boru izolasyonu-20-15,,,200</v>
          </cell>
          <cell r="B323" t="str">
            <v>ODE</v>
          </cell>
        </row>
        <row r="324">
          <cell r="A324" t="str">
            <v>kauçuk boru izolasyonu-7000-9-15,,,200</v>
          </cell>
          <cell r="B324" t="str">
            <v>K-FLEX;ARMAFLEX</v>
          </cell>
        </row>
        <row r="325">
          <cell r="A325" t="str">
            <v>kauçuk boru izolasyonu-7000-13-15,,,200</v>
          </cell>
          <cell r="B325" t="str">
            <v>K-FLEX;ARMAFLEX</v>
          </cell>
        </row>
        <row r="326">
          <cell r="A326" t="str">
            <v>kauçuk boru izolasyonu-7000-19-15,,,200</v>
          </cell>
          <cell r="B326" t="str">
            <v>K-FLEX;ARMAFLEX</v>
          </cell>
        </row>
        <row r="327">
          <cell r="A327" t="str">
            <v>kauçuk boru izolasyonu-7000-25-15,,,200</v>
          </cell>
          <cell r="B327" t="str">
            <v>K-FLEX;ARMAFLEX</v>
          </cell>
        </row>
        <row r="328">
          <cell r="A328" t="str">
            <v>kauçuk boru izolasyonu-7000-32-15,,,200</v>
          </cell>
          <cell r="B328" t="str">
            <v>K-FLEX;ARMAFLEX</v>
          </cell>
        </row>
        <row r="329">
          <cell r="A329" t="str">
            <v>kauçuk boru izolasyonu-9-15…300</v>
          </cell>
          <cell r="B329" t="str">
            <v>ARMAFLEX-AC RUSYA;ARMAFLEX-HT RUSYA</v>
          </cell>
        </row>
        <row r="330">
          <cell r="A330" t="str">
            <v>kauçuk boru izolasyonu-13-15…300</v>
          </cell>
          <cell r="B330" t="str">
            <v>ARMAFLEX-AC RUSYA;ARMAFLEX-HT RUSYA</v>
          </cell>
        </row>
        <row r="331">
          <cell r="A331" t="str">
            <v>kauçuk boru izolasyonu-19-15…300</v>
          </cell>
          <cell r="B331" t="str">
            <v>ARMAFLEX-AC RUSYA;ARMAFLEX-HT RUSYA</v>
          </cell>
        </row>
        <row r="332">
          <cell r="A332" t="str">
            <v>kauçuk boru izolasyonu-25-15…300</v>
          </cell>
          <cell r="B332" t="str">
            <v>ARMAFLEX-HT RUSYA</v>
          </cell>
        </row>
        <row r="333">
          <cell r="A333" t="str">
            <v>kauçuk boru izolasyonu-32-15…300</v>
          </cell>
          <cell r="B333" t="str">
            <v>ARMAFLEX-AC RUSYA</v>
          </cell>
        </row>
        <row r="334">
          <cell r="A334" t="str">
            <v>kauçuk boru izolasyonu-3000-6-15,,,100</v>
          </cell>
          <cell r="B334" t="str">
            <v>K-FLEX;ARMAFLEX</v>
          </cell>
        </row>
        <row r="335">
          <cell r="A335" t="str">
            <v>kauçuk boru izolasyonu-3000-9-15,,,100</v>
          </cell>
          <cell r="B335" t="str">
            <v>K-FLEX;ARMAFLEX</v>
          </cell>
        </row>
        <row r="336">
          <cell r="A336" t="str">
            <v>kauçuk boru izolasyonu-3000-13-15,,,100</v>
          </cell>
          <cell r="B336" t="str">
            <v>K-FLEX;ARMAFLEX</v>
          </cell>
        </row>
        <row r="337">
          <cell r="A337" t="str">
            <v>kauçuk boru izolasyonu-3000-19-15,,,100</v>
          </cell>
          <cell r="B337" t="str">
            <v>K-FLEX;ARMAFLEX</v>
          </cell>
        </row>
        <row r="338">
          <cell r="A338" t="str">
            <v>galvaniz hava kanalı-250,500,1000,1500,2000,2500</v>
          </cell>
          <cell r="B338" t="str">
            <v>RUSYA;ASSAN</v>
          </cell>
        </row>
        <row r="339">
          <cell r="A339" t="str">
            <v>siyah  hava kanalı-250,500,1000,1500,2000,2500</v>
          </cell>
          <cell r="B339" t="str">
            <v>RUSYA</v>
          </cell>
        </row>
        <row r="340">
          <cell r="A340" t="str">
            <v>paslanmaz hava kanalı-250,500,1000,1500,2000,2500</v>
          </cell>
          <cell r="B340" t="str">
            <v>RUSYA;ASSAN</v>
          </cell>
        </row>
        <row r="341">
          <cell r="A341" t="str">
            <v>galvaniz boru sac kaplama</v>
          </cell>
          <cell r="B341" t="str">
            <v>K-FLEX;ARMAFLEX</v>
          </cell>
        </row>
        <row r="342">
          <cell r="A342" t="str">
            <v>galvaniz kanal sac kaplama</v>
          </cell>
          <cell r="B342" t="str">
            <v>K-FLEX;ARMAFLEX</v>
          </cell>
        </row>
        <row r="343">
          <cell r="A343" t="str">
            <v>alüminyum boru sac kaplama</v>
          </cell>
          <cell r="B343" t="str">
            <v>K-FLEX;ARMAFLEX</v>
          </cell>
        </row>
        <row r="344">
          <cell r="A344" t="str">
            <v>alüminyum kanal sac kaplama</v>
          </cell>
          <cell r="B344" t="str">
            <v>K-FLEX;ARMAFLEX</v>
          </cell>
        </row>
        <row r="345">
          <cell r="A345" t="str">
            <v>galvaniz saç kaplama-9-15,,,200</v>
          </cell>
          <cell r="B345" t="str">
            <v>RUSYA;ASSAN</v>
          </cell>
        </row>
        <row r="346">
          <cell r="A346" t="str">
            <v>galvaniz saç kaplama-13-15,,,200</v>
          </cell>
          <cell r="B346" t="str">
            <v>RUSYA</v>
          </cell>
        </row>
        <row r="347">
          <cell r="A347" t="str">
            <v>galvaniz saç kaplama-19-15,,,200</v>
          </cell>
          <cell r="B347" t="str">
            <v>RUSYA;ASSAN</v>
          </cell>
        </row>
        <row r="348">
          <cell r="A348" t="str">
            <v>galvaniz saç kaplama-25-15,,,200</v>
          </cell>
        </row>
        <row r="349">
          <cell r="A349" t="str">
            <v>galvaniz saç kaplama-32-15,,,200</v>
          </cell>
        </row>
        <row r="350">
          <cell r="A350" t="str">
            <v>alüminyum saç kaplama-9-15,,,200</v>
          </cell>
        </row>
        <row r="351">
          <cell r="A351" t="str">
            <v>alüminyum saç kaplama-13-15,,,200</v>
          </cell>
        </row>
        <row r="352">
          <cell r="A352" t="str">
            <v>alüminyum saç kaplama-19-15,,,200</v>
          </cell>
        </row>
        <row r="353">
          <cell r="A353" t="str">
            <v>alüminyum saç kaplama-25-15,,,200</v>
          </cell>
        </row>
        <row r="354">
          <cell r="A354" t="str">
            <v>alüminyum saç kaplama-32-15,,,200</v>
          </cell>
        </row>
        <row r="355">
          <cell r="A355" t="str">
            <v>alüminyum saç kaplama-(40,50,65,80)-15,,,200</v>
          </cell>
        </row>
        <row r="356">
          <cell r="A356" t="str">
            <v>boru boyama antipas-50,100,150,250,300,350,400,450,500</v>
          </cell>
        </row>
        <row r="357">
          <cell r="A357" t="str">
            <v>boru boyama yağlı boya-50,100,150,250,300,350,400,450,500</v>
          </cell>
        </row>
        <row r="358">
          <cell r="A358" t="str">
            <v>boru boyama epoksy-50,65,80,,,500</v>
          </cell>
        </row>
        <row r="359">
          <cell r="A359" t="str">
            <v>boru boyama antipas</v>
          </cell>
        </row>
        <row r="360">
          <cell r="A360" t="str">
            <v>boru boyama yağlı boya</v>
          </cell>
        </row>
        <row r="361">
          <cell r="A361" t="str">
            <v>boru boyama epoksy</v>
          </cell>
        </row>
        <row r="362">
          <cell r="A362" t="str">
            <v>yangin boyasi ОЗС-МВ-0.5,1,1.5,2.5</v>
          </cell>
        </row>
        <row r="363">
          <cell r="A363" t="str">
            <v>kaynaklı imalat</v>
          </cell>
        </row>
        <row r="364">
          <cell r="A364" t="str">
            <v>metal etiket-70-50</v>
          </cell>
        </row>
        <row r="365">
          <cell r="A365" t="str">
            <v>metal etiket-90-50</v>
          </cell>
        </row>
        <row r="366">
          <cell r="A366" t="str">
            <v>metal etiket-120-50</v>
          </cell>
        </row>
        <row r="367">
          <cell r="A367" t="str">
            <v>metal etiket</v>
          </cell>
        </row>
        <row r="368">
          <cell r="A368" t="str">
            <v>flexible hava kanalı izoleli M0-80,100,110,125,140,150,160,180,200,225,250,300,315,350,400,450,500</v>
          </cell>
          <cell r="B368" t="str">
            <v>AFS;DEC</v>
          </cell>
        </row>
        <row r="369">
          <cell r="A369" t="str">
            <v>flexible hava kanalı izolesiz M0-80,100,110,125,140,150,160,185,200,225,250,300,315,350,400,450,500</v>
          </cell>
          <cell r="B369" t="str">
            <v>AFS;DEC</v>
          </cell>
        </row>
        <row r="370">
          <cell r="A370" t="str">
            <v>flexible hava kanalı ses izoleli M0-80,100,110,125,140,150,160,185,200,225,250,300,315,350,400,450,500</v>
          </cell>
          <cell r="B370" t="str">
            <v>AFS</v>
          </cell>
        </row>
        <row r="371">
          <cell r="A371" t="str">
            <v>flexible hava kanalı izoleli M1-80,100,110,125,140,150,160,180,200,225,250,300,315,350,400,450,500</v>
          </cell>
          <cell r="B371" t="str">
            <v>AFS;DEC</v>
          </cell>
        </row>
        <row r="372">
          <cell r="A372" t="str">
            <v>flexible hava kanalı izolesiz M1-80,100,110,125,140,150,160,185,200,225,250,300,315,350,400,450,500</v>
          </cell>
          <cell r="B372" t="str">
            <v>AFS;DEC</v>
          </cell>
        </row>
        <row r="373">
          <cell r="A373" t="str">
            <v>pistonlu vana ceketi isitma-15,,,300</v>
          </cell>
          <cell r="B373" t="str">
            <v>ODE;POLİTEKNİK</v>
          </cell>
        </row>
        <row r="374">
          <cell r="A374" t="str">
            <v>pistonlu vana ceketi soğutma-15,,,300</v>
          </cell>
          <cell r="B374" t="str">
            <v>ODE;POLİTEKNİK</v>
          </cell>
        </row>
        <row r="375">
          <cell r="A375" t="str">
            <v>körüklü vana ceketi isitma-15,,,300</v>
          </cell>
          <cell r="B375" t="str">
            <v>ODE;POLİTEKNİK</v>
          </cell>
        </row>
        <row r="376">
          <cell r="A376" t="str">
            <v>körüklü vana ceketi soğutma-15,,,300</v>
          </cell>
          <cell r="B376" t="str">
            <v>ODE;POLİTEKNİK</v>
          </cell>
        </row>
        <row r="377">
          <cell r="A377" t="str">
            <v>pislik tutucu ceketi isitma-15,,,300</v>
          </cell>
          <cell r="B377" t="str">
            <v>ODE;POLİTEKNİK</v>
          </cell>
        </row>
        <row r="378">
          <cell r="A378" t="str">
            <v>pislik tutucu ceketi soğutma-15,,,300</v>
          </cell>
          <cell r="B378" t="str">
            <v>ODE;POLİTEKNİK</v>
          </cell>
        </row>
        <row r="379">
          <cell r="A379" t="str">
            <v>çekvalf ceketi isitma-15,,,300</v>
          </cell>
          <cell r="B379" t="str">
            <v>ODE;POLİTEKNİK</v>
          </cell>
        </row>
        <row r="380">
          <cell r="A380" t="str">
            <v>çekvalf ceketi soğutma-15,,,300</v>
          </cell>
          <cell r="B380" t="str">
            <v>ODE;POLİTEKNİK</v>
          </cell>
        </row>
        <row r="381">
          <cell r="A381" t="str">
            <v>küresel dişli vana ceketi isitma-15,,,300</v>
          </cell>
          <cell r="B381" t="str">
            <v>ODE;POLİTEKNİK</v>
          </cell>
        </row>
        <row r="382">
          <cell r="A382" t="str">
            <v>küresel dişli vana ceketi soğutma-15,,,300</v>
          </cell>
          <cell r="B382" t="str">
            <v>ODE;POLİTEKNİK</v>
          </cell>
        </row>
        <row r="383">
          <cell r="A383" t="str">
            <v>kelebek vana ceketi isitma-15,,,300</v>
          </cell>
          <cell r="B383" t="str">
            <v>ODE;POLİTEKNİK</v>
          </cell>
        </row>
        <row r="384">
          <cell r="A384" t="str">
            <v>kelebek vana ceketi soğutma-15,,,300</v>
          </cell>
          <cell r="B384" t="str">
            <v>ODE;POLİTEKNİK</v>
          </cell>
        </row>
        <row r="385">
          <cell r="A385" t="str">
            <v>sürgülü vana ceketi isitma-15,,,300</v>
          </cell>
          <cell r="B385" t="str">
            <v>ODE;POLİTEKNİK</v>
          </cell>
        </row>
        <row r="386">
          <cell r="A386" t="str">
            <v>sürgülü vana ceketi soğutma-15,,,300</v>
          </cell>
          <cell r="B386" t="str">
            <v>ODE;POLİTEKNİK</v>
          </cell>
        </row>
        <row r="387">
          <cell r="A387" t="str">
            <v>şamandralı kondenstop dşl-15,,,50</v>
          </cell>
          <cell r="B387" t="str">
            <v>SPIRAX SARCO</v>
          </cell>
        </row>
        <row r="388">
          <cell r="A388" t="str">
            <v>şamandralı kondenstop fln-15,,,50</v>
          </cell>
          <cell r="B388" t="str">
            <v>SPIRAX SARCO</v>
          </cell>
        </row>
        <row r="389">
          <cell r="A389" t="str">
            <v>Termodinamik kondenstop dşl-15,,,25</v>
          </cell>
          <cell r="B389" t="str">
            <v>SPIRAX SARCO</v>
          </cell>
        </row>
        <row r="390">
          <cell r="A390" t="str">
            <v>Termodinamik kondenstop fln-15,,,25</v>
          </cell>
          <cell r="B390" t="str">
            <v>SPIRAX SARCO</v>
          </cell>
        </row>
        <row r="391">
          <cell r="A391" t="str">
            <v>ters kovalı kondenstop dşl-15,,,50</v>
          </cell>
          <cell r="B391" t="str">
            <v>SPIRAX SARCO</v>
          </cell>
        </row>
        <row r="392">
          <cell r="A392" t="str">
            <v>ters kovalı kondenstop fln-15,,,50</v>
          </cell>
          <cell r="B392" t="str">
            <v>SPIRAX SARCO</v>
          </cell>
        </row>
        <row r="393">
          <cell r="A393" t="str">
            <v>Termostatik kondenstop dşl-15,,,25</v>
          </cell>
          <cell r="B393" t="str">
            <v>SPIRAX SARCO</v>
          </cell>
        </row>
        <row r="394">
          <cell r="A394" t="str">
            <v>Termostatik kondenstop fln-15,,,25</v>
          </cell>
          <cell r="B394" t="str">
            <v>SPIRAX SARCO</v>
          </cell>
        </row>
        <row r="395">
          <cell r="A395" t="str">
            <v>kondenstop kontrol gövdesi dşl-15,,,50</v>
          </cell>
          <cell r="B395" t="str">
            <v>SPIRAX SARCO</v>
          </cell>
        </row>
        <row r="396">
          <cell r="A396" t="str">
            <v>kondenstop kontrol gövdesi fln-15,,,50</v>
          </cell>
          <cell r="B396" t="str">
            <v>SPIRAX SARCO</v>
          </cell>
        </row>
        <row r="397">
          <cell r="A397" t="str">
            <v>kontrol cihazı</v>
          </cell>
          <cell r="B397" t="str">
            <v>SPIRAX SARCO</v>
          </cell>
        </row>
        <row r="398">
          <cell r="A398" t="str">
            <v>kondens pompası-15,,,100</v>
          </cell>
          <cell r="B398" t="str">
            <v>SPIRAX SARCO</v>
          </cell>
        </row>
        <row r="399">
          <cell r="A399" t="str">
            <v>basınç düşürücü vana dşl-15,,,25</v>
          </cell>
          <cell r="B399" t="str">
            <v>SPIRAX SARCO</v>
          </cell>
        </row>
        <row r="400">
          <cell r="A400" t="str">
            <v>basınç düşürücü vana fln-15,,,50</v>
          </cell>
          <cell r="B400" t="str">
            <v>SPIRAX SARCO</v>
          </cell>
        </row>
        <row r="401">
          <cell r="A401" t="str">
            <v>termostatik vana dşl-15,,,50</v>
          </cell>
          <cell r="B401" t="str">
            <v>SPIRAX SARCO</v>
          </cell>
        </row>
        <row r="402">
          <cell r="A402" t="str">
            <v>termostatik vana fln-15,,,50</v>
          </cell>
          <cell r="B402" t="str">
            <v>SPIRAX SARCO</v>
          </cell>
        </row>
        <row r="403">
          <cell r="A403" t="str">
            <v>hava kondenstopu-15,20</v>
          </cell>
          <cell r="B403" t="str">
            <v>SPIRAX SARCO</v>
          </cell>
        </row>
        <row r="404">
          <cell r="A404" t="str">
            <v>hava atıcı-15,20</v>
          </cell>
          <cell r="B404" t="str">
            <v>SPIRAX SARCO</v>
          </cell>
        </row>
        <row r="405">
          <cell r="A405" t="str">
            <v>vakum kırıcı-15</v>
          </cell>
          <cell r="B405" t="str">
            <v>SPIRAX SARCO</v>
          </cell>
        </row>
        <row r="406">
          <cell r="A406" t="str">
            <v>separatör-15,,,200</v>
          </cell>
          <cell r="B406" t="str">
            <v>SPIRAX SARCO</v>
          </cell>
        </row>
        <row r="407">
          <cell r="A407" t="str">
            <v>emniyet ventili-15,,,150</v>
          </cell>
          <cell r="B407" t="str">
            <v>SPIRAX SARCO</v>
          </cell>
        </row>
        <row r="408">
          <cell r="A408" t="str">
            <v>metal körüklü vana PN16-15,,,200</v>
          </cell>
          <cell r="B408" t="str">
            <v>SPIRAX SARCO</v>
          </cell>
        </row>
        <row r="409">
          <cell r="A409" t="str">
            <v>metal körüklü vana PN25-15,,,200</v>
          </cell>
          <cell r="B409" t="str">
            <v>SPIRAX SARCO</v>
          </cell>
        </row>
        <row r="410">
          <cell r="A410" t="str">
            <v>metal körüklü vana PN40-15,,,200</v>
          </cell>
          <cell r="B410" t="str">
            <v>SPIRAX SARCO</v>
          </cell>
        </row>
        <row r="411">
          <cell r="A411" t="str">
            <v>Pnömatik vana-15,,,50</v>
          </cell>
          <cell r="B411" t="str">
            <v>SPIRAX SARCO</v>
          </cell>
        </row>
        <row r="412">
          <cell r="A412" t="str">
            <v>paslanmaz küresel vana dşl-15,,,100</v>
          </cell>
          <cell r="B412" t="str">
            <v>SPIRAX SARCO</v>
          </cell>
        </row>
        <row r="413">
          <cell r="A413" t="str">
            <v>paslanmaz küresel vana fln-15,,,100</v>
          </cell>
          <cell r="B413" t="str">
            <v>SPIRAX SARCO</v>
          </cell>
        </row>
        <row r="414">
          <cell r="A414" t="str">
            <v>pik  küresel vana fln-15…200</v>
          </cell>
          <cell r="B414" t="str">
            <v>SPIRAX SARCO</v>
          </cell>
        </row>
        <row r="415">
          <cell r="A415" t="str">
            <v>paslanmaz çekvalf-15,,,65</v>
          </cell>
          <cell r="B415" t="str">
            <v>SPIRAX SARCO</v>
          </cell>
        </row>
        <row r="416">
          <cell r="A416" t="str">
            <v>paslanmaz pislik tutucu dşl-15,,,65</v>
          </cell>
          <cell r="B416" t="str">
            <v>SPIRAX SARCO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ŞILAŞTIRMA"/>
      <sheetName val="İCMALAYSEL"/>
      <sheetName val="İCMAL"/>
      <sheetName val="kur"/>
      <sheetName val="al.clad"/>
      <sheetName val="Sheet2"/>
      <sheetName val="BOQTENDER"/>
      <sheetName val="döküm"/>
      <sheetName val="BOQMECH"/>
      <sheetName val="AFP BLDG D"/>
      <sheetName val="finansal tamamlanma eğrisi"/>
      <sheetName val="Sayfa1"/>
      <sheetName val="database"/>
      <sheetName val="referans"/>
      <sheetName val="al_clad"/>
      <sheetName val="AFP_BLDG_D"/>
      <sheetName val="finansal_tamamlanma_eğrisi"/>
    </sheetNames>
    <sheetDataSet>
      <sheetData sheetId="0"/>
      <sheetData sheetId="1"/>
      <sheetData sheetId="2"/>
      <sheetData sheetId="3">
        <row r="1">
          <cell r="B1">
            <v>1.45</v>
          </cell>
          <cell r="C1">
            <v>1.87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ŞILAŞTIRMA"/>
      <sheetName val="İCMALAYSEL"/>
      <sheetName val="İCMAL"/>
      <sheetName val="kur"/>
      <sheetName val="al.clad"/>
      <sheetName val="Sheet2"/>
      <sheetName val="BOQTENDER"/>
      <sheetName val="döküm"/>
      <sheetName val="BOQMECH"/>
      <sheetName val="AFP BLDG D"/>
      <sheetName val="day work"/>
      <sheetName val="al_clad"/>
      <sheetName val="AFP_BLDG_D"/>
      <sheetName val="day_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ŞILAŞTIRMA"/>
      <sheetName val="İCMALAYSEL"/>
      <sheetName val="İCMAL"/>
      <sheetName val="kur"/>
      <sheetName val="al.clad"/>
      <sheetName val="Sheet2"/>
      <sheetName val="BOQTENDER"/>
      <sheetName val="döküm"/>
      <sheetName val="BOQMECH"/>
      <sheetName val="AFP BLDG D"/>
      <sheetName val="pricesummary"/>
      <sheetName val="al_clad"/>
      <sheetName val="AFP_BLDG_D"/>
    </sheetNames>
    <sheetDataSet>
      <sheetData sheetId="0"/>
      <sheetData sheetId="1"/>
      <sheetData sheetId="2"/>
      <sheetData sheetId="3" refreshError="1">
        <row r="1">
          <cell r="B1">
            <v>1.45</v>
          </cell>
          <cell r="C1">
            <v>1.87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Summary"/>
      <sheetName val="Summary"/>
      <sheetName val="Evaluation"/>
      <sheetName val="Product List"/>
      <sheetName val="Budget"/>
      <sheetName val="Bid_Summary"/>
      <sheetName val="Product_Lis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(2)"/>
      <sheetName val="Cover"/>
      <sheetName val="Construction"/>
      <sheetName val="Operations"/>
      <sheetName val="РАСЧЕТ"/>
      <sheetName val="Титульный_лист"/>
      <sheetName val="Share Price 2002"/>
      <sheetName val="Personal"/>
      <sheetName val="boru&amp;vana"/>
      <sheetName val="Kaplama"/>
      <sheetName val="ANLZ"/>
      <sheetName val="HQ-TO"/>
      <sheetName val="18.Veri Bankası ve Kabuller"/>
      <sheetName val="External Connections"/>
      <sheetName val="16.Veri Bankası ve Kabuller"/>
      <sheetName val="Katsayilar"/>
      <sheetName val="Özet"/>
      <sheetName val="PriceSummary"/>
      <sheetName val="13.Veri Bankası"/>
      <sheetName val="ЭОМ"/>
      <sheetName val="Cost BOQ"/>
      <sheetName val="FitOutConfCentre"/>
      <sheetName val="17.Veri Bankası ve Kabuller"/>
      <sheetName val="Summary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Cash2"/>
      <sheetName val="Z"/>
      <sheetName val="НВФ"/>
      <sheetName val="05 Project Datas"/>
      <sheetName val="Offsets &amp; Other Costs"/>
      <sheetName val="12-Veri Bankasi"/>
      <sheetName val="Equipment table"/>
      <sheetName val="parameters"/>
      <sheetName val="Offer Summary"/>
      <sheetName val="KUR_FARK"/>
      <sheetName val="Лист2"/>
      <sheetName val="Finansal tamamlanma Eğrisi"/>
      <sheetName val="Personnel"/>
      <sheetName val="Makine listesi"/>
      <sheetName val="Kur"/>
      <sheetName val="Evaluation"/>
      <sheetName val="comps"/>
      <sheetName val="версия 1"/>
      <sheetName val="cus_HK1033"/>
      <sheetName val="Mhr&amp;Eq"/>
      <sheetName val="05.Detay"/>
      <sheetName val="сантехника"/>
      <sheetName val="icmal"/>
      <sheetName val="GEP"/>
      <sheetName val="Smeta"/>
      <sheetName val="CR3 Cover"/>
      <sheetName val=" n finansal eğri"/>
      <sheetName val="SIVA"/>
      <sheetName val="кодификатор"/>
      <sheetName val="Cash in"/>
      <sheetName val="Mortgage value"/>
      <sheetName val="CAM KORKULUK-3"/>
      <sheetName val="MONTAJ FİYATLARI"/>
      <sheetName val="Kalkulasyon"/>
      <sheetName val="snip"/>
      <sheetName val="Exch_rates"/>
      <sheetName val="TOTAL"/>
      <sheetName val="keşif özeti"/>
      <sheetName val="Sheet1"/>
      <sheetName val="Data technical"/>
      <sheetName val="기계내역서"/>
      <sheetName val="2017 PL"/>
      <sheetName val="Almaty - Expenditures"/>
      <sheetName val="Istanbul - Expenditures"/>
      <sheetName val="KP1590_E"/>
      <sheetName val="Cover_(2)"/>
      <sheetName val="Share_Price_2002"/>
      <sheetName val="External_Connections"/>
      <sheetName val="13_Veri_Bankası"/>
      <sheetName val="17_Veri_Bankası_ve_Kabuller"/>
      <sheetName val="16_Elektrik_Back-up"/>
      <sheetName val="16_Veri_Bankası_ve_Kabuller"/>
      <sheetName val="18_Veri_Bankası_ve_Kabuller"/>
      <sheetName val="Zayıf_Akım"/>
      <sheetName val="Elektrik_Bütçe"/>
      <sheetName val="06_Açılış_Analiz_Malz__Back-Up"/>
      <sheetName val="08_İşçilik_Back-Up"/>
      <sheetName val="13-Genel_Gider_Back-up"/>
      <sheetName val="03_Kontrat_Bilgileri"/>
      <sheetName val="01_Kapak"/>
      <sheetName val="05_Project_Datas"/>
      <sheetName val="Offsets_&amp;_Other_Costs"/>
      <sheetName val="12-Veri_Bankasi"/>
      <sheetName val="Equipment_table"/>
      <sheetName val="05_Detay"/>
      <sheetName val="Cost_BOQ"/>
      <sheetName val="Offer_Summary"/>
      <sheetName val="Finansal_tamamlanma_Eğrisi"/>
      <sheetName val="Makine_listesi"/>
      <sheetName val="версия_1"/>
      <sheetName val="_n_finansal_eğri"/>
      <sheetName val="CR3_Cover"/>
      <sheetName val="Cash_in"/>
      <sheetName val="Mortgage_value"/>
      <sheetName val="CAM_KORKULUK-3"/>
      <sheetName val="MONTAJ_FİYATLARI"/>
      <sheetName val="keşif_özeti"/>
      <sheetName val="Data_technical"/>
      <sheetName val="2017_PL"/>
      <sheetName val="Almaty_-_Expenditures"/>
      <sheetName val="Istanbul_-_Expenditures"/>
      <sheetName val="Personel Parametreleri"/>
      <sheetName val="Description of the Project"/>
      <sheetName val="#REF"/>
      <sheetName val="External_Connections1"/>
      <sheetName val="Cover_(2)1"/>
      <sheetName val="Share_Price_20021"/>
      <sheetName val="13_Veri_Bankası1"/>
      <sheetName val="17_Veri_Bankası_ve_Kabuller1"/>
      <sheetName val="16_Elektrik_Back-up1"/>
      <sheetName val="16_Veri_Bankası_ve_Kabuller1"/>
      <sheetName val="18_Veri_Bankası_ve_Kabuller1"/>
      <sheetName val="Zayıf_Akım1"/>
      <sheetName val="Elektrik_Bütçe1"/>
      <sheetName val="06_Açılış_Analiz_Malz__Back-Up1"/>
      <sheetName val="08_İşçilik_Back-Up1"/>
      <sheetName val="13-Genel_Gider_Back-up1"/>
      <sheetName val="03_Kontrat_Bilgileri1"/>
      <sheetName val="01_Kapak1"/>
      <sheetName val="05_Project_Datas1"/>
      <sheetName val="Offsets_&amp;_Other_Costs1"/>
      <sheetName val="12-Veri_Bankasi1"/>
      <sheetName val="Equipment_table1"/>
      <sheetName val="05_Detay1"/>
      <sheetName val="Cost_BOQ1"/>
      <sheetName val="Offer_Summary1"/>
      <sheetName val="Finansal_tamamlanma_Eğrisi1"/>
      <sheetName val="Makine_listesi1"/>
      <sheetName val="версия_11"/>
      <sheetName val="_n_finansal_eğri1"/>
      <sheetName val="CR3_Cover1"/>
      <sheetName val="Cash_in1"/>
      <sheetName val="Mortgage_value1"/>
      <sheetName val="CAM_KORKULUK-31"/>
      <sheetName val="MONTAJ_FİYATLARI1"/>
      <sheetName val="keşif_özeti1"/>
      <sheetName val="Data_technical1"/>
      <sheetName val="2017_PL1"/>
      <sheetName val="Almaty_-_Expenditures1"/>
      <sheetName val="Istanbul_-_Expenditures1"/>
      <sheetName val="External_Connections2"/>
      <sheetName val="T1"/>
      <sheetName val="TABLO-3"/>
      <sheetName val="XLR_NoRangeSheet"/>
      <sheetName val="Iscilik Birim Fiyat Analizi"/>
      <sheetName val="TESİSAT"/>
      <sheetName val="Project details"/>
      <sheetName val="Вендоры_скидки_коэф-ты"/>
      <sheetName val="1"/>
      <sheetName val="16"/>
      <sheetName val="50"/>
      <sheetName val="AOP Summary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AFD BOQ"/>
      <sheetName val="sorti"/>
      <sheetName val="fiyatkarsilastirma"/>
      <sheetName val="Firma Tablosu"/>
      <sheetName val="Manufacturer List"/>
      <sheetName val="evaluation"/>
      <sheetName val="Sayfa1"/>
      <sheetName val="#3e1_gcr"/>
      <sheetName val="DEGISKENLER"/>
      <sheetName val="kablo_metraj_calismasi"/>
      <sheetName val="AFD_BOQ"/>
      <sheetName val="Firma_Tablosu"/>
      <sheetName val="Manufacturer_List"/>
    </sheetNames>
    <sheetDataSet>
      <sheetData sheetId="0" refreshError="1"/>
      <sheetData sheetId="1" refreshError="1">
        <row r="280">
          <cell r="D280">
            <v>0.55000000000000004</v>
          </cell>
        </row>
        <row r="281">
          <cell r="D281">
            <v>0.6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AFD BOQ"/>
      <sheetName val="sorti"/>
      <sheetName val="fiyatkarsilastirma"/>
      <sheetName val="Firma Tablosu"/>
      <sheetName val="Manufacturer List"/>
      <sheetName val="electric mechanic"/>
      <sheetName val="kablo_metraj_calismasi"/>
      <sheetName val="AFD_BOQ"/>
      <sheetName val="Firma_Tablosu"/>
      <sheetName val="Manufacturer_List"/>
      <sheetName val="electric_mechanic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AFD BOQ"/>
      <sheetName val="sorti"/>
      <sheetName val="fiyatkarsilastirma"/>
      <sheetName val="Firma Tablosu"/>
      <sheetName val="Manufacturer List"/>
      <sheetName val="evaluation"/>
      <sheetName val="ФедД"/>
      <sheetName val="kablo_metraj_calismasi"/>
      <sheetName val="AFD_BOQ"/>
      <sheetName val="Firma_Tablosu"/>
      <sheetName val="Manufacturer_List"/>
    </sheetNames>
    <sheetDataSet>
      <sheetData sheetId="0" refreshError="1"/>
      <sheetData sheetId="1" refreshError="1">
        <row r="281">
          <cell r="D281">
            <v>0.6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  <sheetName val="kablo_metraj_calismasi"/>
      <sheetName val="AFD_BOQ"/>
      <sheetName val="Firma_Tablosu"/>
      <sheetName val="Manufacturer_List"/>
      <sheetName val="cover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  <sheetName val="evaluation"/>
      <sheetName val="kablo_metraj_calismasi"/>
      <sheetName val="AFD_BOQ"/>
      <sheetName val="Firma_Tablosu"/>
      <sheetName val="Manufacturer_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İCMAL"/>
      <sheetName val="Sheet2"/>
      <sheetName val="KUR"/>
      <sheetName val="KARSILATIRMA"/>
      <sheetName val="Sheet3"/>
      <sheetName val="KATLAR M2"/>
      <sheetName val="DÖKÜM"/>
      <sheetName val="Al.cladding"/>
      <sheetName val="fire stop"/>
      <sheetName val="karşılaştırma"/>
      <sheetName val="BOQ"/>
      <sheetName val="esentai capital tower"/>
      <sheetName val="ANALIZ"/>
      <sheetName val="cover"/>
      <sheetName val="KATLAR_M2"/>
      <sheetName val="Al_cladding"/>
      <sheetName val="fire_stop"/>
      <sheetName val="esentai_capital_tower"/>
    </sheetNames>
    <sheetDataSet>
      <sheetData sheetId="0" refreshError="1"/>
      <sheetData sheetId="1" refreshError="1"/>
      <sheetData sheetId="2">
        <row r="1">
          <cell r="F1">
            <v>1.0538000000000001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331"/>
  <sheetViews>
    <sheetView tabSelected="1" topLeftCell="A274" zoomScale="60" zoomScaleNormal="60" zoomScaleSheetLayoutView="55" workbookViewId="0">
      <selection activeCell="L293" sqref="L293"/>
    </sheetView>
  </sheetViews>
  <sheetFormatPr defaultColWidth="9.140625" defaultRowHeight="55.5" customHeight="1"/>
  <cols>
    <col min="1" max="1" width="18.7109375" style="42" customWidth="1"/>
    <col min="2" max="2" width="134.85546875" style="9" customWidth="1"/>
    <col min="3" max="3" width="14.5703125" style="9" customWidth="1"/>
    <col min="4" max="4" width="18.85546875" style="43" customWidth="1"/>
    <col min="5" max="10" width="19.28515625" style="9" customWidth="1"/>
    <col min="11" max="11" width="48" style="9" customWidth="1"/>
    <col min="12" max="16384" width="9.140625" style="12"/>
  </cols>
  <sheetData>
    <row r="1" spans="1:13" s="87" customFormat="1" ht="18.75">
      <c r="A1" s="80"/>
      <c r="B1" s="81"/>
      <c r="C1" s="82"/>
      <c r="D1" s="82"/>
      <c r="E1" s="83"/>
      <c r="F1" s="83"/>
      <c r="G1" s="83"/>
      <c r="H1" s="83"/>
      <c r="I1" s="83"/>
      <c r="J1" s="84"/>
      <c r="K1" s="85"/>
      <c r="L1" s="86"/>
      <c r="M1" s="86"/>
    </row>
    <row r="2" spans="1:13" customFormat="1" ht="30.75" customHeight="1">
      <c r="A2" s="88"/>
      <c r="B2" s="137" t="s">
        <v>445</v>
      </c>
      <c r="C2" s="138"/>
      <c r="D2" s="138"/>
      <c r="E2" s="138"/>
      <c r="F2" s="138"/>
      <c r="G2" s="138"/>
      <c r="H2" s="138"/>
      <c r="I2" s="138"/>
      <c r="J2" s="139"/>
      <c r="K2" s="85"/>
      <c r="L2" s="89"/>
      <c r="M2" s="89"/>
    </row>
    <row r="3" spans="1:13" customFormat="1" ht="30.75" customHeight="1">
      <c r="A3" s="88"/>
      <c r="B3" s="137" t="s">
        <v>446</v>
      </c>
      <c r="C3" s="138"/>
      <c r="D3" s="138"/>
      <c r="E3" s="138"/>
      <c r="F3" s="138"/>
      <c r="G3" s="138"/>
      <c r="H3" s="138"/>
      <c r="I3" s="138"/>
      <c r="J3" s="139"/>
      <c r="K3" s="85"/>
      <c r="L3" s="89"/>
      <c r="M3" s="89"/>
    </row>
    <row r="4" spans="1:13" customFormat="1" ht="30.75" customHeight="1">
      <c r="A4" s="88"/>
      <c r="B4" s="137" t="s">
        <v>447</v>
      </c>
      <c r="C4" s="138"/>
      <c r="D4" s="138"/>
      <c r="E4" s="138"/>
      <c r="F4" s="138"/>
      <c r="G4" s="138"/>
      <c r="H4" s="138"/>
      <c r="I4" s="138"/>
      <c r="J4" s="139"/>
      <c r="K4" s="85"/>
      <c r="L4" s="89"/>
      <c r="M4" s="89"/>
    </row>
    <row r="5" spans="1:13" customFormat="1" ht="30.75" customHeight="1">
      <c r="A5" s="88"/>
      <c r="B5" s="137" t="s">
        <v>448</v>
      </c>
      <c r="C5" s="138"/>
      <c r="D5" s="138"/>
      <c r="E5" s="138"/>
      <c r="F5" s="138"/>
      <c r="G5" s="138"/>
      <c r="H5" s="138"/>
      <c r="I5" s="138"/>
      <c r="J5" s="139"/>
      <c r="K5" s="85"/>
      <c r="L5" s="89"/>
      <c r="M5" s="89"/>
    </row>
    <row r="6" spans="1:13" customFormat="1" ht="30.75" customHeight="1">
      <c r="A6" s="88"/>
      <c r="B6" s="137" t="s">
        <v>449</v>
      </c>
      <c r="C6" s="138"/>
      <c r="D6" s="138"/>
      <c r="E6" s="138"/>
      <c r="F6" s="138"/>
      <c r="G6" s="138"/>
      <c r="H6" s="138"/>
      <c r="I6" s="138"/>
      <c r="J6" s="139"/>
      <c r="K6" s="85"/>
      <c r="L6" s="89"/>
      <c r="M6" s="89"/>
    </row>
    <row r="7" spans="1:13" customFormat="1" ht="30.75" customHeight="1">
      <c r="A7" s="88"/>
      <c r="B7" s="137" t="s">
        <v>450</v>
      </c>
      <c r="C7" s="138"/>
      <c r="D7" s="138"/>
      <c r="E7" s="138"/>
      <c r="F7" s="138"/>
      <c r="G7" s="138"/>
      <c r="H7" s="138"/>
      <c r="I7" s="138"/>
      <c r="J7" s="139"/>
      <c r="K7" s="85"/>
      <c r="L7" s="89"/>
      <c r="M7" s="89"/>
    </row>
    <row r="8" spans="1:13" s="92" customFormat="1" ht="40.5" customHeight="1">
      <c r="A8" s="140" t="s">
        <v>451</v>
      </c>
      <c r="B8" s="140"/>
      <c r="C8" s="140"/>
      <c r="D8" s="140"/>
      <c r="E8" s="140"/>
      <c r="F8" s="140"/>
      <c r="G8" s="140"/>
      <c r="H8" s="140"/>
      <c r="I8" s="140"/>
      <c r="J8" s="140"/>
      <c r="K8" s="90"/>
      <c r="L8" s="91"/>
      <c r="M8" s="91"/>
    </row>
    <row r="9" spans="1:13" s="92" customFormat="1" ht="42.75" customHeight="1">
      <c r="A9" s="151" t="s">
        <v>453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91"/>
      <c r="M9" s="91"/>
    </row>
    <row r="10" spans="1:13" s="98" customFormat="1" ht="47.25" customHeight="1" thickBot="1">
      <c r="A10" s="93" t="s">
        <v>452</v>
      </c>
      <c r="B10" s="94"/>
      <c r="C10" s="94"/>
      <c r="D10" s="95"/>
      <c r="E10" s="94"/>
      <c r="F10" s="94"/>
      <c r="G10" s="94"/>
      <c r="H10" s="96"/>
      <c r="I10" s="96"/>
      <c r="J10" s="97"/>
      <c r="K10" s="90"/>
      <c r="L10" s="96"/>
      <c r="M10" s="96"/>
    </row>
    <row r="11" spans="1:13" ht="55.5" customHeight="1">
      <c r="A11" s="152" t="s">
        <v>23</v>
      </c>
      <c r="B11" s="154" t="s">
        <v>21</v>
      </c>
      <c r="C11" s="154" t="s">
        <v>22</v>
      </c>
      <c r="D11" s="156" t="s">
        <v>24</v>
      </c>
      <c r="E11" s="154" t="s">
        <v>25</v>
      </c>
      <c r="F11" s="154"/>
      <c r="G11" s="154"/>
      <c r="H11" s="154" t="s">
        <v>454</v>
      </c>
      <c r="I11" s="154"/>
      <c r="J11" s="154"/>
      <c r="K11" s="158" t="s">
        <v>26</v>
      </c>
    </row>
    <row r="12" spans="1:13" ht="83.25" customHeight="1" thickBot="1">
      <c r="A12" s="153"/>
      <c r="B12" s="155"/>
      <c r="C12" s="155"/>
      <c r="D12" s="157"/>
      <c r="E12" s="44" t="s">
        <v>27</v>
      </c>
      <c r="F12" s="44" t="s">
        <v>28</v>
      </c>
      <c r="G12" s="44" t="s">
        <v>29</v>
      </c>
      <c r="H12" s="44" t="s">
        <v>27</v>
      </c>
      <c r="I12" s="44" t="s">
        <v>28</v>
      </c>
      <c r="J12" s="99" t="s">
        <v>455</v>
      </c>
      <c r="K12" s="159"/>
    </row>
    <row r="13" spans="1:13" s="9" customFormat="1" ht="35.25" customHeight="1">
      <c r="A13" s="48" t="s">
        <v>34</v>
      </c>
      <c r="B13" s="49" t="s">
        <v>245</v>
      </c>
      <c r="C13" s="50"/>
      <c r="D13" s="102"/>
      <c r="E13" s="52"/>
      <c r="F13" s="52"/>
      <c r="G13" s="52"/>
      <c r="H13" s="54">
        <f>SUM(H14:H21)</f>
        <v>0</v>
      </c>
      <c r="I13" s="54">
        <f t="shared" ref="I13" si="0">SUM(I14:I21)</f>
        <v>0</v>
      </c>
      <c r="J13" s="54">
        <f>SUM(J14:J21)</f>
        <v>0</v>
      </c>
      <c r="K13" s="53"/>
    </row>
    <row r="14" spans="1:13" s="9" customFormat="1" ht="24" customHeight="1">
      <c r="A14" s="30" t="s">
        <v>35</v>
      </c>
      <c r="B14" s="32" t="s">
        <v>85</v>
      </c>
      <c r="C14" s="14" t="s">
        <v>20</v>
      </c>
      <c r="D14" s="100">
        <v>8</v>
      </c>
      <c r="E14" s="18"/>
      <c r="F14" s="18"/>
      <c r="G14" s="18"/>
      <c r="H14" s="18"/>
      <c r="I14" s="18"/>
      <c r="J14" s="18"/>
      <c r="K14" s="31"/>
    </row>
    <row r="15" spans="1:13" s="9" customFormat="1" ht="24.75" customHeight="1">
      <c r="A15" s="29" t="s">
        <v>36</v>
      </c>
      <c r="B15" s="36" t="s">
        <v>86</v>
      </c>
      <c r="C15" s="11" t="s">
        <v>20</v>
      </c>
      <c r="D15" s="101">
        <v>4</v>
      </c>
      <c r="E15" s="17"/>
      <c r="F15" s="17"/>
      <c r="G15" s="17">
        <f>ROUND((E15+F15),2)</f>
        <v>0</v>
      </c>
      <c r="H15" s="17">
        <f>ROUND((E15*D15),2)</f>
        <v>0</v>
      </c>
      <c r="I15" s="17">
        <f t="shared" ref="I15:I16" si="1">ROUND((F15*D15),2)</f>
        <v>0</v>
      </c>
      <c r="J15" s="17">
        <f>ROUND((D15*G15),2)</f>
        <v>0</v>
      </c>
      <c r="K15" s="13"/>
    </row>
    <row r="16" spans="1:13" s="9" customFormat="1" ht="24.75" customHeight="1">
      <c r="A16" s="29" t="s">
        <v>37</v>
      </c>
      <c r="B16" s="36" t="s">
        <v>87</v>
      </c>
      <c r="C16" s="11" t="s">
        <v>20</v>
      </c>
      <c r="D16" s="101">
        <v>4</v>
      </c>
      <c r="E16" s="17"/>
      <c r="F16" s="17"/>
      <c r="G16" s="17">
        <f>ROUND((E16+F16),2)</f>
        <v>0</v>
      </c>
      <c r="H16" s="17">
        <f>ROUND((E16*D16),2)</f>
        <v>0</v>
      </c>
      <c r="I16" s="17">
        <f t="shared" si="1"/>
        <v>0</v>
      </c>
      <c r="J16" s="17">
        <f>ROUND((D16*G16),2)</f>
        <v>0</v>
      </c>
      <c r="K16" s="13"/>
    </row>
    <row r="17" spans="1:11" s="9" customFormat="1" ht="24" customHeight="1">
      <c r="A17" s="30" t="s">
        <v>38</v>
      </c>
      <c r="B17" s="32" t="s">
        <v>138</v>
      </c>
      <c r="C17" s="14" t="s">
        <v>20</v>
      </c>
      <c r="D17" s="100">
        <v>3</v>
      </c>
      <c r="E17" s="18"/>
      <c r="F17" s="18"/>
      <c r="G17" s="18"/>
      <c r="H17" s="18"/>
      <c r="I17" s="18"/>
      <c r="J17" s="18"/>
      <c r="K17" s="15"/>
    </row>
    <row r="18" spans="1:11" s="9" customFormat="1" ht="24.75" customHeight="1">
      <c r="A18" s="29" t="s">
        <v>39</v>
      </c>
      <c r="B18" s="36" t="s">
        <v>139</v>
      </c>
      <c r="C18" s="11" t="s">
        <v>20</v>
      </c>
      <c r="D18" s="101">
        <v>3</v>
      </c>
      <c r="E18" s="17"/>
      <c r="F18" s="17"/>
      <c r="G18" s="17">
        <f>ROUND((E18+F18),2)</f>
        <v>0</v>
      </c>
      <c r="H18" s="17">
        <f>ROUND((E18*D18),2)</f>
        <v>0</v>
      </c>
      <c r="I18" s="17">
        <f>ROUND((F18*D18),2)</f>
        <v>0</v>
      </c>
      <c r="J18" s="17">
        <f>ROUND((D18*G18),2)</f>
        <v>0</v>
      </c>
      <c r="K18" s="13"/>
    </row>
    <row r="19" spans="1:11" s="9" customFormat="1" ht="125.25" customHeight="1">
      <c r="A19" s="30" t="s">
        <v>40</v>
      </c>
      <c r="B19" s="32" t="s">
        <v>410</v>
      </c>
      <c r="C19" s="14" t="s">
        <v>20</v>
      </c>
      <c r="D19" s="100">
        <v>4</v>
      </c>
      <c r="E19" s="18"/>
      <c r="F19" s="18"/>
      <c r="G19" s="18"/>
      <c r="H19" s="18"/>
      <c r="I19" s="18"/>
      <c r="J19" s="18"/>
      <c r="K19" s="15"/>
    </row>
    <row r="20" spans="1:11" s="9" customFormat="1" ht="18.75">
      <c r="A20" s="29" t="s">
        <v>41</v>
      </c>
      <c r="B20" s="36" t="s">
        <v>411</v>
      </c>
      <c r="C20" s="11" t="s">
        <v>20</v>
      </c>
      <c r="D20" s="101">
        <v>2</v>
      </c>
      <c r="E20" s="17"/>
      <c r="F20" s="17"/>
      <c r="G20" s="17">
        <f>ROUND((E20+F20),2)</f>
        <v>0</v>
      </c>
      <c r="H20" s="17">
        <f t="shared" ref="H20:H21" si="2">ROUND((E20*D20),2)</f>
        <v>0</v>
      </c>
      <c r="I20" s="17">
        <f t="shared" ref="I20:I21" si="3">ROUND((F20*D20),2)</f>
        <v>0</v>
      </c>
      <c r="J20" s="17">
        <f>ROUND((D20*G20),2)</f>
        <v>0</v>
      </c>
      <c r="K20" s="13"/>
    </row>
    <row r="21" spans="1:11" s="9" customFormat="1" ht="18.75">
      <c r="A21" s="29" t="s">
        <v>42</v>
      </c>
      <c r="B21" s="36" t="s">
        <v>412</v>
      </c>
      <c r="C21" s="11" t="s">
        <v>20</v>
      </c>
      <c r="D21" s="101">
        <v>2</v>
      </c>
      <c r="E21" s="17"/>
      <c r="F21" s="17"/>
      <c r="G21" s="17">
        <f>ROUND((E21+F21),2)</f>
        <v>0</v>
      </c>
      <c r="H21" s="17">
        <f t="shared" si="2"/>
        <v>0</v>
      </c>
      <c r="I21" s="17">
        <f t="shared" si="3"/>
        <v>0</v>
      </c>
      <c r="J21" s="17">
        <f>ROUND((D21*G21),2)</f>
        <v>0</v>
      </c>
      <c r="K21" s="13"/>
    </row>
    <row r="22" spans="1:11" s="35" customFormat="1" ht="77.25" customHeight="1">
      <c r="A22" s="48" t="s">
        <v>43</v>
      </c>
      <c r="B22" s="49" t="s">
        <v>409</v>
      </c>
      <c r="C22" s="50"/>
      <c r="D22" s="51"/>
      <c r="E22" s="52"/>
      <c r="F22" s="52"/>
      <c r="G22" s="52"/>
      <c r="H22" s="54">
        <f>SUM(H23:H130)</f>
        <v>0</v>
      </c>
      <c r="I22" s="54">
        <f t="shared" ref="I22" si="4">SUM(I23:I130)</f>
        <v>0</v>
      </c>
      <c r="J22" s="54">
        <f>SUM(J23:J130)</f>
        <v>0</v>
      </c>
      <c r="K22" s="53"/>
    </row>
    <row r="23" spans="1:11" s="35" customFormat="1" ht="24" customHeight="1">
      <c r="A23" s="30" t="s">
        <v>44</v>
      </c>
      <c r="B23" s="32" t="s">
        <v>342</v>
      </c>
      <c r="C23" s="14" t="s">
        <v>89</v>
      </c>
      <c r="D23" s="37">
        <f>D24</f>
        <v>78.97</v>
      </c>
      <c r="E23" s="18"/>
      <c r="F23" s="18"/>
      <c r="G23" s="18">
        <f>ROUND((E23+F23),2)</f>
        <v>0</v>
      </c>
      <c r="H23" s="18">
        <f>ROUND((E23*D23),2)</f>
        <v>0</v>
      </c>
      <c r="I23" s="18">
        <f>ROUND((F23*D23),2)</f>
        <v>0</v>
      </c>
      <c r="J23" s="18">
        <f>ROUND((D23*G23),2)</f>
        <v>0</v>
      </c>
      <c r="K23" s="15"/>
    </row>
    <row r="24" spans="1:11" s="34" customFormat="1" ht="18.75">
      <c r="A24" s="29" t="s">
        <v>45</v>
      </c>
      <c r="B24" s="38" t="s">
        <v>306</v>
      </c>
      <c r="C24" s="39" t="s">
        <v>136</v>
      </c>
      <c r="D24" s="33">
        <v>78.97</v>
      </c>
      <c r="E24" s="40"/>
      <c r="F24" s="40"/>
      <c r="G24" s="40"/>
      <c r="H24" s="40"/>
      <c r="I24" s="40"/>
      <c r="J24" s="40"/>
      <c r="K24" s="148" t="s">
        <v>456</v>
      </c>
    </row>
    <row r="25" spans="1:11" s="34" customFormat="1" ht="18.75">
      <c r="A25" s="29" t="s">
        <v>46</v>
      </c>
      <c r="B25" s="38" t="s">
        <v>307</v>
      </c>
      <c r="C25" s="39" t="s">
        <v>136</v>
      </c>
      <c r="D25" s="33">
        <v>2.84</v>
      </c>
      <c r="E25" s="40"/>
      <c r="F25" s="40"/>
      <c r="G25" s="40"/>
      <c r="H25" s="40"/>
      <c r="I25" s="40"/>
      <c r="J25" s="40"/>
      <c r="K25" s="149"/>
    </row>
    <row r="26" spans="1:11" s="34" customFormat="1" ht="18.75">
      <c r="A26" s="29" t="s">
        <v>47</v>
      </c>
      <c r="B26" s="38" t="s">
        <v>308</v>
      </c>
      <c r="C26" s="39" t="s">
        <v>136</v>
      </c>
      <c r="D26" s="33">
        <v>63.17</v>
      </c>
      <c r="E26" s="40"/>
      <c r="F26" s="40"/>
      <c r="G26" s="40"/>
      <c r="H26" s="40"/>
      <c r="I26" s="40"/>
      <c r="J26" s="40"/>
      <c r="K26" s="149"/>
    </row>
    <row r="27" spans="1:11" s="34" customFormat="1" ht="18.75">
      <c r="A27" s="29" t="s">
        <v>48</v>
      </c>
      <c r="B27" s="38" t="s">
        <v>309</v>
      </c>
      <c r="C27" s="39" t="s">
        <v>136</v>
      </c>
      <c r="D27" s="33">
        <v>63.17</v>
      </c>
      <c r="E27" s="40"/>
      <c r="F27" s="40"/>
      <c r="G27" s="40"/>
      <c r="H27" s="40"/>
      <c r="I27" s="40"/>
      <c r="J27" s="40"/>
      <c r="K27" s="149"/>
    </row>
    <row r="28" spans="1:11" s="34" customFormat="1" ht="18.75">
      <c r="A28" s="29" t="s">
        <v>49</v>
      </c>
      <c r="B28" s="38" t="s">
        <v>321</v>
      </c>
      <c r="C28" s="39" t="s">
        <v>20</v>
      </c>
      <c r="D28" s="33">
        <v>6</v>
      </c>
      <c r="E28" s="40"/>
      <c r="F28" s="40"/>
      <c r="G28" s="40"/>
      <c r="H28" s="40"/>
      <c r="I28" s="40"/>
      <c r="J28" s="40"/>
      <c r="K28" s="149"/>
    </row>
    <row r="29" spans="1:11" s="34" customFormat="1" ht="18.75">
      <c r="A29" s="29" t="s">
        <v>332</v>
      </c>
      <c r="B29" s="38" t="s">
        <v>320</v>
      </c>
      <c r="C29" s="39" t="s">
        <v>20</v>
      </c>
      <c r="D29" s="33">
        <v>35</v>
      </c>
      <c r="E29" s="40"/>
      <c r="F29" s="40"/>
      <c r="G29" s="40"/>
      <c r="H29" s="40"/>
      <c r="I29" s="40"/>
      <c r="J29" s="40"/>
      <c r="K29" s="149"/>
    </row>
    <row r="30" spans="1:11" s="34" customFormat="1" ht="18.75">
      <c r="A30" s="29" t="s">
        <v>333</v>
      </c>
      <c r="B30" s="38" t="s">
        <v>319</v>
      </c>
      <c r="C30" s="39" t="s">
        <v>20</v>
      </c>
      <c r="D30" s="33">
        <v>5</v>
      </c>
      <c r="E30" s="40"/>
      <c r="F30" s="40"/>
      <c r="G30" s="40"/>
      <c r="H30" s="40"/>
      <c r="I30" s="40"/>
      <c r="J30" s="40"/>
      <c r="K30" s="149"/>
    </row>
    <row r="31" spans="1:11" s="34" customFormat="1" ht="18.75">
      <c r="A31" s="29" t="s">
        <v>334</v>
      </c>
      <c r="B31" s="38" t="s">
        <v>318</v>
      </c>
      <c r="C31" s="39" t="s">
        <v>20</v>
      </c>
      <c r="D31" s="33">
        <v>9</v>
      </c>
      <c r="E31" s="40"/>
      <c r="F31" s="40"/>
      <c r="G31" s="40"/>
      <c r="H31" s="40"/>
      <c r="I31" s="40"/>
      <c r="J31" s="40"/>
      <c r="K31" s="149"/>
    </row>
    <row r="32" spans="1:11" s="34" customFormat="1" ht="18.75">
      <c r="A32" s="29" t="s">
        <v>335</v>
      </c>
      <c r="B32" s="38" t="s">
        <v>317</v>
      </c>
      <c r="C32" s="39" t="s">
        <v>20</v>
      </c>
      <c r="D32" s="33">
        <v>62</v>
      </c>
      <c r="E32" s="40"/>
      <c r="F32" s="40"/>
      <c r="G32" s="40"/>
      <c r="H32" s="40"/>
      <c r="I32" s="40"/>
      <c r="J32" s="40"/>
      <c r="K32" s="149"/>
    </row>
    <row r="33" spans="1:11" s="34" customFormat="1" ht="18.75">
      <c r="A33" s="29" t="s">
        <v>336</v>
      </c>
      <c r="B33" s="38" t="s">
        <v>316</v>
      </c>
      <c r="C33" s="39" t="s">
        <v>20</v>
      </c>
      <c r="D33" s="33">
        <v>4</v>
      </c>
      <c r="E33" s="40"/>
      <c r="F33" s="40"/>
      <c r="G33" s="40"/>
      <c r="H33" s="40"/>
      <c r="I33" s="40"/>
      <c r="J33" s="40"/>
      <c r="K33" s="149"/>
    </row>
    <row r="34" spans="1:11" s="34" customFormat="1" ht="18.75">
      <c r="A34" s="29" t="s">
        <v>337</v>
      </c>
      <c r="B34" s="38" t="s">
        <v>315</v>
      </c>
      <c r="C34" s="39" t="s">
        <v>20</v>
      </c>
      <c r="D34" s="33">
        <v>102</v>
      </c>
      <c r="E34" s="40"/>
      <c r="F34" s="40"/>
      <c r="G34" s="40"/>
      <c r="H34" s="40"/>
      <c r="I34" s="40"/>
      <c r="J34" s="40"/>
      <c r="K34" s="149"/>
    </row>
    <row r="35" spans="1:11" s="34" customFormat="1" ht="18.75">
      <c r="A35" s="29" t="s">
        <v>338</v>
      </c>
      <c r="B35" s="38" t="s">
        <v>314</v>
      </c>
      <c r="C35" s="39" t="s">
        <v>20</v>
      </c>
      <c r="D35" s="33">
        <v>88</v>
      </c>
      <c r="E35" s="40"/>
      <c r="F35" s="40"/>
      <c r="G35" s="40"/>
      <c r="H35" s="40"/>
      <c r="I35" s="40"/>
      <c r="J35" s="40"/>
      <c r="K35" s="149"/>
    </row>
    <row r="36" spans="1:11" s="34" customFormat="1" ht="18.75">
      <c r="A36" s="29" t="s">
        <v>339</v>
      </c>
      <c r="B36" s="38" t="s">
        <v>313</v>
      </c>
      <c r="C36" s="39" t="s">
        <v>310</v>
      </c>
      <c r="D36" s="33">
        <v>36.76</v>
      </c>
      <c r="E36" s="40"/>
      <c r="F36" s="40"/>
      <c r="G36" s="40"/>
      <c r="H36" s="40"/>
      <c r="I36" s="40"/>
      <c r="J36" s="40"/>
      <c r="K36" s="149"/>
    </row>
    <row r="37" spans="1:11" s="34" customFormat="1" ht="18.75">
      <c r="A37" s="29" t="s">
        <v>340</v>
      </c>
      <c r="B37" s="38" t="s">
        <v>312</v>
      </c>
      <c r="C37" s="39" t="s">
        <v>136</v>
      </c>
      <c r="D37" s="33">
        <v>211.14</v>
      </c>
      <c r="E37" s="40"/>
      <c r="F37" s="40"/>
      <c r="G37" s="40"/>
      <c r="H37" s="40"/>
      <c r="I37" s="40"/>
      <c r="J37" s="40"/>
      <c r="K37" s="149"/>
    </row>
    <row r="38" spans="1:11" s="34" customFormat="1" ht="18.75">
      <c r="A38" s="29" t="s">
        <v>341</v>
      </c>
      <c r="B38" s="38" t="s">
        <v>311</v>
      </c>
      <c r="C38" s="39" t="s">
        <v>20</v>
      </c>
      <c r="D38" s="33">
        <v>396</v>
      </c>
      <c r="E38" s="40"/>
      <c r="F38" s="40"/>
      <c r="G38" s="40"/>
      <c r="H38" s="40"/>
      <c r="I38" s="40"/>
      <c r="J38" s="40"/>
      <c r="K38" s="150"/>
    </row>
    <row r="39" spans="1:11" s="35" customFormat="1" ht="24" customHeight="1">
      <c r="A39" s="30" t="s">
        <v>50</v>
      </c>
      <c r="B39" s="32" t="s">
        <v>343</v>
      </c>
      <c r="C39" s="14" t="s">
        <v>89</v>
      </c>
      <c r="D39" s="37">
        <f>D40</f>
        <v>78.84</v>
      </c>
      <c r="E39" s="18"/>
      <c r="F39" s="18"/>
      <c r="G39" s="18">
        <f>ROUND((E39+F39),2)</f>
        <v>0</v>
      </c>
      <c r="H39" s="18">
        <f>ROUND((E39*D39),2)</f>
        <v>0</v>
      </c>
      <c r="I39" s="18">
        <f>ROUND((F39*D39),2)</f>
        <v>0</v>
      </c>
      <c r="J39" s="18">
        <f>ROUND((D39*G39),2)</f>
        <v>0</v>
      </c>
      <c r="K39" s="15"/>
    </row>
    <row r="40" spans="1:11" s="9" customFormat="1" ht="18.75">
      <c r="A40" s="29" t="s">
        <v>53</v>
      </c>
      <c r="B40" s="38" t="s">
        <v>306</v>
      </c>
      <c r="C40" s="39" t="s">
        <v>136</v>
      </c>
      <c r="D40" s="33">
        <v>78.84</v>
      </c>
      <c r="E40" s="17"/>
      <c r="F40" s="17"/>
      <c r="G40" s="17"/>
      <c r="H40" s="17"/>
      <c r="I40" s="17"/>
      <c r="J40" s="17"/>
      <c r="K40" s="103" t="s">
        <v>457</v>
      </c>
    </row>
    <row r="41" spans="1:11" s="9" customFormat="1" ht="18.75">
      <c r="A41" s="29" t="s">
        <v>54</v>
      </c>
      <c r="B41" s="38" t="s">
        <v>307</v>
      </c>
      <c r="C41" s="39" t="s">
        <v>136</v>
      </c>
      <c r="D41" s="33">
        <v>2.84</v>
      </c>
      <c r="E41" s="17"/>
      <c r="F41" s="17"/>
      <c r="G41" s="17"/>
      <c r="H41" s="17"/>
      <c r="I41" s="17"/>
      <c r="J41" s="17"/>
      <c r="K41" s="104"/>
    </row>
    <row r="42" spans="1:11" s="9" customFormat="1" ht="18.75">
      <c r="A42" s="29" t="s">
        <v>55</v>
      </c>
      <c r="B42" s="38" t="s">
        <v>308</v>
      </c>
      <c r="C42" s="39" t="s">
        <v>136</v>
      </c>
      <c r="D42" s="33">
        <v>63.17</v>
      </c>
      <c r="E42" s="17"/>
      <c r="F42" s="17"/>
      <c r="G42" s="17"/>
      <c r="H42" s="17"/>
      <c r="I42" s="17"/>
      <c r="J42" s="17"/>
      <c r="K42" s="104"/>
    </row>
    <row r="43" spans="1:11" s="9" customFormat="1" ht="18.75">
      <c r="A43" s="29" t="s">
        <v>56</v>
      </c>
      <c r="B43" s="38" t="s">
        <v>309</v>
      </c>
      <c r="C43" s="39" t="s">
        <v>136</v>
      </c>
      <c r="D43" s="33">
        <v>63.17</v>
      </c>
      <c r="E43" s="17"/>
      <c r="F43" s="17"/>
      <c r="G43" s="17"/>
      <c r="H43" s="17"/>
      <c r="I43" s="17"/>
      <c r="J43" s="17"/>
      <c r="K43" s="104"/>
    </row>
    <row r="44" spans="1:11" s="9" customFormat="1" ht="18.75">
      <c r="A44" s="29" t="s">
        <v>57</v>
      </c>
      <c r="B44" s="38" t="s">
        <v>321</v>
      </c>
      <c r="C44" s="39" t="s">
        <v>20</v>
      </c>
      <c r="D44" s="33">
        <v>6</v>
      </c>
      <c r="E44" s="17"/>
      <c r="F44" s="17"/>
      <c r="G44" s="17"/>
      <c r="H44" s="17"/>
      <c r="I44" s="17"/>
      <c r="J44" s="17"/>
      <c r="K44" s="104"/>
    </row>
    <row r="45" spans="1:11" s="9" customFormat="1" ht="18.75">
      <c r="A45" s="29" t="s">
        <v>347</v>
      </c>
      <c r="B45" s="38" t="s">
        <v>320</v>
      </c>
      <c r="C45" s="39" t="s">
        <v>20</v>
      </c>
      <c r="D45" s="33">
        <v>35</v>
      </c>
      <c r="E45" s="17"/>
      <c r="F45" s="17"/>
      <c r="G45" s="17"/>
      <c r="H45" s="17"/>
      <c r="I45" s="17"/>
      <c r="J45" s="17"/>
      <c r="K45" s="104"/>
    </row>
    <row r="46" spans="1:11" s="9" customFormat="1" ht="18.75">
      <c r="A46" s="29" t="s">
        <v>348</v>
      </c>
      <c r="B46" s="38" t="s">
        <v>319</v>
      </c>
      <c r="C46" s="39" t="s">
        <v>20</v>
      </c>
      <c r="D46" s="33">
        <v>6</v>
      </c>
      <c r="E46" s="17"/>
      <c r="F46" s="17"/>
      <c r="G46" s="17"/>
      <c r="H46" s="17"/>
      <c r="I46" s="17"/>
      <c r="J46" s="17"/>
      <c r="K46" s="104"/>
    </row>
    <row r="47" spans="1:11" s="9" customFormat="1" ht="18.75">
      <c r="A47" s="29" t="s">
        <v>349</v>
      </c>
      <c r="B47" s="38" t="s">
        <v>318</v>
      </c>
      <c r="C47" s="39" t="s">
        <v>20</v>
      </c>
      <c r="D47" s="33">
        <v>7</v>
      </c>
      <c r="E47" s="17"/>
      <c r="F47" s="17"/>
      <c r="G47" s="17"/>
      <c r="H47" s="17"/>
      <c r="I47" s="17"/>
      <c r="J47" s="17"/>
      <c r="K47" s="104"/>
    </row>
    <row r="48" spans="1:11" s="9" customFormat="1" ht="18.75">
      <c r="A48" s="29" t="s">
        <v>350</v>
      </c>
      <c r="B48" s="38" t="s">
        <v>317</v>
      </c>
      <c r="C48" s="39" t="s">
        <v>20</v>
      </c>
      <c r="D48" s="33">
        <v>62</v>
      </c>
      <c r="E48" s="17"/>
      <c r="F48" s="17"/>
      <c r="G48" s="17"/>
      <c r="H48" s="17"/>
      <c r="I48" s="17"/>
      <c r="J48" s="17"/>
      <c r="K48" s="104"/>
    </row>
    <row r="49" spans="1:11" s="9" customFormat="1" ht="18.75">
      <c r="A49" s="29" t="s">
        <v>351</v>
      </c>
      <c r="B49" s="38" t="s">
        <v>316</v>
      </c>
      <c r="C49" s="39" t="s">
        <v>20</v>
      </c>
      <c r="D49" s="33">
        <v>4</v>
      </c>
      <c r="E49" s="17"/>
      <c r="F49" s="17"/>
      <c r="G49" s="17"/>
      <c r="H49" s="17"/>
      <c r="I49" s="17"/>
      <c r="J49" s="17"/>
      <c r="K49" s="104"/>
    </row>
    <row r="50" spans="1:11" s="9" customFormat="1" ht="18.75">
      <c r="A50" s="29" t="s">
        <v>352</v>
      </c>
      <c r="B50" s="38" t="s">
        <v>315</v>
      </c>
      <c r="C50" s="39" t="s">
        <v>20</v>
      </c>
      <c r="D50" s="33">
        <v>102</v>
      </c>
      <c r="E50" s="17"/>
      <c r="F50" s="17"/>
      <c r="G50" s="17"/>
      <c r="H50" s="17"/>
      <c r="I50" s="17"/>
      <c r="J50" s="17"/>
      <c r="K50" s="104"/>
    </row>
    <row r="51" spans="1:11" s="9" customFormat="1" ht="18.75">
      <c r="A51" s="29" t="s">
        <v>353</v>
      </c>
      <c r="B51" s="38" t="s">
        <v>314</v>
      </c>
      <c r="C51" s="39" t="s">
        <v>20</v>
      </c>
      <c r="D51" s="33">
        <v>88</v>
      </c>
      <c r="E51" s="17"/>
      <c r="F51" s="17"/>
      <c r="G51" s="17"/>
      <c r="H51" s="17"/>
      <c r="I51" s="17"/>
      <c r="J51" s="17"/>
      <c r="K51" s="104"/>
    </row>
    <row r="52" spans="1:11" s="9" customFormat="1" ht="18.75">
      <c r="A52" s="29" t="s">
        <v>354</v>
      </c>
      <c r="B52" s="38" t="s">
        <v>313</v>
      </c>
      <c r="C52" s="39" t="s">
        <v>310</v>
      </c>
      <c r="D52" s="33">
        <v>36.58</v>
      </c>
      <c r="E52" s="17"/>
      <c r="F52" s="17"/>
      <c r="G52" s="17"/>
      <c r="H52" s="17"/>
      <c r="I52" s="17"/>
      <c r="J52" s="17"/>
      <c r="K52" s="104"/>
    </row>
    <row r="53" spans="1:11" s="9" customFormat="1" ht="18.75">
      <c r="A53" s="29" t="s">
        <v>355</v>
      </c>
      <c r="B53" s="38" t="s">
        <v>312</v>
      </c>
      <c r="C53" s="39" t="s">
        <v>136</v>
      </c>
      <c r="D53" s="33">
        <v>208.94</v>
      </c>
      <c r="E53" s="17"/>
      <c r="F53" s="17"/>
      <c r="G53" s="17"/>
      <c r="H53" s="17"/>
      <c r="I53" s="17"/>
      <c r="J53" s="17"/>
      <c r="K53" s="104"/>
    </row>
    <row r="54" spans="1:11" s="9" customFormat="1" ht="18.75">
      <c r="A54" s="29" t="s">
        <v>356</v>
      </c>
      <c r="B54" s="38" t="s">
        <v>311</v>
      </c>
      <c r="C54" s="39" t="s">
        <v>20</v>
      </c>
      <c r="D54" s="33">
        <v>390</v>
      </c>
      <c r="E54" s="17"/>
      <c r="F54" s="17"/>
      <c r="G54" s="17"/>
      <c r="H54" s="17"/>
      <c r="I54" s="17"/>
      <c r="J54" s="17"/>
      <c r="K54" s="105"/>
    </row>
    <row r="55" spans="1:11" s="35" customFormat="1" ht="24" customHeight="1">
      <c r="A55" s="30" t="s">
        <v>51</v>
      </c>
      <c r="B55" s="32" t="s">
        <v>344</v>
      </c>
      <c r="C55" s="14" t="s">
        <v>89</v>
      </c>
      <c r="D55" s="37">
        <f>D56</f>
        <v>78.5</v>
      </c>
      <c r="E55" s="18"/>
      <c r="F55" s="18"/>
      <c r="G55" s="18">
        <f>ROUND((E55+F55),2)</f>
        <v>0</v>
      </c>
      <c r="H55" s="18">
        <f>ROUND((E55*D55),2)</f>
        <v>0</v>
      </c>
      <c r="I55" s="18">
        <f>ROUND((F55*D55),2)</f>
        <v>0</v>
      </c>
      <c r="J55" s="18">
        <f>ROUND((D55*G55),2)</f>
        <v>0</v>
      </c>
      <c r="K55" s="15"/>
    </row>
    <row r="56" spans="1:11" s="9" customFormat="1" ht="18.75">
      <c r="A56" s="29" t="s">
        <v>58</v>
      </c>
      <c r="B56" s="38" t="s">
        <v>306</v>
      </c>
      <c r="C56" s="39" t="s">
        <v>136</v>
      </c>
      <c r="D56" s="33">
        <v>78.5</v>
      </c>
      <c r="E56" s="17"/>
      <c r="F56" s="17"/>
      <c r="G56" s="17"/>
      <c r="H56" s="17"/>
      <c r="I56" s="17"/>
      <c r="J56" s="17"/>
      <c r="K56" s="103" t="s">
        <v>458</v>
      </c>
    </row>
    <row r="57" spans="1:11" s="9" customFormat="1" ht="18.75">
      <c r="A57" s="29" t="s">
        <v>59</v>
      </c>
      <c r="B57" s="38" t="s">
        <v>307</v>
      </c>
      <c r="C57" s="39" t="s">
        <v>136</v>
      </c>
      <c r="D57" s="33">
        <v>2.34</v>
      </c>
      <c r="E57" s="17"/>
      <c r="F57" s="17"/>
      <c r="G57" s="17"/>
      <c r="H57" s="17"/>
      <c r="I57" s="17"/>
      <c r="J57" s="17"/>
      <c r="K57" s="104"/>
    </row>
    <row r="58" spans="1:11" s="9" customFormat="1" ht="18.75">
      <c r="A58" s="29" t="s">
        <v>60</v>
      </c>
      <c r="B58" s="38" t="s">
        <v>308</v>
      </c>
      <c r="C58" s="39" t="s">
        <v>136</v>
      </c>
      <c r="D58" s="33">
        <v>63.17</v>
      </c>
      <c r="E58" s="17"/>
      <c r="F58" s="17"/>
      <c r="G58" s="17"/>
      <c r="H58" s="17"/>
      <c r="I58" s="17"/>
      <c r="J58" s="17"/>
      <c r="K58" s="104"/>
    </row>
    <row r="59" spans="1:11" s="9" customFormat="1" ht="18.75">
      <c r="A59" s="29" t="s">
        <v>61</v>
      </c>
      <c r="B59" s="38" t="s">
        <v>309</v>
      </c>
      <c r="C59" s="39" t="s">
        <v>136</v>
      </c>
      <c r="D59" s="33">
        <v>63.17</v>
      </c>
      <c r="E59" s="17"/>
      <c r="F59" s="17"/>
      <c r="G59" s="17"/>
      <c r="H59" s="17"/>
      <c r="I59" s="17"/>
      <c r="J59" s="17"/>
      <c r="K59" s="104"/>
    </row>
    <row r="60" spans="1:11" s="9" customFormat="1" ht="18.75">
      <c r="A60" s="29" t="s">
        <v>62</v>
      </c>
      <c r="B60" s="38" t="s">
        <v>321</v>
      </c>
      <c r="C60" s="39" t="s">
        <v>20</v>
      </c>
      <c r="D60" s="33">
        <v>6</v>
      </c>
      <c r="E60" s="17"/>
      <c r="F60" s="17"/>
      <c r="G60" s="17"/>
      <c r="H60" s="17"/>
      <c r="I60" s="17"/>
      <c r="J60" s="17"/>
      <c r="K60" s="104"/>
    </row>
    <row r="61" spans="1:11" s="9" customFormat="1" ht="18.75">
      <c r="A61" s="29" t="s">
        <v>357</v>
      </c>
      <c r="B61" s="38" t="s">
        <v>320</v>
      </c>
      <c r="C61" s="39" t="s">
        <v>20</v>
      </c>
      <c r="D61" s="33">
        <v>35</v>
      </c>
      <c r="E61" s="17"/>
      <c r="F61" s="17"/>
      <c r="G61" s="17"/>
      <c r="H61" s="17"/>
      <c r="I61" s="17"/>
      <c r="J61" s="17"/>
      <c r="K61" s="104"/>
    </row>
    <row r="62" spans="1:11" s="9" customFormat="1" ht="18.75">
      <c r="A62" s="29" t="s">
        <v>358</v>
      </c>
      <c r="B62" s="38" t="s">
        <v>319</v>
      </c>
      <c r="C62" s="39" t="s">
        <v>20</v>
      </c>
      <c r="D62" s="33">
        <v>5</v>
      </c>
      <c r="E62" s="17"/>
      <c r="F62" s="17"/>
      <c r="G62" s="17"/>
      <c r="H62" s="17"/>
      <c r="I62" s="17"/>
      <c r="J62" s="17"/>
      <c r="K62" s="104"/>
    </row>
    <row r="63" spans="1:11" s="9" customFormat="1" ht="18.75">
      <c r="A63" s="29" t="s">
        <v>359</v>
      </c>
      <c r="B63" s="38" t="s">
        <v>318</v>
      </c>
      <c r="C63" s="39" t="s">
        <v>20</v>
      </c>
      <c r="D63" s="33">
        <v>9</v>
      </c>
      <c r="E63" s="17"/>
      <c r="F63" s="17"/>
      <c r="G63" s="17"/>
      <c r="H63" s="17"/>
      <c r="I63" s="17"/>
      <c r="J63" s="17"/>
      <c r="K63" s="104"/>
    </row>
    <row r="64" spans="1:11" s="9" customFormat="1" ht="18.75">
      <c r="A64" s="29" t="s">
        <v>360</v>
      </c>
      <c r="B64" s="38" t="s">
        <v>317</v>
      </c>
      <c r="C64" s="39" t="s">
        <v>20</v>
      </c>
      <c r="D64" s="33">
        <v>62</v>
      </c>
      <c r="E64" s="17"/>
      <c r="F64" s="17"/>
      <c r="G64" s="17"/>
      <c r="H64" s="17"/>
      <c r="I64" s="17"/>
      <c r="J64" s="17"/>
      <c r="K64" s="104"/>
    </row>
    <row r="65" spans="1:11" s="9" customFormat="1" ht="18.75">
      <c r="A65" s="29" t="s">
        <v>361</v>
      </c>
      <c r="B65" s="38" t="s">
        <v>316</v>
      </c>
      <c r="C65" s="39" t="s">
        <v>20</v>
      </c>
      <c r="D65" s="33">
        <v>4</v>
      </c>
      <c r="E65" s="17"/>
      <c r="F65" s="17"/>
      <c r="G65" s="17"/>
      <c r="H65" s="17"/>
      <c r="I65" s="17"/>
      <c r="J65" s="17"/>
      <c r="K65" s="104"/>
    </row>
    <row r="66" spans="1:11" s="9" customFormat="1" ht="18.75">
      <c r="A66" s="29" t="s">
        <v>362</v>
      </c>
      <c r="B66" s="38" t="s">
        <v>315</v>
      </c>
      <c r="C66" s="39" t="s">
        <v>20</v>
      </c>
      <c r="D66" s="33">
        <v>102</v>
      </c>
      <c r="E66" s="17"/>
      <c r="F66" s="17"/>
      <c r="G66" s="17"/>
      <c r="H66" s="17"/>
      <c r="I66" s="17"/>
      <c r="J66" s="17"/>
      <c r="K66" s="104"/>
    </row>
    <row r="67" spans="1:11" s="9" customFormat="1" ht="18.75">
      <c r="A67" s="29" t="s">
        <v>363</v>
      </c>
      <c r="B67" s="38" t="s">
        <v>314</v>
      </c>
      <c r="C67" s="39" t="s">
        <v>20</v>
      </c>
      <c r="D67" s="33">
        <v>88</v>
      </c>
      <c r="E67" s="17"/>
      <c r="F67" s="17"/>
      <c r="G67" s="17"/>
      <c r="H67" s="17"/>
      <c r="I67" s="17"/>
      <c r="J67" s="17"/>
      <c r="K67" s="104"/>
    </row>
    <row r="68" spans="1:11" s="9" customFormat="1" ht="18.75">
      <c r="A68" s="29" t="s">
        <v>364</v>
      </c>
      <c r="B68" s="38" t="s">
        <v>313</v>
      </c>
      <c r="C68" s="39" t="s">
        <v>310</v>
      </c>
      <c r="D68" s="33">
        <v>36.08</v>
      </c>
      <c r="E68" s="17"/>
      <c r="F68" s="17"/>
      <c r="G68" s="17"/>
      <c r="H68" s="17"/>
      <c r="I68" s="17"/>
      <c r="J68" s="17"/>
      <c r="K68" s="104"/>
    </row>
    <row r="69" spans="1:11" s="9" customFormat="1" ht="18.75">
      <c r="A69" s="29" t="s">
        <v>365</v>
      </c>
      <c r="B69" s="38" t="s">
        <v>312</v>
      </c>
      <c r="C69" s="39" t="s">
        <v>136</v>
      </c>
      <c r="D69" s="33">
        <v>207.94</v>
      </c>
      <c r="E69" s="17"/>
      <c r="F69" s="17"/>
      <c r="G69" s="17"/>
      <c r="H69" s="17"/>
      <c r="I69" s="17"/>
      <c r="J69" s="17"/>
      <c r="K69" s="104"/>
    </row>
    <row r="70" spans="1:11" s="9" customFormat="1" ht="18.75">
      <c r="A70" s="29" t="s">
        <v>366</v>
      </c>
      <c r="B70" s="38" t="s">
        <v>311</v>
      </c>
      <c r="C70" s="39" t="s">
        <v>20</v>
      </c>
      <c r="D70" s="33">
        <v>390</v>
      </c>
      <c r="E70" s="17"/>
      <c r="F70" s="17"/>
      <c r="G70" s="17"/>
      <c r="H70" s="17"/>
      <c r="I70" s="17"/>
      <c r="J70" s="17"/>
      <c r="K70" s="105"/>
    </row>
    <row r="71" spans="1:11" s="35" customFormat="1" ht="24" customHeight="1">
      <c r="A71" s="30" t="s">
        <v>52</v>
      </c>
      <c r="B71" s="32" t="s">
        <v>345</v>
      </c>
      <c r="C71" s="14" t="s">
        <v>89</v>
      </c>
      <c r="D71" s="37">
        <f>D72</f>
        <v>78.97</v>
      </c>
      <c r="E71" s="18"/>
      <c r="F71" s="18"/>
      <c r="G71" s="18">
        <f>ROUND((E71+F71),2)</f>
        <v>0</v>
      </c>
      <c r="H71" s="18">
        <f>ROUND((E71*D71),2)</f>
        <v>0</v>
      </c>
      <c r="I71" s="18">
        <f>ROUND((F71*D71),2)</f>
        <v>0</v>
      </c>
      <c r="J71" s="18">
        <f>ROUND((D71*G71),2)</f>
        <v>0</v>
      </c>
      <c r="K71" s="15"/>
    </row>
    <row r="72" spans="1:11" s="34" customFormat="1" ht="18.75">
      <c r="A72" s="29" t="s">
        <v>63</v>
      </c>
      <c r="B72" s="38" t="s">
        <v>306</v>
      </c>
      <c r="C72" s="39" t="s">
        <v>136</v>
      </c>
      <c r="D72" s="33">
        <v>78.97</v>
      </c>
      <c r="E72" s="40"/>
      <c r="F72" s="40"/>
      <c r="G72" s="40"/>
      <c r="H72" s="40"/>
      <c r="I72" s="40"/>
      <c r="J72" s="40"/>
      <c r="K72" s="148" t="s">
        <v>459</v>
      </c>
    </row>
    <row r="73" spans="1:11" s="34" customFormat="1" ht="18.75">
      <c r="A73" s="29" t="s">
        <v>64</v>
      </c>
      <c r="B73" s="38" t="s">
        <v>307</v>
      </c>
      <c r="C73" s="39" t="s">
        <v>136</v>
      </c>
      <c r="D73" s="33">
        <v>2.84</v>
      </c>
      <c r="E73" s="40"/>
      <c r="F73" s="40"/>
      <c r="G73" s="40"/>
      <c r="H73" s="40"/>
      <c r="I73" s="40"/>
      <c r="J73" s="40"/>
      <c r="K73" s="149"/>
    </row>
    <row r="74" spans="1:11" s="34" customFormat="1" ht="18.75">
      <c r="A74" s="29" t="s">
        <v>65</v>
      </c>
      <c r="B74" s="38" t="s">
        <v>308</v>
      </c>
      <c r="C74" s="39" t="s">
        <v>136</v>
      </c>
      <c r="D74" s="33">
        <v>63.17</v>
      </c>
      <c r="E74" s="40"/>
      <c r="F74" s="40"/>
      <c r="G74" s="40"/>
      <c r="H74" s="40"/>
      <c r="I74" s="40"/>
      <c r="J74" s="40"/>
      <c r="K74" s="149"/>
    </row>
    <row r="75" spans="1:11" s="34" customFormat="1" ht="18.75">
      <c r="A75" s="29" t="s">
        <v>66</v>
      </c>
      <c r="B75" s="38" t="s">
        <v>309</v>
      </c>
      <c r="C75" s="39" t="s">
        <v>136</v>
      </c>
      <c r="D75" s="33">
        <v>63.17</v>
      </c>
      <c r="E75" s="40"/>
      <c r="F75" s="40"/>
      <c r="G75" s="40"/>
      <c r="H75" s="40"/>
      <c r="I75" s="40"/>
      <c r="J75" s="40"/>
      <c r="K75" s="149"/>
    </row>
    <row r="76" spans="1:11" s="34" customFormat="1" ht="18.75">
      <c r="A76" s="29" t="s">
        <v>67</v>
      </c>
      <c r="B76" s="38" t="s">
        <v>321</v>
      </c>
      <c r="C76" s="39" t="s">
        <v>20</v>
      </c>
      <c r="D76" s="33">
        <v>6</v>
      </c>
      <c r="E76" s="40"/>
      <c r="F76" s="40"/>
      <c r="G76" s="40"/>
      <c r="H76" s="40"/>
      <c r="I76" s="40"/>
      <c r="J76" s="40"/>
      <c r="K76" s="149"/>
    </row>
    <row r="77" spans="1:11" s="34" customFormat="1" ht="18.75">
      <c r="A77" s="29" t="s">
        <v>322</v>
      </c>
      <c r="B77" s="38" t="s">
        <v>320</v>
      </c>
      <c r="C77" s="39" t="s">
        <v>20</v>
      </c>
      <c r="D77" s="33">
        <v>35</v>
      </c>
      <c r="E77" s="40"/>
      <c r="F77" s="40"/>
      <c r="G77" s="40"/>
      <c r="H77" s="40"/>
      <c r="I77" s="40"/>
      <c r="J77" s="40"/>
      <c r="K77" s="149"/>
    </row>
    <row r="78" spans="1:11" s="34" customFormat="1" ht="18.75">
      <c r="A78" s="29" t="s">
        <v>323</v>
      </c>
      <c r="B78" s="38" t="s">
        <v>319</v>
      </c>
      <c r="C78" s="39" t="s">
        <v>20</v>
      </c>
      <c r="D78" s="33">
        <v>5</v>
      </c>
      <c r="E78" s="40"/>
      <c r="F78" s="40"/>
      <c r="G78" s="40"/>
      <c r="H78" s="40"/>
      <c r="I78" s="40"/>
      <c r="J78" s="40"/>
      <c r="K78" s="149"/>
    </row>
    <row r="79" spans="1:11" s="34" customFormat="1" ht="18.75">
      <c r="A79" s="29" t="s">
        <v>324</v>
      </c>
      <c r="B79" s="38" t="s">
        <v>318</v>
      </c>
      <c r="C79" s="39" t="s">
        <v>20</v>
      </c>
      <c r="D79" s="33">
        <v>9</v>
      </c>
      <c r="E79" s="40"/>
      <c r="F79" s="40"/>
      <c r="G79" s="40"/>
      <c r="H79" s="40"/>
      <c r="I79" s="40"/>
      <c r="J79" s="40"/>
      <c r="K79" s="149"/>
    </row>
    <row r="80" spans="1:11" s="34" customFormat="1" ht="18.75">
      <c r="A80" s="29" t="s">
        <v>325</v>
      </c>
      <c r="B80" s="38" t="s">
        <v>317</v>
      </c>
      <c r="C80" s="39" t="s">
        <v>20</v>
      </c>
      <c r="D80" s="33">
        <v>62</v>
      </c>
      <c r="E80" s="40"/>
      <c r="F80" s="40"/>
      <c r="G80" s="40"/>
      <c r="H80" s="40"/>
      <c r="I80" s="40"/>
      <c r="J80" s="40"/>
      <c r="K80" s="149"/>
    </row>
    <row r="81" spans="1:11" s="34" customFormat="1" ht="18.75">
      <c r="A81" s="29" t="s">
        <v>326</v>
      </c>
      <c r="B81" s="38" t="s">
        <v>316</v>
      </c>
      <c r="C81" s="39" t="s">
        <v>20</v>
      </c>
      <c r="D81" s="33">
        <v>4</v>
      </c>
      <c r="E81" s="40"/>
      <c r="F81" s="40"/>
      <c r="G81" s="40"/>
      <c r="H81" s="40"/>
      <c r="I81" s="40"/>
      <c r="J81" s="40"/>
      <c r="K81" s="149"/>
    </row>
    <row r="82" spans="1:11" s="34" customFormat="1" ht="18.75">
      <c r="A82" s="29" t="s">
        <v>327</v>
      </c>
      <c r="B82" s="38" t="s">
        <v>315</v>
      </c>
      <c r="C82" s="39" t="s">
        <v>20</v>
      </c>
      <c r="D82" s="33">
        <v>102</v>
      </c>
      <c r="E82" s="40"/>
      <c r="F82" s="40"/>
      <c r="G82" s="40"/>
      <c r="H82" s="40"/>
      <c r="I82" s="40"/>
      <c r="J82" s="40"/>
      <c r="K82" s="149"/>
    </row>
    <row r="83" spans="1:11" s="34" customFormat="1" ht="18.75">
      <c r="A83" s="29" t="s">
        <v>328</v>
      </c>
      <c r="B83" s="38" t="s">
        <v>314</v>
      </c>
      <c r="C83" s="39" t="s">
        <v>20</v>
      </c>
      <c r="D83" s="33">
        <v>88</v>
      </c>
      <c r="E83" s="40"/>
      <c r="F83" s="40"/>
      <c r="G83" s="40"/>
      <c r="H83" s="40"/>
      <c r="I83" s="40"/>
      <c r="J83" s="40"/>
      <c r="K83" s="149"/>
    </row>
    <row r="84" spans="1:11" s="34" customFormat="1" ht="18.75">
      <c r="A84" s="29" t="s">
        <v>329</v>
      </c>
      <c r="B84" s="38" t="s">
        <v>313</v>
      </c>
      <c r="C84" s="39" t="s">
        <v>310</v>
      </c>
      <c r="D84" s="33">
        <v>36.76</v>
      </c>
      <c r="E84" s="40"/>
      <c r="F84" s="40"/>
      <c r="G84" s="40"/>
      <c r="H84" s="40"/>
      <c r="I84" s="40"/>
      <c r="J84" s="40"/>
      <c r="K84" s="149"/>
    </row>
    <row r="85" spans="1:11" s="34" customFormat="1" ht="18.75">
      <c r="A85" s="29" t="s">
        <v>330</v>
      </c>
      <c r="B85" s="38" t="s">
        <v>312</v>
      </c>
      <c r="C85" s="39" t="s">
        <v>136</v>
      </c>
      <c r="D85" s="33">
        <v>211.14</v>
      </c>
      <c r="E85" s="40"/>
      <c r="F85" s="40"/>
      <c r="G85" s="40"/>
      <c r="H85" s="40"/>
      <c r="I85" s="40"/>
      <c r="J85" s="40"/>
      <c r="K85" s="149"/>
    </row>
    <row r="86" spans="1:11" s="34" customFormat="1" ht="18.75">
      <c r="A86" s="29" t="s">
        <v>331</v>
      </c>
      <c r="B86" s="38" t="s">
        <v>311</v>
      </c>
      <c r="C86" s="39" t="s">
        <v>20</v>
      </c>
      <c r="D86" s="33">
        <v>396</v>
      </c>
      <c r="E86" s="40"/>
      <c r="F86" s="40"/>
      <c r="G86" s="40"/>
      <c r="H86" s="40"/>
      <c r="I86" s="40"/>
      <c r="J86" s="40"/>
      <c r="K86" s="150"/>
    </row>
    <row r="87" spans="1:11" s="35" customFormat="1" ht="24" customHeight="1">
      <c r="A87" s="30" t="s">
        <v>68</v>
      </c>
      <c r="B87" s="32" t="s">
        <v>346</v>
      </c>
      <c r="C87" s="14" t="s">
        <v>89</v>
      </c>
      <c r="D87" s="37">
        <f>D88</f>
        <v>78.97</v>
      </c>
      <c r="E87" s="18"/>
      <c r="F87" s="18"/>
      <c r="G87" s="18">
        <f>ROUND((E87+F87),2)</f>
        <v>0</v>
      </c>
      <c r="H87" s="18">
        <f>ROUND((E87*D87),2)</f>
        <v>0</v>
      </c>
      <c r="I87" s="18">
        <f>ROUND((F87*D87),2)</f>
        <v>0</v>
      </c>
      <c r="J87" s="18">
        <f>ROUND((D87*G87),2)</f>
        <v>0</v>
      </c>
      <c r="K87" s="15"/>
    </row>
    <row r="88" spans="1:11" s="9" customFormat="1" ht="18.75">
      <c r="A88" s="29" t="s">
        <v>69</v>
      </c>
      <c r="B88" s="38" t="s">
        <v>306</v>
      </c>
      <c r="C88" s="39" t="s">
        <v>136</v>
      </c>
      <c r="D88" s="33">
        <v>78.97</v>
      </c>
      <c r="E88" s="17"/>
      <c r="F88" s="17"/>
      <c r="G88" s="17"/>
      <c r="H88" s="17"/>
      <c r="I88" s="17"/>
      <c r="J88" s="17"/>
      <c r="K88" s="103" t="s">
        <v>460</v>
      </c>
    </row>
    <row r="89" spans="1:11" s="9" customFormat="1" ht="18.75">
      <c r="A89" s="29" t="s">
        <v>70</v>
      </c>
      <c r="B89" s="38" t="s">
        <v>307</v>
      </c>
      <c r="C89" s="39" t="s">
        <v>136</v>
      </c>
      <c r="D89" s="33">
        <v>2.84</v>
      </c>
      <c r="E89" s="17"/>
      <c r="F89" s="17"/>
      <c r="G89" s="17"/>
      <c r="H89" s="17"/>
      <c r="I89" s="17"/>
      <c r="J89" s="17"/>
      <c r="K89" s="104"/>
    </row>
    <row r="90" spans="1:11" s="9" customFormat="1" ht="18.75">
      <c r="A90" s="29" t="s">
        <v>71</v>
      </c>
      <c r="B90" s="38" t="s">
        <v>308</v>
      </c>
      <c r="C90" s="39" t="s">
        <v>136</v>
      </c>
      <c r="D90" s="33">
        <v>63.17</v>
      </c>
      <c r="E90" s="17"/>
      <c r="F90" s="17"/>
      <c r="G90" s="17"/>
      <c r="H90" s="17"/>
      <c r="I90" s="17"/>
      <c r="J90" s="17"/>
      <c r="K90" s="104"/>
    </row>
    <row r="91" spans="1:11" s="9" customFormat="1" ht="18.75">
      <c r="A91" s="29" t="s">
        <v>367</v>
      </c>
      <c r="B91" s="38" t="s">
        <v>309</v>
      </c>
      <c r="C91" s="39" t="s">
        <v>136</v>
      </c>
      <c r="D91" s="33">
        <v>63.17</v>
      </c>
      <c r="E91" s="17"/>
      <c r="F91" s="17"/>
      <c r="G91" s="17"/>
      <c r="H91" s="17"/>
      <c r="I91" s="17"/>
      <c r="J91" s="17"/>
      <c r="K91" s="104"/>
    </row>
    <row r="92" spans="1:11" s="9" customFormat="1" ht="18.75">
      <c r="A92" s="29" t="s">
        <v>368</v>
      </c>
      <c r="B92" s="38" t="s">
        <v>321</v>
      </c>
      <c r="C92" s="39" t="s">
        <v>20</v>
      </c>
      <c r="D92" s="33">
        <v>6</v>
      </c>
      <c r="E92" s="17"/>
      <c r="F92" s="17"/>
      <c r="G92" s="17"/>
      <c r="H92" s="17"/>
      <c r="I92" s="17"/>
      <c r="J92" s="17"/>
      <c r="K92" s="104"/>
    </row>
    <row r="93" spans="1:11" s="9" customFormat="1" ht="18.75">
      <c r="A93" s="29" t="s">
        <v>369</v>
      </c>
      <c r="B93" s="38" t="s">
        <v>320</v>
      </c>
      <c r="C93" s="39" t="s">
        <v>20</v>
      </c>
      <c r="D93" s="33">
        <v>35</v>
      </c>
      <c r="E93" s="17"/>
      <c r="F93" s="17"/>
      <c r="G93" s="17"/>
      <c r="H93" s="17"/>
      <c r="I93" s="17"/>
      <c r="J93" s="17"/>
      <c r="K93" s="104"/>
    </row>
    <row r="94" spans="1:11" s="9" customFormat="1" ht="18.75">
      <c r="A94" s="29" t="s">
        <v>370</v>
      </c>
      <c r="B94" s="38" t="s">
        <v>319</v>
      </c>
      <c r="C94" s="39" t="s">
        <v>20</v>
      </c>
      <c r="D94" s="33">
        <v>5</v>
      </c>
      <c r="E94" s="17"/>
      <c r="F94" s="17"/>
      <c r="G94" s="17"/>
      <c r="H94" s="17"/>
      <c r="I94" s="17"/>
      <c r="J94" s="17"/>
      <c r="K94" s="104"/>
    </row>
    <row r="95" spans="1:11" s="9" customFormat="1" ht="18.75">
      <c r="A95" s="29" t="s">
        <v>371</v>
      </c>
      <c r="B95" s="38" t="s">
        <v>318</v>
      </c>
      <c r="C95" s="39" t="s">
        <v>20</v>
      </c>
      <c r="D95" s="33">
        <v>9</v>
      </c>
      <c r="E95" s="17"/>
      <c r="F95" s="17"/>
      <c r="G95" s="17"/>
      <c r="H95" s="17"/>
      <c r="I95" s="17"/>
      <c r="J95" s="17"/>
      <c r="K95" s="104"/>
    </row>
    <row r="96" spans="1:11" s="9" customFormat="1" ht="18.75">
      <c r="A96" s="29" t="s">
        <v>372</v>
      </c>
      <c r="B96" s="38" t="s">
        <v>317</v>
      </c>
      <c r="C96" s="39" t="s">
        <v>20</v>
      </c>
      <c r="D96" s="33">
        <v>62</v>
      </c>
      <c r="E96" s="17"/>
      <c r="F96" s="17"/>
      <c r="G96" s="17"/>
      <c r="H96" s="17"/>
      <c r="I96" s="17"/>
      <c r="J96" s="17"/>
      <c r="K96" s="104"/>
    </row>
    <row r="97" spans="1:11" s="9" customFormat="1" ht="18.75">
      <c r="A97" s="29" t="s">
        <v>373</v>
      </c>
      <c r="B97" s="38" t="s">
        <v>316</v>
      </c>
      <c r="C97" s="39" t="s">
        <v>20</v>
      </c>
      <c r="D97" s="33">
        <v>4</v>
      </c>
      <c r="E97" s="17"/>
      <c r="F97" s="17"/>
      <c r="G97" s="17"/>
      <c r="H97" s="17"/>
      <c r="I97" s="17"/>
      <c r="J97" s="17"/>
      <c r="K97" s="104"/>
    </row>
    <row r="98" spans="1:11" s="9" customFormat="1" ht="18.75">
      <c r="A98" s="29" t="s">
        <v>374</v>
      </c>
      <c r="B98" s="38" t="s">
        <v>315</v>
      </c>
      <c r="C98" s="39" t="s">
        <v>20</v>
      </c>
      <c r="D98" s="33">
        <v>102</v>
      </c>
      <c r="E98" s="17"/>
      <c r="F98" s="17"/>
      <c r="G98" s="17"/>
      <c r="H98" s="17"/>
      <c r="I98" s="17"/>
      <c r="J98" s="17"/>
      <c r="K98" s="104"/>
    </row>
    <row r="99" spans="1:11" s="9" customFormat="1" ht="18.75">
      <c r="A99" s="29" t="s">
        <v>375</v>
      </c>
      <c r="B99" s="38" t="s">
        <v>314</v>
      </c>
      <c r="C99" s="39" t="s">
        <v>20</v>
      </c>
      <c r="D99" s="33">
        <v>88</v>
      </c>
      <c r="E99" s="17"/>
      <c r="F99" s="17"/>
      <c r="G99" s="17"/>
      <c r="H99" s="17"/>
      <c r="I99" s="17"/>
      <c r="J99" s="17"/>
      <c r="K99" s="104"/>
    </row>
    <row r="100" spans="1:11" s="9" customFormat="1" ht="18.75">
      <c r="A100" s="29" t="s">
        <v>376</v>
      </c>
      <c r="B100" s="38" t="s">
        <v>313</v>
      </c>
      <c r="C100" s="39" t="s">
        <v>310</v>
      </c>
      <c r="D100" s="33">
        <v>36.76</v>
      </c>
      <c r="E100" s="17"/>
      <c r="F100" s="17"/>
      <c r="G100" s="17"/>
      <c r="H100" s="17"/>
      <c r="I100" s="17"/>
      <c r="J100" s="17"/>
      <c r="K100" s="104"/>
    </row>
    <row r="101" spans="1:11" s="9" customFormat="1" ht="18.75">
      <c r="A101" s="29" t="s">
        <v>377</v>
      </c>
      <c r="B101" s="38" t="s">
        <v>312</v>
      </c>
      <c r="C101" s="39" t="s">
        <v>136</v>
      </c>
      <c r="D101" s="33">
        <v>211.14</v>
      </c>
      <c r="E101" s="17"/>
      <c r="F101" s="17"/>
      <c r="G101" s="17"/>
      <c r="H101" s="17"/>
      <c r="I101" s="17"/>
      <c r="J101" s="17"/>
      <c r="K101" s="104"/>
    </row>
    <row r="102" spans="1:11" s="9" customFormat="1" ht="18.75">
      <c r="A102" s="29" t="s">
        <v>378</v>
      </c>
      <c r="B102" s="38" t="s">
        <v>311</v>
      </c>
      <c r="C102" s="39" t="s">
        <v>20</v>
      </c>
      <c r="D102" s="33">
        <v>396</v>
      </c>
      <c r="E102" s="17"/>
      <c r="F102" s="17"/>
      <c r="G102" s="17"/>
      <c r="H102" s="17"/>
      <c r="I102" s="17"/>
      <c r="J102" s="17"/>
      <c r="K102" s="105"/>
    </row>
    <row r="103" spans="1:11" s="35" customFormat="1" ht="24" customHeight="1">
      <c r="A103" s="30" t="s">
        <v>380</v>
      </c>
      <c r="B103" s="32" t="s">
        <v>379</v>
      </c>
      <c r="C103" s="14" t="s">
        <v>89</v>
      </c>
      <c r="D103" s="37">
        <f>D104</f>
        <v>77.42</v>
      </c>
      <c r="E103" s="18"/>
      <c r="F103" s="18"/>
      <c r="G103" s="18">
        <f>ROUND((E103+F103),2)</f>
        <v>0</v>
      </c>
      <c r="H103" s="18">
        <f>ROUND((E103*D103),2)</f>
        <v>0</v>
      </c>
      <c r="I103" s="18">
        <f>ROUND((F103*D103),2)</f>
        <v>0</v>
      </c>
      <c r="J103" s="18">
        <f>ROUND((D103*G103),2)</f>
        <v>0</v>
      </c>
      <c r="K103" s="15"/>
    </row>
    <row r="104" spans="1:11" s="9" customFormat="1" ht="18.75">
      <c r="A104" s="29" t="s">
        <v>381</v>
      </c>
      <c r="B104" s="38" t="s">
        <v>306</v>
      </c>
      <c r="C104" s="39" t="s">
        <v>136</v>
      </c>
      <c r="D104" s="33">
        <v>77.42</v>
      </c>
      <c r="E104" s="17"/>
      <c r="F104" s="17"/>
      <c r="G104" s="17"/>
      <c r="H104" s="17"/>
      <c r="I104" s="17"/>
      <c r="J104" s="17"/>
      <c r="K104" s="103" t="s">
        <v>461</v>
      </c>
    </row>
    <row r="105" spans="1:11" s="9" customFormat="1" ht="18.75">
      <c r="A105" s="29" t="s">
        <v>382</v>
      </c>
      <c r="B105" s="38" t="s">
        <v>308</v>
      </c>
      <c r="C105" s="39" t="s">
        <v>136</v>
      </c>
      <c r="D105" s="33">
        <v>61.82</v>
      </c>
      <c r="E105" s="17"/>
      <c r="F105" s="17"/>
      <c r="G105" s="17"/>
      <c r="H105" s="17"/>
      <c r="I105" s="17"/>
      <c r="J105" s="17"/>
      <c r="K105" s="104"/>
    </row>
    <row r="106" spans="1:11" s="9" customFormat="1" ht="18.75">
      <c r="A106" s="29" t="s">
        <v>383</v>
      </c>
      <c r="B106" s="38" t="s">
        <v>309</v>
      </c>
      <c r="C106" s="39" t="s">
        <v>136</v>
      </c>
      <c r="D106" s="33">
        <v>61.82</v>
      </c>
      <c r="E106" s="17"/>
      <c r="F106" s="17"/>
      <c r="G106" s="17"/>
      <c r="H106" s="17"/>
      <c r="I106" s="17"/>
      <c r="J106" s="17"/>
      <c r="K106" s="104"/>
    </row>
    <row r="107" spans="1:11" s="9" customFormat="1" ht="18.75">
      <c r="A107" s="29" t="s">
        <v>384</v>
      </c>
      <c r="B107" s="38" t="s">
        <v>321</v>
      </c>
      <c r="C107" s="39" t="s">
        <v>20</v>
      </c>
      <c r="D107" s="33">
        <v>9</v>
      </c>
      <c r="E107" s="17"/>
      <c r="F107" s="17"/>
      <c r="G107" s="17"/>
      <c r="H107" s="17"/>
      <c r="I107" s="17"/>
      <c r="J107" s="17"/>
      <c r="K107" s="104"/>
    </row>
    <row r="108" spans="1:11" s="9" customFormat="1" ht="18.75">
      <c r="A108" s="29" t="s">
        <v>385</v>
      </c>
      <c r="B108" s="38" t="s">
        <v>320</v>
      </c>
      <c r="C108" s="39" t="s">
        <v>20</v>
      </c>
      <c r="D108" s="33">
        <v>30</v>
      </c>
      <c r="E108" s="17"/>
      <c r="F108" s="17"/>
      <c r="G108" s="17"/>
      <c r="H108" s="17"/>
      <c r="I108" s="17"/>
      <c r="J108" s="17"/>
      <c r="K108" s="104"/>
    </row>
    <row r="109" spans="1:11" s="9" customFormat="1" ht="18.75">
      <c r="A109" s="29" t="s">
        <v>386</v>
      </c>
      <c r="B109" s="38" t="s">
        <v>319</v>
      </c>
      <c r="C109" s="39" t="s">
        <v>20</v>
      </c>
      <c r="D109" s="33">
        <v>3</v>
      </c>
      <c r="E109" s="17"/>
      <c r="F109" s="17"/>
      <c r="G109" s="17"/>
      <c r="H109" s="17"/>
      <c r="I109" s="17"/>
      <c r="J109" s="17"/>
      <c r="K109" s="104"/>
    </row>
    <row r="110" spans="1:11" s="9" customFormat="1" ht="18.75">
      <c r="A110" s="29" t="s">
        <v>387</v>
      </c>
      <c r="B110" s="38" t="s">
        <v>318</v>
      </c>
      <c r="C110" s="39" t="s">
        <v>20</v>
      </c>
      <c r="D110" s="33">
        <v>27</v>
      </c>
      <c r="E110" s="17"/>
      <c r="F110" s="17"/>
      <c r="G110" s="17"/>
      <c r="H110" s="17"/>
      <c r="I110" s="17"/>
      <c r="J110" s="17"/>
      <c r="K110" s="104"/>
    </row>
    <row r="111" spans="1:11" s="9" customFormat="1" ht="18.75">
      <c r="A111" s="29" t="s">
        <v>388</v>
      </c>
      <c r="B111" s="38" t="s">
        <v>317</v>
      </c>
      <c r="C111" s="39" t="s">
        <v>20</v>
      </c>
      <c r="D111" s="33">
        <v>42</v>
      </c>
      <c r="E111" s="17"/>
      <c r="F111" s="17"/>
      <c r="G111" s="17"/>
      <c r="H111" s="17"/>
      <c r="I111" s="17"/>
      <c r="J111" s="17"/>
      <c r="K111" s="104"/>
    </row>
    <row r="112" spans="1:11" s="9" customFormat="1" ht="18.75">
      <c r="A112" s="29" t="s">
        <v>389</v>
      </c>
      <c r="B112" s="38" t="s">
        <v>315</v>
      </c>
      <c r="C112" s="39" t="s">
        <v>20</v>
      </c>
      <c r="D112" s="33">
        <v>84</v>
      </c>
      <c r="E112" s="17"/>
      <c r="F112" s="17"/>
      <c r="G112" s="17"/>
      <c r="H112" s="17"/>
      <c r="I112" s="17"/>
      <c r="J112" s="17"/>
      <c r="K112" s="104"/>
    </row>
    <row r="113" spans="1:11" s="9" customFormat="1" ht="18.75">
      <c r="A113" s="29" t="s">
        <v>390</v>
      </c>
      <c r="B113" s="38" t="s">
        <v>314</v>
      </c>
      <c r="C113" s="39" t="s">
        <v>20</v>
      </c>
      <c r="D113" s="33">
        <v>45</v>
      </c>
      <c r="E113" s="17"/>
      <c r="F113" s="17"/>
      <c r="G113" s="17"/>
      <c r="H113" s="17"/>
      <c r="I113" s="17"/>
      <c r="J113" s="17"/>
      <c r="K113" s="104"/>
    </row>
    <row r="114" spans="1:11" s="9" customFormat="1" ht="18.75">
      <c r="A114" s="29" t="s">
        <v>391</v>
      </c>
      <c r="B114" s="38" t="s">
        <v>313</v>
      </c>
      <c r="C114" s="39" t="s">
        <v>310</v>
      </c>
      <c r="D114" s="33">
        <v>29.35</v>
      </c>
      <c r="E114" s="17"/>
      <c r="F114" s="17"/>
      <c r="G114" s="17"/>
      <c r="H114" s="17"/>
      <c r="I114" s="17"/>
      <c r="J114" s="17"/>
      <c r="K114" s="104"/>
    </row>
    <row r="115" spans="1:11" s="9" customFormat="1" ht="18.75">
      <c r="A115" s="29" t="s">
        <v>392</v>
      </c>
      <c r="B115" s="38" t="s">
        <v>312</v>
      </c>
      <c r="C115" s="39" t="s">
        <v>136</v>
      </c>
      <c r="D115" s="33">
        <v>152.12</v>
      </c>
      <c r="E115" s="17"/>
      <c r="F115" s="17"/>
      <c r="G115" s="17"/>
      <c r="H115" s="17"/>
      <c r="I115" s="17"/>
      <c r="J115" s="17"/>
      <c r="K115" s="104"/>
    </row>
    <row r="116" spans="1:11" s="9" customFormat="1" ht="18.75">
      <c r="A116" s="29" t="s">
        <v>393</v>
      </c>
      <c r="B116" s="38" t="s">
        <v>311</v>
      </c>
      <c r="C116" s="39" t="s">
        <v>20</v>
      </c>
      <c r="D116" s="33">
        <v>270</v>
      </c>
      <c r="E116" s="17"/>
      <c r="F116" s="17"/>
      <c r="G116" s="17"/>
      <c r="H116" s="17"/>
      <c r="I116" s="17"/>
      <c r="J116" s="17"/>
      <c r="K116" s="105"/>
    </row>
    <row r="117" spans="1:11" s="35" customFormat="1" ht="24" customHeight="1">
      <c r="A117" s="30" t="s">
        <v>394</v>
      </c>
      <c r="B117" s="32" t="s">
        <v>408</v>
      </c>
      <c r="C117" s="14" t="s">
        <v>89</v>
      </c>
      <c r="D117" s="37">
        <f>D118</f>
        <v>77.42</v>
      </c>
      <c r="E117" s="18"/>
      <c r="F117" s="18"/>
      <c r="G117" s="18">
        <f>ROUND((E117+F117),2)</f>
        <v>0</v>
      </c>
      <c r="H117" s="18">
        <f>ROUND((E117*D117),2)</f>
        <v>0</v>
      </c>
      <c r="I117" s="18">
        <f>ROUND((F117*D117),2)</f>
        <v>0</v>
      </c>
      <c r="J117" s="18">
        <f>ROUND((D117*G117),2)</f>
        <v>0</v>
      </c>
      <c r="K117" s="15"/>
    </row>
    <row r="118" spans="1:11" s="9" customFormat="1" ht="18.75">
      <c r="A118" s="29" t="s">
        <v>395</v>
      </c>
      <c r="B118" s="38" t="s">
        <v>306</v>
      </c>
      <c r="C118" s="39" t="s">
        <v>136</v>
      </c>
      <c r="D118" s="33">
        <v>77.42</v>
      </c>
      <c r="E118" s="17"/>
      <c r="F118" s="17"/>
      <c r="G118" s="17"/>
      <c r="H118" s="17"/>
      <c r="I118" s="17"/>
      <c r="J118" s="17"/>
      <c r="K118" s="103" t="s">
        <v>462</v>
      </c>
    </row>
    <row r="119" spans="1:11" s="9" customFormat="1" ht="18.75">
      <c r="A119" s="29" t="s">
        <v>396</v>
      </c>
      <c r="B119" s="38" t="s">
        <v>308</v>
      </c>
      <c r="C119" s="39" t="s">
        <v>136</v>
      </c>
      <c r="D119" s="33">
        <v>61.82</v>
      </c>
      <c r="E119" s="17"/>
      <c r="F119" s="17"/>
      <c r="G119" s="17"/>
      <c r="H119" s="17"/>
      <c r="I119" s="17"/>
      <c r="J119" s="17"/>
      <c r="K119" s="104"/>
    </row>
    <row r="120" spans="1:11" s="9" customFormat="1" ht="18.75">
      <c r="A120" s="29" t="s">
        <v>397</v>
      </c>
      <c r="B120" s="38" t="s">
        <v>309</v>
      </c>
      <c r="C120" s="39" t="s">
        <v>136</v>
      </c>
      <c r="D120" s="33">
        <v>61.82</v>
      </c>
      <c r="E120" s="17"/>
      <c r="F120" s="17"/>
      <c r="G120" s="17"/>
      <c r="H120" s="17"/>
      <c r="I120" s="17"/>
      <c r="J120" s="17"/>
      <c r="K120" s="104"/>
    </row>
    <row r="121" spans="1:11" s="9" customFormat="1" ht="18.75">
      <c r="A121" s="29" t="s">
        <v>398</v>
      </c>
      <c r="B121" s="38" t="s">
        <v>321</v>
      </c>
      <c r="C121" s="39" t="s">
        <v>20</v>
      </c>
      <c r="D121" s="33">
        <v>9</v>
      </c>
      <c r="E121" s="17"/>
      <c r="F121" s="17"/>
      <c r="G121" s="17"/>
      <c r="H121" s="17"/>
      <c r="I121" s="17"/>
      <c r="J121" s="17"/>
      <c r="K121" s="104"/>
    </row>
    <row r="122" spans="1:11" s="9" customFormat="1" ht="18.75">
      <c r="A122" s="29" t="s">
        <v>399</v>
      </c>
      <c r="B122" s="38" t="s">
        <v>320</v>
      </c>
      <c r="C122" s="39" t="s">
        <v>20</v>
      </c>
      <c r="D122" s="33">
        <v>30</v>
      </c>
      <c r="E122" s="17"/>
      <c r="F122" s="17"/>
      <c r="G122" s="17"/>
      <c r="H122" s="17"/>
      <c r="I122" s="17"/>
      <c r="J122" s="17"/>
      <c r="K122" s="104"/>
    </row>
    <row r="123" spans="1:11" s="9" customFormat="1" ht="18.75">
      <c r="A123" s="29" t="s">
        <v>400</v>
      </c>
      <c r="B123" s="38" t="s">
        <v>319</v>
      </c>
      <c r="C123" s="39" t="s">
        <v>20</v>
      </c>
      <c r="D123" s="33">
        <v>3</v>
      </c>
      <c r="E123" s="17"/>
      <c r="F123" s="17"/>
      <c r="G123" s="17"/>
      <c r="H123" s="17"/>
      <c r="I123" s="17"/>
      <c r="J123" s="17"/>
      <c r="K123" s="104"/>
    </row>
    <row r="124" spans="1:11" s="9" customFormat="1" ht="18.75">
      <c r="A124" s="29" t="s">
        <v>401</v>
      </c>
      <c r="B124" s="38" t="s">
        <v>318</v>
      </c>
      <c r="C124" s="39" t="s">
        <v>20</v>
      </c>
      <c r="D124" s="33">
        <v>27</v>
      </c>
      <c r="E124" s="17"/>
      <c r="F124" s="17"/>
      <c r="G124" s="17"/>
      <c r="H124" s="17"/>
      <c r="I124" s="17"/>
      <c r="J124" s="17"/>
      <c r="K124" s="104"/>
    </row>
    <row r="125" spans="1:11" s="9" customFormat="1" ht="18.75">
      <c r="A125" s="29" t="s">
        <v>402</v>
      </c>
      <c r="B125" s="38" t="s">
        <v>317</v>
      </c>
      <c r="C125" s="39" t="s">
        <v>20</v>
      </c>
      <c r="D125" s="33">
        <v>42</v>
      </c>
      <c r="E125" s="17"/>
      <c r="F125" s="17"/>
      <c r="G125" s="17"/>
      <c r="H125" s="17"/>
      <c r="I125" s="17"/>
      <c r="J125" s="17"/>
      <c r="K125" s="104"/>
    </row>
    <row r="126" spans="1:11" s="9" customFormat="1" ht="18.75">
      <c r="A126" s="29" t="s">
        <v>403</v>
      </c>
      <c r="B126" s="38" t="s">
        <v>315</v>
      </c>
      <c r="C126" s="39" t="s">
        <v>20</v>
      </c>
      <c r="D126" s="33">
        <v>84</v>
      </c>
      <c r="E126" s="17"/>
      <c r="F126" s="17"/>
      <c r="G126" s="17"/>
      <c r="H126" s="17"/>
      <c r="I126" s="17"/>
      <c r="J126" s="17"/>
      <c r="K126" s="104"/>
    </row>
    <row r="127" spans="1:11" s="9" customFormat="1" ht="18.75">
      <c r="A127" s="29" t="s">
        <v>404</v>
      </c>
      <c r="B127" s="38" t="s">
        <v>314</v>
      </c>
      <c r="C127" s="39" t="s">
        <v>20</v>
      </c>
      <c r="D127" s="33">
        <v>45</v>
      </c>
      <c r="E127" s="17"/>
      <c r="F127" s="17"/>
      <c r="G127" s="17"/>
      <c r="H127" s="17"/>
      <c r="I127" s="17"/>
      <c r="J127" s="17"/>
      <c r="K127" s="104"/>
    </row>
    <row r="128" spans="1:11" s="9" customFormat="1" ht="18.75">
      <c r="A128" s="29" t="s">
        <v>405</v>
      </c>
      <c r="B128" s="38" t="s">
        <v>313</v>
      </c>
      <c r="C128" s="39" t="s">
        <v>310</v>
      </c>
      <c r="D128" s="33">
        <v>29.35</v>
      </c>
      <c r="E128" s="17"/>
      <c r="F128" s="17"/>
      <c r="G128" s="17"/>
      <c r="H128" s="17"/>
      <c r="I128" s="17"/>
      <c r="J128" s="17"/>
      <c r="K128" s="104"/>
    </row>
    <row r="129" spans="1:11" s="9" customFormat="1" ht="18.75">
      <c r="A129" s="29" t="s">
        <v>406</v>
      </c>
      <c r="B129" s="38" t="s">
        <v>312</v>
      </c>
      <c r="C129" s="39" t="s">
        <v>136</v>
      </c>
      <c r="D129" s="33">
        <v>152.12</v>
      </c>
      <c r="E129" s="17"/>
      <c r="F129" s="17"/>
      <c r="G129" s="17"/>
      <c r="H129" s="17"/>
      <c r="I129" s="17"/>
      <c r="J129" s="17"/>
      <c r="K129" s="104"/>
    </row>
    <row r="130" spans="1:11" s="9" customFormat="1" ht="18.75">
      <c r="A130" s="29" t="s">
        <v>407</v>
      </c>
      <c r="B130" s="38" t="s">
        <v>311</v>
      </c>
      <c r="C130" s="39" t="s">
        <v>20</v>
      </c>
      <c r="D130" s="33">
        <v>270</v>
      </c>
      <c r="E130" s="17"/>
      <c r="F130" s="17"/>
      <c r="G130" s="17"/>
      <c r="H130" s="17"/>
      <c r="I130" s="17"/>
      <c r="J130" s="17"/>
      <c r="K130" s="105"/>
    </row>
    <row r="131" spans="1:11" s="9" customFormat="1" ht="42" customHeight="1">
      <c r="A131" s="48" t="s">
        <v>72</v>
      </c>
      <c r="B131" s="49" t="s">
        <v>137</v>
      </c>
      <c r="C131" s="50"/>
      <c r="D131" s="51"/>
      <c r="E131" s="52"/>
      <c r="F131" s="52"/>
      <c r="G131" s="52"/>
      <c r="H131" s="54">
        <f>SUM(H132:H203)</f>
        <v>0</v>
      </c>
      <c r="I131" s="54">
        <f t="shared" ref="I131" si="5">SUM(I132:I203)</f>
        <v>0</v>
      </c>
      <c r="J131" s="54">
        <f>SUM(J132:J203)</f>
        <v>0</v>
      </c>
      <c r="K131" s="53"/>
    </row>
    <row r="132" spans="1:11" s="9" customFormat="1" ht="24" customHeight="1">
      <c r="A132" s="30" t="s">
        <v>73</v>
      </c>
      <c r="B132" s="32" t="s">
        <v>93</v>
      </c>
      <c r="C132" s="14" t="s">
        <v>89</v>
      </c>
      <c r="D132" s="16">
        <v>10.4</v>
      </c>
      <c r="E132" s="18"/>
      <c r="F132" s="18"/>
      <c r="G132" s="18">
        <f>ROUND((E132+F132),2)</f>
        <v>0</v>
      </c>
      <c r="H132" s="18">
        <f>ROUND((E132*D132),2)</f>
        <v>0</v>
      </c>
      <c r="I132" s="18">
        <f>ROUND((F132*D132),2)</f>
        <v>0</v>
      </c>
      <c r="J132" s="18">
        <f>ROUND((D132*G132),2)</f>
        <v>0</v>
      </c>
      <c r="K132" s="15"/>
    </row>
    <row r="133" spans="1:11" s="9" customFormat="1" ht="24.75" customHeight="1">
      <c r="A133" s="29" t="s">
        <v>74</v>
      </c>
      <c r="B133" s="36" t="s">
        <v>88</v>
      </c>
      <c r="C133" s="11" t="s">
        <v>89</v>
      </c>
      <c r="D133" s="10">
        <v>10.4</v>
      </c>
      <c r="E133" s="17"/>
      <c r="F133" s="17"/>
      <c r="G133" s="17"/>
      <c r="H133" s="17"/>
      <c r="I133" s="17"/>
      <c r="J133" s="17"/>
      <c r="K133" s="103" t="s">
        <v>463</v>
      </c>
    </row>
    <row r="134" spans="1:11" s="9" customFormat="1" ht="24.75" customHeight="1">
      <c r="A134" s="29" t="s">
        <v>76</v>
      </c>
      <c r="B134" s="36" t="s">
        <v>90</v>
      </c>
      <c r="C134" s="11" t="s">
        <v>89</v>
      </c>
      <c r="D134" s="10">
        <v>10.24</v>
      </c>
      <c r="E134" s="17"/>
      <c r="F134" s="17"/>
      <c r="G134" s="17"/>
      <c r="H134" s="17"/>
      <c r="I134" s="17"/>
      <c r="J134" s="17"/>
      <c r="K134" s="104"/>
    </row>
    <row r="135" spans="1:11" s="9" customFormat="1" ht="24.75" customHeight="1">
      <c r="A135" s="29" t="s">
        <v>75</v>
      </c>
      <c r="B135" s="36" t="s">
        <v>91</v>
      </c>
      <c r="C135" s="11" t="s">
        <v>89</v>
      </c>
      <c r="D135" s="10">
        <v>11.6</v>
      </c>
      <c r="E135" s="17"/>
      <c r="F135" s="17"/>
      <c r="G135" s="17"/>
      <c r="H135" s="17"/>
      <c r="I135" s="17"/>
      <c r="J135" s="17"/>
      <c r="K135" s="104"/>
    </row>
    <row r="136" spans="1:11" s="9" customFormat="1" ht="24.75" customHeight="1">
      <c r="A136" s="29" t="s">
        <v>77</v>
      </c>
      <c r="B136" s="36" t="s">
        <v>92</v>
      </c>
      <c r="C136" s="11" t="s">
        <v>89</v>
      </c>
      <c r="D136" s="10">
        <v>25.68</v>
      </c>
      <c r="E136" s="17"/>
      <c r="F136" s="17"/>
      <c r="G136" s="17"/>
      <c r="H136" s="17"/>
      <c r="I136" s="17"/>
      <c r="J136" s="17"/>
      <c r="K136" s="104"/>
    </row>
    <row r="137" spans="1:11" s="9" customFormat="1" ht="24.75" customHeight="1">
      <c r="A137" s="29" t="s">
        <v>79</v>
      </c>
      <c r="B137" s="36" t="s">
        <v>250</v>
      </c>
      <c r="C137" s="11" t="s">
        <v>20</v>
      </c>
      <c r="D137" s="10">
        <v>16</v>
      </c>
      <c r="E137" s="17"/>
      <c r="F137" s="17"/>
      <c r="G137" s="17"/>
      <c r="H137" s="17"/>
      <c r="I137" s="17"/>
      <c r="J137" s="17"/>
      <c r="K137" s="104"/>
    </row>
    <row r="138" spans="1:11" s="9" customFormat="1" ht="24.75" customHeight="1">
      <c r="A138" s="29" t="s">
        <v>246</v>
      </c>
      <c r="B138" s="36" t="s">
        <v>248</v>
      </c>
      <c r="C138" s="11" t="s">
        <v>20</v>
      </c>
      <c r="D138" s="10">
        <v>8</v>
      </c>
      <c r="E138" s="17"/>
      <c r="F138" s="17"/>
      <c r="G138" s="17"/>
      <c r="H138" s="17"/>
      <c r="I138" s="17"/>
      <c r="J138" s="17"/>
      <c r="K138" s="104"/>
    </row>
    <row r="139" spans="1:11" s="9" customFormat="1" ht="24.75" customHeight="1">
      <c r="A139" s="29" t="s">
        <v>247</v>
      </c>
      <c r="B139" s="36" t="s">
        <v>249</v>
      </c>
      <c r="C139" s="11" t="s">
        <v>20</v>
      </c>
      <c r="D139" s="10">
        <v>32</v>
      </c>
      <c r="E139" s="17"/>
      <c r="F139" s="17"/>
      <c r="G139" s="17"/>
      <c r="H139" s="17"/>
      <c r="I139" s="17"/>
      <c r="J139" s="17"/>
      <c r="K139" s="105"/>
    </row>
    <row r="140" spans="1:11" s="9" customFormat="1" ht="24" customHeight="1">
      <c r="A140" s="30" t="s">
        <v>78</v>
      </c>
      <c r="B140" s="32" t="s">
        <v>94</v>
      </c>
      <c r="C140" s="14" t="s">
        <v>89</v>
      </c>
      <c r="D140" s="16">
        <v>10.6</v>
      </c>
      <c r="E140" s="18"/>
      <c r="F140" s="18"/>
      <c r="G140" s="18">
        <f>ROUND((E140+F140),2)</f>
        <v>0</v>
      </c>
      <c r="H140" s="18">
        <f>ROUND((E140*D140),2)</f>
        <v>0</v>
      </c>
      <c r="I140" s="18">
        <f>ROUND((F140*D140),2)</f>
        <v>0</v>
      </c>
      <c r="J140" s="18">
        <f>ROUND((D140*G140),2)</f>
        <v>0</v>
      </c>
      <c r="K140" s="15"/>
    </row>
    <row r="141" spans="1:11" s="9" customFormat="1" ht="24.75" customHeight="1">
      <c r="A141" s="29" t="s">
        <v>80</v>
      </c>
      <c r="B141" s="36" t="s">
        <v>88</v>
      </c>
      <c r="C141" s="11" t="s">
        <v>89</v>
      </c>
      <c r="D141" s="10">
        <v>10.6</v>
      </c>
      <c r="E141" s="17"/>
      <c r="F141" s="17"/>
      <c r="G141" s="17"/>
      <c r="H141" s="17"/>
      <c r="I141" s="17"/>
      <c r="J141" s="17"/>
      <c r="K141" s="103" t="s">
        <v>464</v>
      </c>
    </row>
    <row r="142" spans="1:11" s="9" customFormat="1" ht="24.75" customHeight="1">
      <c r="A142" s="29" t="s">
        <v>81</v>
      </c>
      <c r="B142" s="36" t="s">
        <v>90</v>
      </c>
      <c r="C142" s="11" t="s">
        <v>89</v>
      </c>
      <c r="D142" s="10">
        <v>11.52</v>
      </c>
      <c r="E142" s="17"/>
      <c r="F142" s="17"/>
      <c r="G142" s="17"/>
      <c r="H142" s="17"/>
      <c r="I142" s="17"/>
      <c r="J142" s="17"/>
      <c r="K142" s="104"/>
    </row>
    <row r="143" spans="1:11" s="9" customFormat="1" ht="24.75" customHeight="1">
      <c r="A143" s="29" t="s">
        <v>82</v>
      </c>
      <c r="B143" s="36" t="s">
        <v>91</v>
      </c>
      <c r="C143" s="11" t="s">
        <v>89</v>
      </c>
      <c r="D143" s="10">
        <v>7.4</v>
      </c>
      <c r="E143" s="17"/>
      <c r="F143" s="17"/>
      <c r="G143" s="17"/>
      <c r="H143" s="17"/>
      <c r="I143" s="17"/>
      <c r="J143" s="17"/>
      <c r="K143" s="104"/>
    </row>
    <row r="144" spans="1:11" s="9" customFormat="1" ht="24.75" customHeight="1">
      <c r="A144" s="29" t="s">
        <v>83</v>
      </c>
      <c r="B144" s="36" t="s">
        <v>92</v>
      </c>
      <c r="C144" s="11" t="s">
        <v>89</v>
      </c>
      <c r="D144" s="10">
        <v>26.75</v>
      </c>
      <c r="E144" s="17"/>
      <c r="F144" s="17"/>
      <c r="G144" s="17"/>
      <c r="H144" s="17"/>
      <c r="I144" s="17"/>
      <c r="J144" s="17"/>
      <c r="K144" s="104"/>
    </row>
    <row r="145" spans="1:11" s="9" customFormat="1" ht="24.75" customHeight="1">
      <c r="A145" s="29" t="s">
        <v>84</v>
      </c>
      <c r="B145" s="36" t="s">
        <v>250</v>
      </c>
      <c r="C145" s="11" t="s">
        <v>20</v>
      </c>
      <c r="D145" s="10">
        <v>16</v>
      </c>
      <c r="E145" s="17"/>
      <c r="F145" s="17"/>
      <c r="G145" s="17"/>
      <c r="H145" s="17"/>
      <c r="I145" s="17"/>
      <c r="J145" s="17"/>
      <c r="K145" s="104"/>
    </row>
    <row r="146" spans="1:11" s="9" customFormat="1" ht="24.75" customHeight="1">
      <c r="A146" s="29" t="s">
        <v>251</v>
      </c>
      <c r="B146" s="36" t="s">
        <v>248</v>
      </c>
      <c r="C146" s="11" t="s">
        <v>20</v>
      </c>
      <c r="D146" s="10">
        <v>9</v>
      </c>
      <c r="E146" s="17"/>
      <c r="F146" s="17"/>
      <c r="G146" s="17"/>
      <c r="H146" s="17"/>
      <c r="I146" s="17"/>
      <c r="J146" s="17"/>
      <c r="K146" s="104"/>
    </row>
    <row r="147" spans="1:11" s="9" customFormat="1" ht="24.75" customHeight="1">
      <c r="A147" s="29" t="s">
        <v>252</v>
      </c>
      <c r="B147" s="36" t="s">
        <v>249</v>
      </c>
      <c r="C147" s="11" t="s">
        <v>20</v>
      </c>
      <c r="D147" s="10">
        <v>32</v>
      </c>
      <c r="E147" s="17"/>
      <c r="F147" s="17"/>
      <c r="G147" s="17"/>
      <c r="H147" s="17"/>
      <c r="I147" s="17"/>
      <c r="J147" s="17"/>
      <c r="K147" s="105"/>
    </row>
    <row r="148" spans="1:11" s="9" customFormat="1" ht="24" customHeight="1">
      <c r="A148" s="30" t="s">
        <v>144</v>
      </c>
      <c r="B148" s="32" t="s">
        <v>95</v>
      </c>
      <c r="C148" s="14" t="s">
        <v>89</v>
      </c>
      <c r="D148" s="16">
        <v>11.6</v>
      </c>
      <c r="E148" s="18"/>
      <c r="F148" s="18"/>
      <c r="G148" s="18">
        <f>ROUND((E148+F148),2)</f>
        <v>0</v>
      </c>
      <c r="H148" s="18">
        <f>ROUND((E148*D148),2)</f>
        <v>0</v>
      </c>
      <c r="I148" s="18">
        <f>ROUND((F148*D148),2)</f>
        <v>0</v>
      </c>
      <c r="J148" s="18">
        <f>ROUND((D148*G148),2)</f>
        <v>0</v>
      </c>
      <c r="K148" s="15"/>
    </row>
    <row r="149" spans="1:11" s="9" customFormat="1" ht="24.75" customHeight="1">
      <c r="A149" s="29" t="s">
        <v>145</v>
      </c>
      <c r="B149" s="36" t="s">
        <v>88</v>
      </c>
      <c r="C149" s="11" t="s">
        <v>89</v>
      </c>
      <c r="D149" s="10">
        <v>11.6</v>
      </c>
      <c r="E149" s="17"/>
      <c r="F149" s="17"/>
      <c r="G149" s="17"/>
      <c r="H149" s="17"/>
      <c r="I149" s="17"/>
      <c r="J149" s="17"/>
      <c r="K149" s="103" t="s">
        <v>465</v>
      </c>
    </row>
    <row r="150" spans="1:11" s="9" customFormat="1" ht="24.75" customHeight="1">
      <c r="A150" s="29" t="s">
        <v>146</v>
      </c>
      <c r="B150" s="36" t="s">
        <v>90</v>
      </c>
      <c r="C150" s="11" t="s">
        <v>89</v>
      </c>
      <c r="D150" s="10">
        <v>10.24</v>
      </c>
      <c r="E150" s="17"/>
      <c r="F150" s="17"/>
      <c r="G150" s="17"/>
      <c r="H150" s="17"/>
      <c r="I150" s="17"/>
      <c r="J150" s="17"/>
      <c r="K150" s="104"/>
    </row>
    <row r="151" spans="1:11" s="9" customFormat="1" ht="24.75" customHeight="1">
      <c r="A151" s="29" t="s">
        <v>147</v>
      </c>
      <c r="B151" s="36" t="s">
        <v>91</v>
      </c>
      <c r="C151" s="11" t="s">
        <v>89</v>
      </c>
      <c r="D151" s="10">
        <v>12.8</v>
      </c>
      <c r="E151" s="17"/>
      <c r="F151" s="17"/>
      <c r="G151" s="17"/>
      <c r="H151" s="17"/>
      <c r="I151" s="17"/>
      <c r="J151" s="17"/>
      <c r="K151" s="104"/>
    </row>
    <row r="152" spans="1:11" s="9" customFormat="1" ht="24.75" customHeight="1">
      <c r="A152" s="29" t="s">
        <v>148</v>
      </c>
      <c r="B152" s="36" t="s">
        <v>92</v>
      </c>
      <c r="C152" s="11" t="s">
        <v>89</v>
      </c>
      <c r="D152" s="10">
        <v>29.96</v>
      </c>
      <c r="E152" s="17"/>
      <c r="F152" s="17"/>
      <c r="G152" s="17"/>
      <c r="H152" s="17"/>
      <c r="I152" s="17"/>
      <c r="J152" s="17"/>
      <c r="K152" s="104"/>
    </row>
    <row r="153" spans="1:11" s="9" customFormat="1" ht="24.75" customHeight="1">
      <c r="A153" s="29" t="s">
        <v>149</v>
      </c>
      <c r="B153" s="36" t="s">
        <v>250</v>
      </c>
      <c r="C153" s="11" t="s">
        <v>20</v>
      </c>
      <c r="D153" s="10">
        <v>16</v>
      </c>
      <c r="E153" s="17"/>
      <c r="F153" s="17"/>
      <c r="G153" s="17"/>
      <c r="H153" s="17"/>
      <c r="I153" s="17"/>
      <c r="J153" s="17"/>
      <c r="K153" s="104"/>
    </row>
    <row r="154" spans="1:11" s="9" customFormat="1" ht="24.75" customHeight="1">
      <c r="A154" s="29" t="s">
        <v>253</v>
      </c>
      <c r="B154" s="36" t="s">
        <v>248</v>
      </c>
      <c r="C154" s="11" t="s">
        <v>20</v>
      </c>
      <c r="D154" s="10">
        <v>8</v>
      </c>
      <c r="E154" s="17"/>
      <c r="F154" s="17"/>
      <c r="G154" s="17"/>
      <c r="H154" s="17"/>
      <c r="I154" s="17"/>
      <c r="J154" s="17"/>
      <c r="K154" s="104"/>
    </row>
    <row r="155" spans="1:11" s="9" customFormat="1" ht="24.75" customHeight="1">
      <c r="A155" s="29" t="s">
        <v>254</v>
      </c>
      <c r="B155" s="36" t="s">
        <v>249</v>
      </c>
      <c r="C155" s="11" t="s">
        <v>20</v>
      </c>
      <c r="D155" s="10">
        <v>32</v>
      </c>
      <c r="E155" s="17"/>
      <c r="F155" s="17"/>
      <c r="G155" s="17"/>
      <c r="H155" s="17"/>
      <c r="I155" s="17"/>
      <c r="J155" s="17"/>
      <c r="K155" s="105"/>
    </row>
    <row r="156" spans="1:11" s="9" customFormat="1" ht="24" customHeight="1">
      <c r="A156" s="30" t="s">
        <v>150</v>
      </c>
      <c r="B156" s="32" t="s">
        <v>96</v>
      </c>
      <c r="C156" s="14" t="s">
        <v>89</v>
      </c>
      <c r="D156" s="16">
        <v>9.6</v>
      </c>
      <c r="E156" s="18"/>
      <c r="F156" s="18"/>
      <c r="G156" s="18">
        <f>ROUND((E156+F156),2)</f>
        <v>0</v>
      </c>
      <c r="H156" s="18">
        <f>ROUND((E156*D156),2)</f>
        <v>0</v>
      </c>
      <c r="I156" s="18">
        <f>ROUND((F156*D156),2)</f>
        <v>0</v>
      </c>
      <c r="J156" s="18">
        <f>ROUND((D156*G156),2)</f>
        <v>0</v>
      </c>
      <c r="K156" s="15"/>
    </row>
    <row r="157" spans="1:11" s="9" customFormat="1" ht="24.75" customHeight="1">
      <c r="A157" s="29" t="s">
        <v>151</v>
      </c>
      <c r="B157" s="36" t="s">
        <v>88</v>
      </c>
      <c r="C157" s="11" t="s">
        <v>89</v>
      </c>
      <c r="D157" s="10">
        <v>9.6</v>
      </c>
      <c r="E157" s="17"/>
      <c r="F157" s="17"/>
      <c r="G157" s="17"/>
      <c r="H157" s="17"/>
      <c r="I157" s="17"/>
      <c r="J157" s="17"/>
      <c r="K157" s="103" t="s">
        <v>466</v>
      </c>
    </row>
    <row r="158" spans="1:11" s="9" customFormat="1" ht="24.75" customHeight="1">
      <c r="A158" s="29" t="s">
        <v>152</v>
      </c>
      <c r="B158" s="36" t="s">
        <v>90</v>
      </c>
      <c r="C158" s="11" t="s">
        <v>89</v>
      </c>
      <c r="D158" s="10">
        <v>10.24</v>
      </c>
      <c r="E158" s="17"/>
      <c r="F158" s="17"/>
      <c r="G158" s="17"/>
      <c r="H158" s="17"/>
      <c r="I158" s="17"/>
      <c r="J158" s="17"/>
      <c r="K158" s="104"/>
    </row>
    <row r="159" spans="1:11" s="9" customFormat="1" ht="24.75" customHeight="1">
      <c r="A159" s="29" t="s">
        <v>153</v>
      </c>
      <c r="B159" s="36" t="s">
        <v>91</v>
      </c>
      <c r="C159" s="11" t="s">
        <v>89</v>
      </c>
      <c r="D159" s="10">
        <v>13.2</v>
      </c>
      <c r="E159" s="17"/>
      <c r="F159" s="17"/>
      <c r="G159" s="17"/>
      <c r="H159" s="17"/>
      <c r="I159" s="17"/>
      <c r="J159" s="17"/>
      <c r="K159" s="104"/>
    </row>
    <row r="160" spans="1:11" s="9" customFormat="1" ht="24.75" customHeight="1">
      <c r="A160" s="29" t="s">
        <v>154</v>
      </c>
      <c r="B160" s="36" t="s">
        <v>92</v>
      </c>
      <c r="C160" s="11" t="s">
        <v>89</v>
      </c>
      <c r="D160" s="10">
        <v>21.4</v>
      </c>
      <c r="E160" s="17"/>
      <c r="F160" s="17"/>
      <c r="G160" s="17"/>
      <c r="H160" s="17"/>
      <c r="I160" s="17"/>
      <c r="J160" s="17"/>
      <c r="K160" s="104"/>
    </row>
    <row r="161" spans="1:11" s="9" customFormat="1" ht="24.75" customHeight="1">
      <c r="A161" s="29" t="s">
        <v>155</v>
      </c>
      <c r="B161" s="36" t="s">
        <v>250</v>
      </c>
      <c r="C161" s="11" t="s">
        <v>20</v>
      </c>
      <c r="D161" s="10">
        <v>16</v>
      </c>
      <c r="E161" s="17"/>
      <c r="F161" s="17"/>
      <c r="G161" s="17"/>
      <c r="H161" s="17"/>
      <c r="I161" s="17"/>
      <c r="J161" s="17"/>
      <c r="K161" s="104"/>
    </row>
    <row r="162" spans="1:11" s="9" customFormat="1" ht="24.75" customHeight="1">
      <c r="A162" s="29" t="s">
        <v>255</v>
      </c>
      <c r="B162" s="36" t="s">
        <v>248</v>
      </c>
      <c r="C162" s="11" t="s">
        <v>20</v>
      </c>
      <c r="D162" s="10">
        <v>8</v>
      </c>
      <c r="E162" s="17"/>
      <c r="F162" s="17"/>
      <c r="G162" s="17"/>
      <c r="H162" s="17"/>
      <c r="I162" s="17"/>
      <c r="J162" s="17"/>
      <c r="K162" s="104"/>
    </row>
    <row r="163" spans="1:11" s="9" customFormat="1" ht="24.75" customHeight="1">
      <c r="A163" s="29" t="s">
        <v>256</v>
      </c>
      <c r="B163" s="36" t="s">
        <v>249</v>
      </c>
      <c r="C163" s="11" t="s">
        <v>20</v>
      </c>
      <c r="D163" s="10">
        <v>32</v>
      </c>
      <c r="E163" s="17"/>
      <c r="F163" s="17"/>
      <c r="G163" s="17"/>
      <c r="H163" s="17"/>
      <c r="I163" s="17"/>
      <c r="J163" s="17"/>
      <c r="K163" s="105"/>
    </row>
    <row r="164" spans="1:11" s="9" customFormat="1" ht="24" customHeight="1">
      <c r="A164" s="30" t="s">
        <v>156</v>
      </c>
      <c r="B164" s="32" t="s">
        <v>97</v>
      </c>
      <c r="C164" s="14" t="s">
        <v>89</v>
      </c>
      <c r="D164" s="16">
        <v>2.4</v>
      </c>
      <c r="E164" s="18"/>
      <c r="F164" s="18"/>
      <c r="G164" s="18">
        <f>ROUND((E164+F164),2)</f>
        <v>0</v>
      </c>
      <c r="H164" s="18">
        <f>ROUND((E164*D164),2)</f>
        <v>0</v>
      </c>
      <c r="I164" s="18">
        <f>ROUND((F164*D164),2)</f>
        <v>0</v>
      </c>
      <c r="J164" s="18">
        <f>ROUND((D164*G164),2)</f>
        <v>0</v>
      </c>
      <c r="K164" s="15"/>
    </row>
    <row r="165" spans="1:11" s="9" customFormat="1" ht="24.75" customHeight="1">
      <c r="A165" s="29" t="s">
        <v>157</v>
      </c>
      <c r="B165" s="36" t="s">
        <v>88</v>
      </c>
      <c r="C165" s="11" t="s">
        <v>89</v>
      </c>
      <c r="D165" s="10">
        <v>2.4</v>
      </c>
      <c r="E165" s="17"/>
      <c r="F165" s="17"/>
      <c r="G165" s="17"/>
      <c r="H165" s="17"/>
      <c r="I165" s="17"/>
      <c r="J165" s="17"/>
      <c r="K165" s="103" t="s">
        <v>467</v>
      </c>
    </row>
    <row r="166" spans="1:11" s="9" customFormat="1" ht="24.75" customHeight="1">
      <c r="A166" s="29" t="s">
        <v>158</v>
      </c>
      <c r="B166" s="36" t="s">
        <v>90</v>
      </c>
      <c r="C166" s="11" t="s">
        <v>89</v>
      </c>
      <c r="D166" s="10">
        <v>2.65</v>
      </c>
      <c r="E166" s="17"/>
      <c r="F166" s="17"/>
      <c r="G166" s="17"/>
      <c r="H166" s="17"/>
      <c r="I166" s="17"/>
      <c r="J166" s="17"/>
      <c r="K166" s="104"/>
    </row>
    <row r="167" spans="1:11" s="9" customFormat="1" ht="24.75" customHeight="1">
      <c r="A167" s="29" t="s">
        <v>159</v>
      </c>
      <c r="B167" s="36" t="s">
        <v>91</v>
      </c>
      <c r="C167" s="11" t="s">
        <v>89</v>
      </c>
      <c r="D167" s="10">
        <v>3</v>
      </c>
      <c r="E167" s="17"/>
      <c r="F167" s="17"/>
      <c r="G167" s="17"/>
      <c r="H167" s="17"/>
      <c r="I167" s="17"/>
      <c r="J167" s="17"/>
      <c r="K167" s="104"/>
    </row>
    <row r="168" spans="1:11" s="9" customFormat="1" ht="24.75" customHeight="1">
      <c r="A168" s="29" t="s">
        <v>160</v>
      </c>
      <c r="B168" s="36" t="s">
        <v>92</v>
      </c>
      <c r="C168" s="11" t="s">
        <v>89</v>
      </c>
      <c r="D168" s="10">
        <v>4.28</v>
      </c>
      <c r="E168" s="17"/>
      <c r="F168" s="17"/>
      <c r="G168" s="17"/>
      <c r="H168" s="17"/>
      <c r="I168" s="17"/>
      <c r="J168" s="17"/>
      <c r="K168" s="104"/>
    </row>
    <row r="169" spans="1:11" s="9" customFormat="1" ht="24.75" customHeight="1">
      <c r="A169" s="29" t="s">
        <v>161</v>
      </c>
      <c r="B169" s="36" t="s">
        <v>250</v>
      </c>
      <c r="C169" s="11" t="s">
        <v>20</v>
      </c>
      <c r="D169" s="10">
        <v>6</v>
      </c>
      <c r="E169" s="17"/>
      <c r="F169" s="17"/>
      <c r="G169" s="17"/>
      <c r="H169" s="17"/>
      <c r="I169" s="17"/>
      <c r="J169" s="17"/>
      <c r="K169" s="104"/>
    </row>
    <row r="170" spans="1:11" s="9" customFormat="1" ht="24.75" customHeight="1">
      <c r="A170" s="29" t="s">
        <v>257</v>
      </c>
      <c r="B170" s="36" t="s">
        <v>248</v>
      </c>
      <c r="C170" s="11" t="s">
        <v>20</v>
      </c>
      <c r="D170" s="10">
        <v>2</v>
      </c>
      <c r="E170" s="17"/>
      <c r="F170" s="17"/>
      <c r="G170" s="17"/>
      <c r="H170" s="17"/>
      <c r="I170" s="17"/>
      <c r="J170" s="17"/>
      <c r="K170" s="104"/>
    </row>
    <row r="171" spans="1:11" s="9" customFormat="1" ht="24.75" customHeight="1">
      <c r="A171" s="29" t="s">
        <v>258</v>
      </c>
      <c r="B171" s="36" t="s">
        <v>249</v>
      </c>
      <c r="C171" s="11" t="s">
        <v>20</v>
      </c>
      <c r="D171" s="10">
        <v>8</v>
      </c>
      <c r="E171" s="17"/>
      <c r="F171" s="17"/>
      <c r="G171" s="17"/>
      <c r="H171" s="17"/>
      <c r="I171" s="17"/>
      <c r="J171" s="17"/>
      <c r="K171" s="105"/>
    </row>
    <row r="172" spans="1:11" s="9" customFormat="1" ht="24" customHeight="1">
      <c r="A172" s="30" t="s">
        <v>162</v>
      </c>
      <c r="B172" s="32" t="s">
        <v>98</v>
      </c>
      <c r="C172" s="14" t="s">
        <v>89</v>
      </c>
      <c r="D172" s="16">
        <v>10.4</v>
      </c>
      <c r="E172" s="18"/>
      <c r="F172" s="18"/>
      <c r="G172" s="18">
        <f>ROUND((E172+F172),2)</f>
        <v>0</v>
      </c>
      <c r="H172" s="18">
        <f>ROUND((E172*D172),2)</f>
        <v>0</v>
      </c>
      <c r="I172" s="18">
        <f>ROUND((F172*D172),2)</f>
        <v>0</v>
      </c>
      <c r="J172" s="18">
        <f>ROUND((D172*G172),2)</f>
        <v>0</v>
      </c>
      <c r="K172" s="15"/>
    </row>
    <row r="173" spans="1:11" s="9" customFormat="1" ht="24.75" customHeight="1">
      <c r="A173" s="29" t="s">
        <v>163</v>
      </c>
      <c r="B173" s="36" t="s">
        <v>88</v>
      </c>
      <c r="C173" s="11" t="s">
        <v>89</v>
      </c>
      <c r="D173" s="10">
        <v>10.4</v>
      </c>
      <c r="E173" s="17"/>
      <c r="F173" s="17"/>
      <c r="G173" s="17"/>
      <c r="H173" s="17"/>
      <c r="I173" s="17"/>
      <c r="J173" s="17"/>
      <c r="K173" s="103" t="s">
        <v>468</v>
      </c>
    </row>
    <row r="174" spans="1:11" s="9" customFormat="1" ht="24.75" customHeight="1">
      <c r="A174" s="29" t="s">
        <v>164</v>
      </c>
      <c r="B174" s="36" t="s">
        <v>90</v>
      </c>
      <c r="C174" s="11" t="s">
        <v>89</v>
      </c>
      <c r="D174" s="10">
        <v>10.24</v>
      </c>
      <c r="E174" s="17"/>
      <c r="F174" s="17"/>
      <c r="G174" s="17"/>
      <c r="H174" s="17"/>
      <c r="I174" s="17"/>
      <c r="J174" s="17"/>
      <c r="K174" s="104"/>
    </row>
    <row r="175" spans="1:11" s="9" customFormat="1" ht="24.75" customHeight="1">
      <c r="A175" s="29" t="s">
        <v>165</v>
      </c>
      <c r="B175" s="36" t="s">
        <v>91</v>
      </c>
      <c r="C175" s="11" t="s">
        <v>89</v>
      </c>
      <c r="D175" s="10">
        <v>11.6</v>
      </c>
      <c r="E175" s="17"/>
      <c r="F175" s="17"/>
      <c r="G175" s="17"/>
      <c r="H175" s="17"/>
      <c r="I175" s="17"/>
      <c r="J175" s="17"/>
      <c r="K175" s="104"/>
    </row>
    <row r="176" spans="1:11" s="9" customFormat="1" ht="24.75" customHeight="1">
      <c r="A176" s="29" t="s">
        <v>166</v>
      </c>
      <c r="B176" s="36" t="s">
        <v>92</v>
      </c>
      <c r="C176" s="11" t="s">
        <v>89</v>
      </c>
      <c r="D176" s="10">
        <v>25.68</v>
      </c>
      <c r="E176" s="17"/>
      <c r="F176" s="17"/>
      <c r="G176" s="17"/>
      <c r="H176" s="17"/>
      <c r="I176" s="17"/>
      <c r="J176" s="17"/>
      <c r="K176" s="104"/>
    </row>
    <row r="177" spans="1:11" s="9" customFormat="1" ht="24.75" customHeight="1">
      <c r="A177" s="29" t="s">
        <v>167</v>
      </c>
      <c r="B177" s="36" t="s">
        <v>250</v>
      </c>
      <c r="C177" s="11" t="s">
        <v>20</v>
      </c>
      <c r="D177" s="10">
        <v>16</v>
      </c>
      <c r="E177" s="17"/>
      <c r="F177" s="17"/>
      <c r="G177" s="17"/>
      <c r="H177" s="17"/>
      <c r="I177" s="17"/>
      <c r="J177" s="17"/>
      <c r="K177" s="104"/>
    </row>
    <row r="178" spans="1:11" s="9" customFormat="1" ht="24.75" customHeight="1">
      <c r="A178" s="29" t="s">
        <v>259</v>
      </c>
      <c r="B178" s="36" t="s">
        <v>248</v>
      </c>
      <c r="C178" s="11" t="s">
        <v>20</v>
      </c>
      <c r="D178" s="10">
        <v>8</v>
      </c>
      <c r="E178" s="17"/>
      <c r="F178" s="17"/>
      <c r="G178" s="17"/>
      <c r="H178" s="17"/>
      <c r="I178" s="17"/>
      <c r="J178" s="17"/>
      <c r="K178" s="104"/>
    </row>
    <row r="179" spans="1:11" s="9" customFormat="1" ht="24.75" customHeight="1">
      <c r="A179" s="29" t="s">
        <v>260</v>
      </c>
      <c r="B179" s="36" t="s">
        <v>249</v>
      </c>
      <c r="C179" s="11" t="s">
        <v>20</v>
      </c>
      <c r="D179" s="10">
        <v>32</v>
      </c>
      <c r="E179" s="17"/>
      <c r="F179" s="17"/>
      <c r="G179" s="17"/>
      <c r="H179" s="17"/>
      <c r="I179" s="17"/>
      <c r="J179" s="17"/>
      <c r="K179" s="105"/>
    </row>
    <row r="180" spans="1:11" s="9" customFormat="1" ht="24" customHeight="1">
      <c r="A180" s="30" t="s">
        <v>168</v>
      </c>
      <c r="B180" s="32" t="s">
        <v>99</v>
      </c>
      <c r="C180" s="14" t="s">
        <v>89</v>
      </c>
      <c r="D180" s="16">
        <v>11.6</v>
      </c>
      <c r="E180" s="18"/>
      <c r="F180" s="18"/>
      <c r="G180" s="18">
        <f>ROUND((E180+F180),2)</f>
        <v>0</v>
      </c>
      <c r="H180" s="18">
        <f>ROUND((E180*D180),2)</f>
        <v>0</v>
      </c>
      <c r="I180" s="18">
        <f>ROUND((F180*D180),2)</f>
        <v>0</v>
      </c>
      <c r="J180" s="18">
        <f>ROUND((D180*G180),2)</f>
        <v>0</v>
      </c>
      <c r="K180" s="15"/>
    </row>
    <row r="181" spans="1:11" s="9" customFormat="1" ht="24.75" customHeight="1">
      <c r="A181" s="29" t="s">
        <v>169</v>
      </c>
      <c r="B181" s="36" t="s">
        <v>88</v>
      </c>
      <c r="C181" s="11" t="s">
        <v>89</v>
      </c>
      <c r="D181" s="10">
        <v>11.6</v>
      </c>
      <c r="E181" s="17"/>
      <c r="F181" s="17"/>
      <c r="G181" s="17"/>
      <c r="H181" s="17"/>
      <c r="I181" s="17"/>
      <c r="J181" s="17"/>
      <c r="K181" s="103" t="s">
        <v>469</v>
      </c>
    </row>
    <row r="182" spans="1:11" s="9" customFormat="1" ht="24.75" customHeight="1">
      <c r="A182" s="29" t="s">
        <v>170</v>
      </c>
      <c r="B182" s="36" t="s">
        <v>90</v>
      </c>
      <c r="C182" s="11" t="s">
        <v>89</v>
      </c>
      <c r="D182" s="10">
        <v>10.24</v>
      </c>
      <c r="E182" s="17"/>
      <c r="F182" s="17"/>
      <c r="G182" s="17"/>
      <c r="H182" s="17"/>
      <c r="I182" s="17"/>
      <c r="J182" s="17"/>
      <c r="K182" s="104"/>
    </row>
    <row r="183" spans="1:11" s="9" customFormat="1" ht="24.75" customHeight="1">
      <c r="A183" s="29" t="s">
        <v>171</v>
      </c>
      <c r="B183" s="36" t="s">
        <v>91</v>
      </c>
      <c r="C183" s="11" t="s">
        <v>89</v>
      </c>
      <c r="D183" s="10">
        <v>12.8</v>
      </c>
      <c r="E183" s="17"/>
      <c r="F183" s="17"/>
      <c r="G183" s="17"/>
      <c r="H183" s="17"/>
      <c r="I183" s="17"/>
      <c r="J183" s="17"/>
      <c r="K183" s="104"/>
    </row>
    <row r="184" spans="1:11" s="9" customFormat="1" ht="24.75" customHeight="1">
      <c r="A184" s="29" t="s">
        <v>172</v>
      </c>
      <c r="B184" s="36" t="s">
        <v>92</v>
      </c>
      <c r="C184" s="11" t="s">
        <v>89</v>
      </c>
      <c r="D184" s="10">
        <v>29.96</v>
      </c>
      <c r="E184" s="17"/>
      <c r="F184" s="17"/>
      <c r="G184" s="17"/>
      <c r="H184" s="17"/>
      <c r="I184" s="17"/>
      <c r="J184" s="17"/>
      <c r="K184" s="104"/>
    </row>
    <row r="185" spans="1:11" s="9" customFormat="1" ht="24.75" customHeight="1">
      <c r="A185" s="29" t="s">
        <v>173</v>
      </c>
      <c r="B185" s="36" t="s">
        <v>250</v>
      </c>
      <c r="C185" s="11" t="s">
        <v>20</v>
      </c>
      <c r="D185" s="10">
        <v>16</v>
      </c>
      <c r="E185" s="17"/>
      <c r="F185" s="17"/>
      <c r="G185" s="17"/>
      <c r="H185" s="17"/>
      <c r="I185" s="17"/>
      <c r="J185" s="17"/>
      <c r="K185" s="104"/>
    </row>
    <row r="186" spans="1:11" s="9" customFormat="1" ht="24.75" customHeight="1">
      <c r="A186" s="29" t="s">
        <v>261</v>
      </c>
      <c r="B186" s="36" t="s">
        <v>248</v>
      </c>
      <c r="C186" s="11" t="s">
        <v>20</v>
      </c>
      <c r="D186" s="10">
        <v>8</v>
      </c>
      <c r="E186" s="17"/>
      <c r="F186" s="17"/>
      <c r="G186" s="17"/>
      <c r="H186" s="17"/>
      <c r="I186" s="17"/>
      <c r="J186" s="17"/>
      <c r="K186" s="104"/>
    </row>
    <row r="187" spans="1:11" s="9" customFormat="1" ht="24.75" customHeight="1">
      <c r="A187" s="29" t="s">
        <v>262</v>
      </c>
      <c r="B187" s="36" t="s">
        <v>249</v>
      </c>
      <c r="C187" s="11" t="s">
        <v>20</v>
      </c>
      <c r="D187" s="10">
        <v>32</v>
      </c>
      <c r="E187" s="17"/>
      <c r="F187" s="17"/>
      <c r="G187" s="17"/>
      <c r="H187" s="17"/>
      <c r="I187" s="17"/>
      <c r="J187" s="17"/>
      <c r="K187" s="105"/>
    </row>
    <row r="188" spans="1:11" s="9" customFormat="1" ht="24" customHeight="1">
      <c r="A188" s="30" t="s">
        <v>174</v>
      </c>
      <c r="B188" s="32" t="s">
        <v>100</v>
      </c>
      <c r="C188" s="14" t="s">
        <v>89</v>
      </c>
      <c r="D188" s="16">
        <v>10.4</v>
      </c>
      <c r="E188" s="18"/>
      <c r="F188" s="18"/>
      <c r="G188" s="18">
        <f>ROUND((E188+F188),2)</f>
        <v>0</v>
      </c>
      <c r="H188" s="18">
        <f>ROUND((E188*D188),2)</f>
        <v>0</v>
      </c>
      <c r="I188" s="18">
        <f>ROUND((F188*D188),2)</f>
        <v>0</v>
      </c>
      <c r="J188" s="18">
        <f>ROUND((D188*G188),2)</f>
        <v>0</v>
      </c>
      <c r="K188" s="15"/>
    </row>
    <row r="189" spans="1:11" s="9" customFormat="1" ht="24.75" customHeight="1">
      <c r="A189" s="29" t="s">
        <v>175</v>
      </c>
      <c r="B189" s="36" t="s">
        <v>88</v>
      </c>
      <c r="C189" s="11" t="s">
        <v>89</v>
      </c>
      <c r="D189" s="10">
        <v>10.4</v>
      </c>
      <c r="E189" s="17"/>
      <c r="F189" s="17"/>
      <c r="G189" s="17"/>
      <c r="H189" s="17"/>
      <c r="I189" s="17"/>
      <c r="J189" s="17"/>
      <c r="K189" s="103" t="s">
        <v>470</v>
      </c>
    </row>
    <row r="190" spans="1:11" s="9" customFormat="1" ht="24.75" customHeight="1">
      <c r="A190" s="29" t="s">
        <v>176</v>
      </c>
      <c r="B190" s="36" t="s">
        <v>90</v>
      </c>
      <c r="C190" s="11" t="s">
        <v>89</v>
      </c>
      <c r="D190" s="10">
        <v>10.24</v>
      </c>
      <c r="E190" s="17"/>
      <c r="F190" s="17"/>
      <c r="G190" s="17"/>
      <c r="H190" s="17"/>
      <c r="I190" s="17"/>
      <c r="J190" s="17"/>
      <c r="K190" s="104"/>
    </row>
    <row r="191" spans="1:11" s="9" customFormat="1" ht="24.75" customHeight="1">
      <c r="A191" s="29" t="s">
        <v>177</v>
      </c>
      <c r="B191" s="36" t="s">
        <v>91</v>
      </c>
      <c r="C191" s="11" t="s">
        <v>89</v>
      </c>
      <c r="D191" s="10">
        <v>11.6</v>
      </c>
      <c r="E191" s="17"/>
      <c r="F191" s="17"/>
      <c r="G191" s="17"/>
      <c r="H191" s="17"/>
      <c r="I191" s="17"/>
      <c r="J191" s="17"/>
      <c r="K191" s="104"/>
    </row>
    <row r="192" spans="1:11" s="9" customFormat="1" ht="24.75" customHeight="1">
      <c r="A192" s="29" t="s">
        <v>178</v>
      </c>
      <c r="B192" s="36" t="s">
        <v>92</v>
      </c>
      <c r="C192" s="11" t="s">
        <v>89</v>
      </c>
      <c r="D192" s="10">
        <v>25.68</v>
      </c>
      <c r="E192" s="17"/>
      <c r="F192" s="17"/>
      <c r="G192" s="17"/>
      <c r="H192" s="17"/>
      <c r="I192" s="17"/>
      <c r="J192" s="17"/>
      <c r="K192" s="104"/>
    </row>
    <row r="193" spans="1:11" s="9" customFormat="1" ht="24.75" customHeight="1">
      <c r="A193" s="29" t="s">
        <v>179</v>
      </c>
      <c r="B193" s="36" t="s">
        <v>250</v>
      </c>
      <c r="C193" s="11" t="s">
        <v>20</v>
      </c>
      <c r="D193" s="10">
        <v>16</v>
      </c>
      <c r="E193" s="17"/>
      <c r="F193" s="17"/>
      <c r="G193" s="17"/>
      <c r="H193" s="17"/>
      <c r="I193" s="17"/>
      <c r="J193" s="17"/>
      <c r="K193" s="104"/>
    </row>
    <row r="194" spans="1:11" s="9" customFormat="1" ht="24.75" customHeight="1">
      <c r="A194" s="29" t="s">
        <v>263</v>
      </c>
      <c r="B194" s="36" t="s">
        <v>248</v>
      </c>
      <c r="C194" s="11" t="s">
        <v>20</v>
      </c>
      <c r="D194" s="10">
        <v>8</v>
      </c>
      <c r="E194" s="17"/>
      <c r="F194" s="17"/>
      <c r="G194" s="17"/>
      <c r="H194" s="17"/>
      <c r="I194" s="17"/>
      <c r="J194" s="17"/>
      <c r="K194" s="104"/>
    </row>
    <row r="195" spans="1:11" s="9" customFormat="1" ht="24.75" customHeight="1">
      <c r="A195" s="29" t="s">
        <v>264</v>
      </c>
      <c r="B195" s="36" t="s">
        <v>249</v>
      </c>
      <c r="C195" s="11" t="s">
        <v>20</v>
      </c>
      <c r="D195" s="10">
        <v>32</v>
      </c>
      <c r="E195" s="17"/>
      <c r="F195" s="17"/>
      <c r="G195" s="17"/>
      <c r="H195" s="17"/>
      <c r="I195" s="17"/>
      <c r="J195" s="17"/>
      <c r="K195" s="105"/>
    </row>
    <row r="196" spans="1:11" s="9" customFormat="1" ht="24" customHeight="1">
      <c r="A196" s="30" t="s">
        <v>180</v>
      </c>
      <c r="B196" s="32" t="s">
        <v>101</v>
      </c>
      <c r="C196" s="14" t="s">
        <v>89</v>
      </c>
      <c r="D196" s="16">
        <v>10.4</v>
      </c>
      <c r="E196" s="18"/>
      <c r="F196" s="18"/>
      <c r="G196" s="18">
        <f>ROUND((E196+F196),2)</f>
        <v>0</v>
      </c>
      <c r="H196" s="18">
        <f>ROUND((E196*D196),2)</f>
        <v>0</v>
      </c>
      <c r="I196" s="18">
        <f>ROUND((F196*D196),2)</f>
        <v>0</v>
      </c>
      <c r="J196" s="18">
        <f>ROUND((D196*G196),2)</f>
        <v>0</v>
      </c>
      <c r="K196" s="15"/>
    </row>
    <row r="197" spans="1:11" s="9" customFormat="1" ht="24.75" customHeight="1">
      <c r="A197" s="29" t="s">
        <v>181</v>
      </c>
      <c r="B197" s="36" t="s">
        <v>88</v>
      </c>
      <c r="C197" s="11" t="s">
        <v>89</v>
      </c>
      <c r="D197" s="10">
        <v>10.4</v>
      </c>
      <c r="E197" s="17"/>
      <c r="F197" s="17"/>
      <c r="G197" s="17"/>
      <c r="H197" s="17"/>
      <c r="I197" s="17"/>
      <c r="J197" s="17"/>
      <c r="K197" s="103" t="s">
        <v>471</v>
      </c>
    </row>
    <row r="198" spans="1:11" s="9" customFormat="1" ht="24.75" customHeight="1">
      <c r="A198" s="29" t="s">
        <v>182</v>
      </c>
      <c r="B198" s="36" t="s">
        <v>90</v>
      </c>
      <c r="C198" s="11" t="s">
        <v>89</v>
      </c>
      <c r="D198" s="10">
        <v>10.24</v>
      </c>
      <c r="E198" s="17"/>
      <c r="F198" s="17"/>
      <c r="G198" s="17"/>
      <c r="H198" s="17"/>
      <c r="I198" s="17"/>
      <c r="J198" s="17"/>
      <c r="K198" s="104"/>
    </row>
    <row r="199" spans="1:11" s="9" customFormat="1" ht="24.75" customHeight="1">
      <c r="A199" s="29" t="s">
        <v>183</v>
      </c>
      <c r="B199" s="36" t="s">
        <v>91</v>
      </c>
      <c r="C199" s="11" t="s">
        <v>89</v>
      </c>
      <c r="D199" s="10">
        <v>11.6</v>
      </c>
      <c r="E199" s="17"/>
      <c r="F199" s="17"/>
      <c r="G199" s="17"/>
      <c r="H199" s="17"/>
      <c r="I199" s="17"/>
      <c r="J199" s="17"/>
      <c r="K199" s="104"/>
    </row>
    <row r="200" spans="1:11" s="9" customFormat="1" ht="24.75" customHeight="1">
      <c r="A200" s="29" t="s">
        <v>184</v>
      </c>
      <c r="B200" s="36" t="s">
        <v>92</v>
      </c>
      <c r="C200" s="11" t="s">
        <v>89</v>
      </c>
      <c r="D200" s="10">
        <v>25.68</v>
      </c>
      <c r="E200" s="17"/>
      <c r="F200" s="17"/>
      <c r="G200" s="17"/>
      <c r="H200" s="17"/>
      <c r="I200" s="17"/>
      <c r="J200" s="17"/>
      <c r="K200" s="104"/>
    </row>
    <row r="201" spans="1:11" s="9" customFormat="1" ht="24.75" customHeight="1">
      <c r="A201" s="29" t="s">
        <v>185</v>
      </c>
      <c r="B201" s="36" t="s">
        <v>250</v>
      </c>
      <c r="C201" s="11" t="s">
        <v>20</v>
      </c>
      <c r="D201" s="10">
        <v>16</v>
      </c>
      <c r="E201" s="17"/>
      <c r="F201" s="17"/>
      <c r="G201" s="17"/>
      <c r="H201" s="17"/>
      <c r="I201" s="17"/>
      <c r="J201" s="17"/>
      <c r="K201" s="104"/>
    </row>
    <row r="202" spans="1:11" s="9" customFormat="1" ht="24.75" customHeight="1">
      <c r="A202" s="29" t="s">
        <v>265</v>
      </c>
      <c r="B202" s="36" t="s">
        <v>248</v>
      </c>
      <c r="C202" s="11" t="s">
        <v>20</v>
      </c>
      <c r="D202" s="10">
        <v>8</v>
      </c>
      <c r="E202" s="17"/>
      <c r="F202" s="17"/>
      <c r="G202" s="17"/>
      <c r="H202" s="17"/>
      <c r="I202" s="17"/>
      <c r="J202" s="17"/>
      <c r="K202" s="104"/>
    </row>
    <row r="203" spans="1:11" s="9" customFormat="1" ht="24.75" customHeight="1">
      <c r="A203" s="29" t="s">
        <v>266</v>
      </c>
      <c r="B203" s="36" t="s">
        <v>249</v>
      </c>
      <c r="C203" s="11" t="s">
        <v>20</v>
      </c>
      <c r="D203" s="10">
        <v>32</v>
      </c>
      <c r="E203" s="17"/>
      <c r="F203" s="17"/>
      <c r="G203" s="17"/>
      <c r="H203" s="17"/>
      <c r="I203" s="17"/>
      <c r="J203" s="17"/>
      <c r="K203" s="105"/>
    </row>
    <row r="204" spans="1:11" s="9" customFormat="1" ht="36.75" customHeight="1">
      <c r="A204" s="48" t="s">
        <v>140</v>
      </c>
      <c r="B204" s="49" t="s">
        <v>102</v>
      </c>
      <c r="C204" s="50"/>
      <c r="D204" s="51"/>
      <c r="E204" s="52"/>
      <c r="F204" s="52"/>
      <c r="G204" s="52"/>
      <c r="H204" s="54">
        <f>SUM(H205:H252)</f>
        <v>0</v>
      </c>
      <c r="I204" s="54">
        <f t="shared" ref="I204" si="6">SUM(I205:I252)</f>
        <v>0</v>
      </c>
      <c r="J204" s="54">
        <f>SUM(J205:J252)</f>
        <v>0</v>
      </c>
      <c r="K204" s="53"/>
    </row>
    <row r="205" spans="1:11" s="9" customFormat="1" ht="24" customHeight="1">
      <c r="A205" s="30" t="s">
        <v>186</v>
      </c>
      <c r="B205" s="32" t="s">
        <v>103</v>
      </c>
      <c r="C205" s="14" t="s">
        <v>89</v>
      </c>
      <c r="D205" s="16">
        <f>D207/2</f>
        <v>6.74</v>
      </c>
      <c r="E205" s="18"/>
      <c r="F205" s="18"/>
      <c r="G205" s="18">
        <f>ROUND((E205+F205),2)</f>
        <v>0</v>
      </c>
      <c r="H205" s="18">
        <f>ROUND((E205*D205),2)</f>
        <v>0</v>
      </c>
      <c r="I205" s="18">
        <f>ROUND((F205*D205),2)</f>
        <v>0</v>
      </c>
      <c r="J205" s="18">
        <f>ROUND((D205*G205),2)</f>
        <v>0</v>
      </c>
      <c r="K205" s="15"/>
    </row>
    <row r="206" spans="1:11" s="9" customFormat="1" ht="24.75" customHeight="1">
      <c r="A206" s="29" t="s">
        <v>191</v>
      </c>
      <c r="B206" s="36" t="s">
        <v>90</v>
      </c>
      <c r="C206" s="11" t="s">
        <v>89</v>
      </c>
      <c r="D206" s="10">
        <v>5.17</v>
      </c>
      <c r="E206" s="17"/>
      <c r="F206" s="17"/>
      <c r="G206" s="17"/>
      <c r="H206" s="17"/>
      <c r="I206" s="17"/>
      <c r="J206" s="17"/>
      <c r="K206" s="103" t="s">
        <v>472</v>
      </c>
    </row>
    <row r="207" spans="1:11" s="9" customFormat="1" ht="24.75" customHeight="1">
      <c r="A207" s="29" t="s">
        <v>192</v>
      </c>
      <c r="B207" s="36" t="s">
        <v>104</v>
      </c>
      <c r="C207" s="11" t="s">
        <v>89</v>
      </c>
      <c r="D207" s="10">
        <v>13.48</v>
      </c>
      <c r="E207" s="17"/>
      <c r="F207" s="17"/>
      <c r="G207" s="17"/>
      <c r="H207" s="17"/>
      <c r="I207" s="17"/>
      <c r="J207" s="17"/>
      <c r="K207" s="104"/>
    </row>
    <row r="208" spans="1:11" s="9" customFormat="1" ht="24.75" customHeight="1">
      <c r="A208" s="29" t="s">
        <v>193</v>
      </c>
      <c r="B208" s="36" t="s">
        <v>92</v>
      </c>
      <c r="C208" s="11" t="s">
        <v>89</v>
      </c>
      <c r="D208" s="10">
        <v>12.54</v>
      </c>
      <c r="E208" s="17"/>
      <c r="F208" s="17"/>
      <c r="G208" s="17"/>
      <c r="H208" s="17"/>
      <c r="I208" s="17"/>
      <c r="J208" s="17"/>
      <c r="K208" s="104"/>
    </row>
    <row r="209" spans="1:11" s="9" customFormat="1" ht="24.75" customHeight="1">
      <c r="A209" s="29" t="s">
        <v>269</v>
      </c>
      <c r="B209" s="36" t="s">
        <v>267</v>
      </c>
      <c r="C209" s="11" t="s">
        <v>20</v>
      </c>
      <c r="D209" s="10">
        <v>11</v>
      </c>
      <c r="E209" s="17"/>
      <c r="F209" s="17"/>
      <c r="G209" s="17"/>
      <c r="H209" s="17"/>
      <c r="I209" s="17"/>
      <c r="J209" s="17"/>
      <c r="K209" s="104"/>
    </row>
    <row r="210" spans="1:11" s="9" customFormat="1" ht="24.75" customHeight="1">
      <c r="A210" s="29" t="s">
        <v>270</v>
      </c>
      <c r="B210" s="36" t="s">
        <v>268</v>
      </c>
      <c r="C210" s="11" t="s">
        <v>20</v>
      </c>
      <c r="D210" s="10">
        <v>44</v>
      </c>
      <c r="E210" s="17"/>
      <c r="F210" s="17"/>
      <c r="G210" s="17"/>
      <c r="H210" s="17"/>
      <c r="I210" s="17"/>
      <c r="J210" s="17"/>
      <c r="K210" s="105"/>
    </row>
    <row r="211" spans="1:11" s="9" customFormat="1" ht="24" customHeight="1">
      <c r="A211" s="30" t="s">
        <v>187</v>
      </c>
      <c r="B211" s="32" t="s">
        <v>105</v>
      </c>
      <c r="C211" s="14" t="s">
        <v>89</v>
      </c>
      <c r="D211" s="16">
        <f>D213/2</f>
        <v>7.02</v>
      </c>
      <c r="E211" s="18"/>
      <c r="F211" s="18"/>
      <c r="G211" s="18">
        <f>ROUND((E211+F211),2)</f>
        <v>0</v>
      </c>
      <c r="H211" s="18">
        <f>ROUND((E211*D211),2)</f>
        <v>0</v>
      </c>
      <c r="I211" s="18">
        <f>ROUND((F211*D211),2)</f>
        <v>0</v>
      </c>
      <c r="J211" s="18">
        <f>ROUND((D211*G211),2)</f>
        <v>0</v>
      </c>
      <c r="K211" s="15"/>
    </row>
    <row r="212" spans="1:11" s="9" customFormat="1" ht="24.75" customHeight="1">
      <c r="A212" s="29" t="s">
        <v>194</v>
      </c>
      <c r="B212" s="36" t="s">
        <v>90</v>
      </c>
      <c r="C212" s="11" t="s">
        <v>89</v>
      </c>
      <c r="D212" s="10">
        <v>5.17</v>
      </c>
      <c r="E212" s="17"/>
      <c r="F212" s="17"/>
      <c r="G212" s="17"/>
      <c r="H212" s="17"/>
      <c r="I212" s="17"/>
      <c r="J212" s="17"/>
      <c r="K212" s="103" t="s">
        <v>473</v>
      </c>
    </row>
    <row r="213" spans="1:11" s="9" customFormat="1" ht="24.75" customHeight="1">
      <c r="A213" s="29" t="s">
        <v>195</v>
      </c>
      <c r="B213" s="36" t="s">
        <v>106</v>
      </c>
      <c r="C213" s="11" t="s">
        <v>89</v>
      </c>
      <c r="D213" s="10">
        <v>14.04</v>
      </c>
      <c r="E213" s="17"/>
      <c r="F213" s="17"/>
      <c r="G213" s="17"/>
      <c r="H213" s="17"/>
      <c r="I213" s="17"/>
      <c r="J213" s="17"/>
      <c r="K213" s="104"/>
    </row>
    <row r="214" spans="1:11" s="9" customFormat="1" ht="24.75" customHeight="1">
      <c r="A214" s="29" t="s">
        <v>196</v>
      </c>
      <c r="B214" s="36" t="s">
        <v>107</v>
      </c>
      <c r="C214" s="11" t="s">
        <v>89</v>
      </c>
      <c r="D214" s="10">
        <v>13.2</v>
      </c>
      <c r="E214" s="17"/>
      <c r="F214" s="17"/>
      <c r="G214" s="17"/>
      <c r="H214" s="17"/>
      <c r="I214" s="17"/>
      <c r="J214" s="17"/>
      <c r="K214" s="104"/>
    </row>
    <row r="215" spans="1:11" s="9" customFormat="1" ht="24.75" customHeight="1">
      <c r="A215" s="29" t="s">
        <v>271</v>
      </c>
      <c r="B215" s="36" t="s">
        <v>267</v>
      </c>
      <c r="C215" s="11" t="s">
        <v>20</v>
      </c>
      <c r="D215" s="10">
        <v>11</v>
      </c>
      <c r="E215" s="17"/>
      <c r="F215" s="17"/>
      <c r="G215" s="17"/>
      <c r="H215" s="17"/>
      <c r="I215" s="17"/>
      <c r="J215" s="17"/>
      <c r="K215" s="104"/>
    </row>
    <row r="216" spans="1:11" s="9" customFormat="1" ht="24.75" customHeight="1">
      <c r="A216" s="29" t="s">
        <v>272</v>
      </c>
      <c r="B216" s="36" t="s">
        <v>268</v>
      </c>
      <c r="C216" s="11" t="s">
        <v>20</v>
      </c>
      <c r="D216" s="10">
        <v>44</v>
      </c>
      <c r="E216" s="17"/>
      <c r="F216" s="17"/>
      <c r="G216" s="17"/>
      <c r="H216" s="17"/>
      <c r="I216" s="17"/>
      <c r="J216" s="17"/>
      <c r="K216" s="105"/>
    </row>
    <row r="217" spans="1:11" s="9" customFormat="1" ht="24" customHeight="1">
      <c r="A217" s="30" t="s">
        <v>188</v>
      </c>
      <c r="B217" s="32" t="s">
        <v>108</v>
      </c>
      <c r="C217" s="14" t="s">
        <v>89</v>
      </c>
      <c r="D217" s="16">
        <f>D219/2</f>
        <v>8.3000000000000007</v>
      </c>
      <c r="E217" s="18"/>
      <c r="F217" s="18"/>
      <c r="G217" s="18">
        <f>ROUND((E217+F217),2)</f>
        <v>0</v>
      </c>
      <c r="H217" s="18">
        <f>ROUND((E217*D217),2)</f>
        <v>0</v>
      </c>
      <c r="I217" s="18">
        <f>ROUND((F217*D217),2)</f>
        <v>0</v>
      </c>
      <c r="J217" s="18">
        <f>ROUND((D217*G217),2)</f>
        <v>0</v>
      </c>
      <c r="K217" s="15"/>
    </row>
    <row r="218" spans="1:11" s="9" customFormat="1" ht="24.75" customHeight="1">
      <c r="A218" s="29" t="s">
        <v>197</v>
      </c>
      <c r="B218" s="36" t="s">
        <v>90</v>
      </c>
      <c r="C218" s="11" t="s">
        <v>89</v>
      </c>
      <c r="D218" s="10">
        <v>6.11</v>
      </c>
      <c r="E218" s="17"/>
      <c r="F218" s="17"/>
      <c r="G218" s="17"/>
      <c r="H218" s="17"/>
      <c r="I218" s="17"/>
      <c r="J218" s="17"/>
      <c r="K218" s="103" t="s">
        <v>474</v>
      </c>
    </row>
    <row r="219" spans="1:11" s="9" customFormat="1" ht="24.75" customHeight="1">
      <c r="A219" s="29" t="s">
        <v>198</v>
      </c>
      <c r="B219" s="36" t="s">
        <v>106</v>
      </c>
      <c r="C219" s="11" t="s">
        <v>89</v>
      </c>
      <c r="D219" s="10">
        <v>16.600000000000001</v>
      </c>
      <c r="E219" s="17"/>
      <c r="F219" s="17"/>
      <c r="G219" s="17"/>
      <c r="H219" s="17"/>
      <c r="I219" s="17"/>
      <c r="J219" s="17"/>
      <c r="K219" s="104"/>
    </row>
    <row r="220" spans="1:11" s="9" customFormat="1" ht="24.75" customHeight="1">
      <c r="A220" s="29" t="s">
        <v>199</v>
      </c>
      <c r="B220" s="36" t="s">
        <v>107</v>
      </c>
      <c r="C220" s="11" t="s">
        <v>89</v>
      </c>
      <c r="D220" s="10">
        <v>15.51</v>
      </c>
      <c r="E220" s="17"/>
      <c r="F220" s="17"/>
      <c r="G220" s="17"/>
      <c r="H220" s="17"/>
      <c r="I220" s="17"/>
      <c r="J220" s="17"/>
      <c r="K220" s="104"/>
    </row>
    <row r="221" spans="1:11" s="9" customFormat="1" ht="24.75" customHeight="1">
      <c r="A221" s="29" t="s">
        <v>273</v>
      </c>
      <c r="B221" s="36" t="s">
        <v>267</v>
      </c>
      <c r="C221" s="11" t="s">
        <v>20</v>
      </c>
      <c r="D221" s="10">
        <v>13</v>
      </c>
      <c r="E221" s="17"/>
      <c r="F221" s="17"/>
      <c r="G221" s="17"/>
      <c r="H221" s="17"/>
      <c r="I221" s="17"/>
      <c r="J221" s="17"/>
      <c r="K221" s="104"/>
    </row>
    <row r="222" spans="1:11" s="9" customFormat="1" ht="24.75" customHeight="1">
      <c r="A222" s="29" t="s">
        <v>274</v>
      </c>
      <c r="B222" s="36" t="s">
        <v>268</v>
      </c>
      <c r="C222" s="11" t="s">
        <v>20</v>
      </c>
      <c r="D222" s="10">
        <v>52</v>
      </c>
      <c r="E222" s="17"/>
      <c r="F222" s="17"/>
      <c r="G222" s="17"/>
      <c r="H222" s="17"/>
      <c r="I222" s="17"/>
      <c r="J222" s="17"/>
      <c r="K222" s="105"/>
    </row>
    <row r="223" spans="1:11" s="9" customFormat="1" ht="24" customHeight="1">
      <c r="A223" s="30" t="s">
        <v>189</v>
      </c>
      <c r="B223" s="32" t="s">
        <v>109</v>
      </c>
      <c r="C223" s="14" t="s">
        <v>89</v>
      </c>
      <c r="D223" s="16">
        <f>D225/2</f>
        <v>5.5</v>
      </c>
      <c r="E223" s="18"/>
      <c r="F223" s="18"/>
      <c r="G223" s="18">
        <f>ROUND((E223+F223),2)</f>
        <v>0</v>
      </c>
      <c r="H223" s="18">
        <f>ROUND((E223*D223),2)</f>
        <v>0</v>
      </c>
      <c r="I223" s="18">
        <f>ROUND((F223*D223),2)</f>
        <v>0</v>
      </c>
      <c r="J223" s="18">
        <f>ROUND((D223*G223),2)</f>
        <v>0</v>
      </c>
      <c r="K223" s="15"/>
    </row>
    <row r="224" spans="1:11" s="9" customFormat="1" ht="24.75" customHeight="1">
      <c r="A224" s="29" t="s">
        <v>200</v>
      </c>
      <c r="B224" s="36" t="s">
        <v>90</v>
      </c>
      <c r="C224" s="11" t="s">
        <v>89</v>
      </c>
      <c r="D224" s="10">
        <v>4.2300000000000004</v>
      </c>
      <c r="E224" s="17"/>
      <c r="F224" s="17"/>
      <c r="G224" s="17"/>
      <c r="H224" s="17"/>
      <c r="I224" s="17"/>
      <c r="J224" s="17"/>
      <c r="K224" s="103" t="s">
        <v>475</v>
      </c>
    </row>
    <row r="225" spans="1:11" s="9" customFormat="1" ht="24.75" customHeight="1">
      <c r="A225" s="29" t="s">
        <v>201</v>
      </c>
      <c r="B225" s="36" t="s">
        <v>106</v>
      </c>
      <c r="C225" s="11" t="s">
        <v>89</v>
      </c>
      <c r="D225" s="10">
        <v>11</v>
      </c>
      <c r="E225" s="17"/>
      <c r="F225" s="17"/>
      <c r="G225" s="17"/>
      <c r="H225" s="17"/>
      <c r="I225" s="17"/>
      <c r="J225" s="17"/>
      <c r="K225" s="104"/>
    </row>
    <row r="226" spans="1:11" s="9" customFormat="1" ht="24.75" customHeight="1">
      <c r="A226" s="29" t="s">
        <v>202</v>
      </c>
      <c r="B226" s="36" t="s">
        <v>107</v>
      </c>
      <c r="C226" s="11" t="s">
        <v>89</v>
      </c>
      <c r="D226" s="10">
        <v>10.23</v>
      </c>
      <c r="E226" s="17"/>
      <c r="F226" s="17"/>
      <c r="G226" s="17"/>
      <c r="H226" s="17"/>
      <c r="I226" s="17"/>
      <c r="J226" s="17"/>
      <c r="K226" s="104"/>
    </row>
    <row r="227" spans="1:11" s="9" customFormat="1" ht="24.75" customHeight="1">
      <c r="A227" s="29" t="s">
        <v>275</v>
      </c>
      <c r="B227" s="36" t="s">
        <v>267</v>
      </c>
      <c r="C227" s="11" t="s">
        <v>20</v>
      </c>
      <c r="D227" s="10">
        <v>9</v>
      </c>
      <c r="E227" s="17"/>
      <c r="F227" s="17"/>
      <c r="G227" s="17"/>
      <c r="H227" s="17"/>
      <c r="I227" s="17"/>
      <c r="J227" s="17"/>
      <c r="K227" s="104"/>
    </row>
    <row r="228" spans="1:11" s="9" customFormat="1" ht="24.75" customHeight="1">
      <c r="A228" s="29" t="s">
        <v>276</v>
      </c>
      <c r="B228" s="36" t="s">
        <v>268</v>
      </c>
      <c r="C228" s="11" t="s">
        <v>20</v>
      </c>
      <c r="D228" s="10">
        <v>36</v>
      </c>
      <c r="E228" s="17"/>
      <c r="F228" s="17"/>
      <c r="G228" s="17"/>
      <c r="H228" s="17"/>
      <c r="I228" s="17"/>
      <c r="J228" s="17"/>
      <c r="K228" s="105"/>
    </row>
    <row r="229" spans="1:11" s="9" customFormat="1" ht="24" customHeight="1">
      <c r="A229" s="30" t="s">
        <v>190</v>
      </c>
      <c r="B229" s="32" t="s">
        <v>110</v>
      </c>
      <c r="C229" s="14" t="s">
        <v>89</v>
      </c>
      <c r="D229" s="16">
        <f>D231/2</f>
        <v>6.74</v>
      </c>
      <c r="E229" s="18"/>
      <c r="F229" s="18"/>
      <c r="G229" s="18">
        <f>ROUND((E229+F229),2)</f>
        <v>0</v>
      </c>
      <c r="H229" s="18">
        <f>ROUND((E229*D229),2)</f>
        <v>0</v>
      </c>
      <c r="I229" s="18">
        <f>ROUND((F229*D229),2)</f>
        <v>0</v>
      </c>
      <c r="J229" s="18">
        <f>ROUND((D229*G229),2)</f>
        <v>0</v>
      </c>
      <c r="K229" s="15"/>
    </row>
    <row r="230" spans="1:11" s="9" customFormat="1" ht="24.75" customHeight="1">
      <c r="A230" s="29" t="s">
        <v>203</v>
      </c>
      <c r="B230" s="36" t="s">
        <v>90</v>
      </c>
      <c r="C230" s="11" t="s">
        <v>89</v>
      </c>
      <c r="D230" s="10">
        <v>5.17</v>
      </c>
      <c r="E230" s="17"/>
      <c r="F230" s="17"/>
      <c r="G230" s="17"/>
      <c r="H230" s="17"/>
      <c r="I230" s="17"/>
      <c r="J230" s="17"/>
      <c r="K230" s="103" t="s">
        <v>476</v>
      </c>
    </row>
    <row r="231" spans="1:11" s="9" customFormat="1" ht="24.75" customHeight="1">
      <c r="A231" s="29" t="s">
        <v>204</v>
      </c>
      <c r="B231" s="36" t="s">
        <v>106</v>
      </c>
      <c r="C231" s="11" t="s">
        <v>89</v>
      </c>
      <c r="D231" s="10">
        <v>13.48</v>
      </c>
      <c r="E231" s="17"/>
      <c r="F231" s="17"/>
      <c r="G231" s="17"/>
      <c r="H231" s="17"/>
      <c r="I231" s="17"/>
      <c r="J231" s="17"/>
      <c r="K231" s="104"/>
    </row>
    <row r="232" spans="1:11" s="9" customFormat="1" ht="24.75" customHeight="1">
      <c r="A232" s="29" t="s">
        <v>205</v>
      </c>
      <c r="B232" s="36" t="s">
        <v>107</v>
      </c>
      <c r="C232" s="11" t="s">
        <v>89</v>
      </c>
      <c r="D232" s="10">
        <v>12.54</v>
      </c>
      <c r="E232" s="17"/>
      <c r="F232" s="17"/>
      <c r="G232" s="17"/>
      <c r="H232" s="17"/>
      <c r="I232" s="17"/>
      <c r="J232" s="17"/>
      <c r="K232" s="104"/>
    </row>
    <row r="233" spans="1:11" s="9" customFormat="1" ht="24.75" customHeight="1">
      <c r="A233" s="29" t="s">
        <v>277</v>
      </c>
      <c r="B233" s="36" t="s">
        <v>267</v>
      </c>
      <c r="C233" s="11" t="s">
        <v>20</v>
      </c>
      <c r="D233" s="10">
        <v>11</v>
      </c>
      <c r="E233" s="17"/>
      <c r="F233" s="17"/>
      <c r="G233" s="17"/>
      <c r="H233" s="17"/>
      <c r="I233" s="17"/>
      <c r="J233" s="17"/>
      <c r="K233" s="104"/>
    </row>
    <row r="234" spans="1:11" s="9" customFormat="1" ht="24.75" customHeight="1">
      <c r="A234" s="29" t="s">
        <v>278</v>
      </c>
      <c r="B234" s="36" t="s">
        <v>268</v>
      </c>
      <c r="C234" s="11" t="s">
        <v>20</v>
      </c>
      <c r="D234" s="10">
        <v>44</v>
      </c>
      <c r="E234" s="17"/>
      <c r="F234" s="17"/>
      <c r="G234" s="17"/>
      <c r="H234" s="17"/>
      <c r="I234" s="17"/>
      <c r="J234" s="17"/>
      <c r="K234" s="105"/>
    </row>
    <row r="235" spans="1:11" s="9" customFormat="1" ht="24" customHeight="1">
      <c r="A235" s="30" t="s">
        <v>288</v>
      </c>
      <c r="B235" s="32" t="s">
        <v>111</v>
      </c>
      <c r="C235" s="14" t="s">
        <v>89</v>
      </c>
      <c r="D235" s="16">
        <f>D237/2</f>
        <v>2.94</v>
      </c>
      <c r="E235" s="18"/>
      <c r="F235" s="18"/>
      <c r="G235" s="18">
        <f>ROUND((E235+F235),2)</f>
        <v>0</v>
      </c>
      <c r="H235" s="18">
        <f>ROUND((E235*D235),2)</f>
        <v>0</v>
      </c>
      <c r="I235" s="18">
        <f>ROUND((F235*D235),2)</f>
        <v>0</v>
      </c>
      <c r="J235" s="18">
        <f>ROUND((D235*G235),2)</f>
        <v>0</v>
      </c>
      <c r="K235" s="15"/>
    </row>
    <row r="236" spans="1:11" s="9" customFormat="1" ht="24.75" customHeight="1">
      <c r="A236" s="29" t="s">
        <v>289</v>
      </c>
      <c r="B236" s="36" t="s">
        <v>90</v>
      </c>
      <c r="C236" s="11" t="s">
        <v>89</v>
      </c>
      <c r="D236" s="10">
        <v>2.35</v>
      </c>
      <c r="E236" s="17"/>
      <c r="F236" s="17"/>
      <c r="G236" s="17"/>
      <c r="H236" s="17"/>
      <c r="I236" s="17"/>
      <c r="J236" s="17"/>
      <c r="K236" s="103" t="s">
        <v>477</v>
      </c>
    </row>
    <row r="237" spans="1:11" s="9" customFormat="1" ht="24.75" customHeight="1">
      <c r="A237" s="29" t="s">
        <v>298</v>
      </c>
      <c r="B237" s="36" t="s">
        <v>106</v>
      </c>
      <c r="C237" s="11" t="s">
        <v>89</v>
      </c>
      <c r="D237" s="10">
        <v>5.88</v>
      </c>
      <c r="E237" s="17"/>
      <c r="F237" s="17"/>
      <c r="G237" s="17"/>
      <c r="H237" s="17"/>
      <c r="I237" s="17"/>
      <c r="J237" s="17"/>
      <c r="K237" s="104"/>
    </row>
    <row r="238" spans="1:11" s="9" customFormat="1" ht="24.75" customHeight="1">
      <c r="A238" s="29" t="s">
        <v>299</v>
      </c>
      <c r="B238" s="36" t="s">
        <v>107</v>
      </c>
      <c r="C238" s="11" t="s">
        <v>89</v>
      </c>
      <c r="D238" s="10">
        <v>5.61</v>
      </c>
      <c r="E238" s="17"/>
      <c r="F238" s="17"/>
      <c r="G238" s="17"/>
      <c r="H238" s="17"/>
      <c r="I238" s="17"/>
      <c r="J238" s="17"/>
      <c r="K238" s="104"/>
    </row>
    <row r="239" spans="1:11" s="9" customFormat="1" ht="24.75" customHeight="1">
      <c r="A239" s="29" t="s">
        <v>300</v>
      </c>
      <c r="B239" s="36" t="s">
        <v>267</v>
      </c>
      <c r="C239" s="11" t="s">
        <v>20</v>
      </c>
      <c r="D239" s="10">
        <v>5</v>
      </c>
      <c r="E239" s="17"/>
      <c r="F239" s="17"/>
      <c r="G239" s="17"/>
      <c r="H239" s="17"/>
      <c r="I239" s="17"/>
      <c r="J239" s="17"/>
      <c r="K239" s="104"/>
    </row>
    <row r="240" spans="1:11" s="9" customFormat="1" ht="24.75" customHeight="1">
      <c r="A240" s="29" t="s">
        <v>301</v>
      </c>
      <c r="B240" s="36" t="s">
        <v>268</v>
      </c>
      <c r="C240" s="11" t="s">
        <v>20</v>
      </c>
      <c r="D240" s="10">
        <v>20</v>
      </c>
      <c r="E240" s="17"/>
      <c r="F240" s="17"/>
      <c r="G240" s="17"/>
      <c r="H240" s="17"/>
      <c r="I240" s="17"/>
      <c r="J240" s="17"/>
      <c r="K240" s="105"/>
    </row>
    <row r="241" spans="1:11" s="9" customFormat="1" ht="24" customHeight="1">
      <c r="A241" s="30" t="s">
        <v>290</v>
      </c>
      <c r="B241" s="32" t="s">
        <v>112</v>
      </c>
      <c r="C241" s="14" t="s">
        <v>89</v>
      </c>
      <c r="D241" s="16">
        <f>D243/2</f>
        <v>2.94</v>
      </c>
      <c r="E241" s="18"/>
      <c r="F241" s="18"/>
      <c r="G241" s="18">
        <f>ROUND((E241+F241),2)</f>
        <v>0</v>
      </c>
      <c r="H241" s="18">
        <f>ROUND((E241*D241),2)</f>
        <v>0</v>
      </c>
      <c r="I241" s="18">
        <f>ROUND((F241*D241),2)</f>
        <v>0</v>
      </c>
      <c r="J241" s="18">
        <f>ROUND((D241*G241),2)</f>
        <v>0</v>
      </c>
      <c r="K241" s="15"/>
    </row>
    <row r="242" spans="1:11" s="9" customFormat="1" ht="24.75" customHeight="1">
      <c r="A242" s="29" t="s">
        <v>291</v>
      </c>
      <c r="B242" s="36" t="s">
        <v>90</v>
      </c>
      <c r="C242" s="11" t="s">
        <v>89</v>
      </c>
      <c r="D242" s="10">
        <v>1.88</v>
      </c>
      <c r="E242" s="17"/>
      <c r="F242" s="17"/>
      <c r="G242" s="17"/>
      <c r="H242" s="17"/>
      <c r="I242" s="17"/>
      <c r="J242" s="17"/>
      <c r="K242" s="103" t="s">
        <v>478</v>
      </c>
    </row>
    <row r="243" spans="1:11" s="9" customFormat="1" ht="24.75" customHeight="1">
      <c r="A243" s="29" t="s">
        <v>296</v>
      </c>
      <c r="B243" s="36" t="s">
        <v>106</v>
      </c>
      <c r="C243" s="11" t="s">
        <v>89</v>
      </c>
      <c r="D243" s="10">
        <v>5.88</v>
      </c>
      <c r="E243" s="17"/>
      <c r="F243" s="17"/>
      <c r="G243" s="17"/>
      <c r="H243" s="17"/>
      <c r="I243" s="17"/>
      <c r="J243" s="17"/>
      <c r="K243" s="104"/>
    </row>
    <row r="244" spans="1:11" s="9" customFormat="1" ht="24.75" customHeight="1">
      <c r="A244" s="29" t="s">
        <v>297</v>
      </c>
      <c r="B244" s="36" t="s">
        <v>107</v>
      </c>
      <c r="C244" s="11" t="s">
        <v>89</v>
      </c>
      <c r="D244" s="10">
        <v>4.62</v>
      </c>
      <c r="E244" s="17"/>
      <c r="F244" s="17"/>
      <c r="G244" s="17"/>
      <c r="H244" s="17"/>
      <c r="I244" s="17"/>
      <c r="J244" s="17"/>
      <c r="K244" s="104"/>
    </row>
    <row r="245" spans="1:11" s="9" customFormat="1" ht="24.75" customHeight="1">
      <c r="A245" s="29" t="s">
        <v>302</v>
      </c>
      <c r="B245" s="36" t="s">
        <v>267</v>
      </c>
      <c r="C245" s="11" t="s">
        <v>20</v>
      </c>
      <c r="D245" s="10">
        <v>4</v>
      </c>
      <c r="E245" s="17"/>
      <c r="F245" s="17"/>
      <c r="G245" s="17"/>
      <c r="H245" s="17"/>
      <c r="I245" s="17"/>
      <c r="J245" s="17"/>
      <c r="K245" s="104"/>
    </row>
    <row r="246" spans="1:11" s="9" customFormat="1" ht="24.75" customHeight="1">
      <c r="A246" s="29" t="s">
        <v>303</v>
      </c>
      <c r="B246" s="36" t="s">
        <v>268</v>
      </c>
      <c r="C246" s="11" t="s">
        <v>20</v>
      </c>
      <c r="D246" s="10">
        <v>16</v>
      </c>
      <c r="E246" s="17"/>
      <c r="F246" s="17"/>
      <c r="G246" s="17"/>
      <c r="H246" s="17"/>
      <c r="I246" s="17"/>
      <c r="J246" s="17"/>
      <c r="K246" s="105"/>
    </row>
    <row r="247" spans="1:11" s="9" customFormat="1" ht="24" customHeight="1">
      <c r="A247" s="30" t="s">
        <v>292</v>
      </c>
      <c r="B247" s="32" t="s">
        <v>113</v>
      </c>
      <c r="C247" s="14" t="s">
        <v>89</v>
      </c>
      <c r="D247" s="16">
        <f>D249/2</f>
        <v>2.94</v>
      </c>
      <c r="E247" s="18"/>
      <c r="F247" s="18"/>
      <c r="G247" s="18">
        <f>ROUND((E247+F247),2)</f>
        <v>0</v>
      </c>
      <c r="H247" s="18">
        <f>ROUND((E247*D247),2)</f>
        <v>0</v>
      </c>
      <c r="I247" s="18">
        <f>ROUND((F247*D247),2)</f>
        <v>0</v>
      </c>
      <c r="J247" s="18">
        <f>ROUND((D247*G247),2)</f>
        <v>0</v>
      </c>
      <c r="K247" s="15"/>
    </row>
    <row r="248" spans="1:11" s="9" customFormat="1" ht="24.75" customHeight="1">
      <c r="A248" s="29" t="s">
        <v>293</v>
      </c>
      <c r="B248" s="36" t="s">
        <v>90</v>
      </c>
      <c r="C248" s="11" t="s">
        <v>89</v>
      </c>
      <c r="D248" s="10">
        <v>2.35</v>
      </c>
      <c r="E248" s="17"/>
      <c r="F248" s="17"/>
      <c r="G248" s="17"/>
      <c r="H248" s="17"/>
      <c r="I248" s="17"/>
      <c r="J248" s="17"/>
      <c r="K248" s="103" t="s">
        <v>479</v>
      </c>
    </row>
    <row r="249" spans="1:11" s="9" customFormat="1" ht="24.75" customHeight="1">
      <c r="A249" s="29" t="s">
        <v>294</v>
      </c>
      <c r="B249" s="36" t="s">
        <v>106</v>
      </c>
      <c r="C249" s="11" t="s">
        <v>89</v>
      </c>
      <c r="D249" s="10">
        <v>5.88</v>
      </c>
      <c r="E249" s="17"/>
      <c r="F249" s="17"/>
      <c r="G249" s="17"/>
      <c r="H249" s="17"/>
      <c r="I249" s="17"/>
      <c r="J249" s="17"/>
      <c r="K249" s="104"/>
    </row>
    <row r="250" spans="1:11" s="9" customFormat="1" ht="24.75" customHeight="1">
      <c r="A250" s="29" t="s">
        <v>295</v>
      </c>
      <c r="B250" s="36" t="s">
        <v>107</v>
      </c>
      <c r="C250" s="11" t="s">
        <v>89</v>
      </c>
      <c r="D250" s="10">
        <v>5.61</v>
      </c>
      <c r="E250" s="17"/>
      <c r="F250" s="17"/>
      <c r="G250" s="17"/>
      <c r="H250" s="17"/>
      <c r="I250" s="17"/>
      <c r="J250" s="17"/>
      <c r="K250" s="104"/>
    </row>
    <row r="251" spans="1:11" s="9" customFormat="1" ht="24.75" customHeight="1">
      <c r="A251" s="29" t="s">
        <v>304</v>
      </c>
      <c r="B251" s="36" t="s">
        <v>267</v>
      </c>
      <c r="C251" s="11" t="s">
        <v>20</v>
      </c>
      <c r="D251" s="10">
        <v>5</v>
      </c>
      <c r="E251" s="17"/>
      <c r="F251" s="17"/>
      <c r="G251" s="17"/>
      <c r="H251" s="17"/>
      <c r="I251" s="17"/>
      <c r="J251" s="17"/>
      <c r="K251" s="104"/>
    </row>
    <row r="252" spans="1:11" s="9" customFormat="1" ht="24.75" customHeight="1">
      <c r="A252" s="29" t="s">
        <v>305</v>
      </c>
      <c r="B252" s="36" t="s">
        <v>268</v>
      </c>
      <c r="C252" s="11" t="s">
        <v>20</v>
      </c>
      <c r="D252" s="10">
        <v>20</v>
      </c>
      <c r="E252" s="17"/>
      <c r="F252" s="17"/>
      <c r="G252" s="17"/>
      <c r="H252" s="17"/>
      <c r="I252" s="17"/>
      <c r="J252" s="17"/>
      <c r="K252" s="105"/>
    </row>
    <row r="253" spans="1:11" s="9" customFormat="1" ht="40.5" customHeight="1">
      <c r="A253" s="48" t="s">
        <v>141</v>
      </c>
      <c r="B253" s="49" t="s">
        <v>143</v>
      </c>
      <c r="C253" s="50"/>
      <c r="D253" s="51"/>
      <c r="E253" s="52"/>
      <c r="F253" s="52"/>
      <c r="G253" s="52"/>
      <c r="H253" s="54">
        <f>SUM(H254:H274)</f>
        <v>0</v>
      </c>
      <c r="I253" s="54">
        <f t="shared" ref="I253" si="7">SUM(I254:I274)</f>
        <v>0</v>
      </c>
      <c r="J253" s="54">
        <f>SUM(J254:J274)</f>
        <v>0</v>
      </c>
      <c r="K253" s="53"/>
    </row>
    <row r="254" spans="1:11" s="9" customFormat="1" ht="24" customHeight="1">
      <c r="A254" s="30" t="s">
        <v>206</v>
      </c>
      <c r="B254" s="32" t="s">
        <v>114</v>
      </c>
      <c r="C254" s="14" t="s">
        <v>115</v>
      </c>
      <c r="D254" s="16">
        <v>0.04</v>
      </c>
      <c r="E254" s="18"/>
      <c r="F254" s="18"/>
      <c r="G254" s="18">
        <f>ROUND((E254+F254),2)</f>
        <v>0</v>
      </c>
      <c r="H254" s="18">
        <f>ROUND((E254*D254),2)</f>
        <v>0</v>
      </c>
      <c r="I254" s="18">
        <f>ROUND((F254*D254),2)</f>
        <v>0</v>
      </c>
      <c r="J254" s="18">
        <f>ROUND((D254*G254),2)</f>
        <v>0</v>
      </c>
      <c r="K254" s="15"/>
    </row>
    <row r="255" spans="1:11" s="9" customFormat="1" ht="24.75" customHeight="1">
      <c r="A255" s="29" t="s">
        <v>207</v>
      </c>
      <c r="B255" s="36" t="s">
        <v>116</v>
      </c>
      <c r="C255" s="11" t="s">
        <v>89</v>
      </c>
      <c r="D255" s="10">
        <v>4.82</v>
      </c>
      <c r="E255" s="17"/>
      <c r="F255" s="17"/>
      <c r="G255" s="17"/>
      <c r="H255" s="17"/>
      <c r="I255" s="17"/>
      <c r="J255" s="17"/>
      <c r="K255" s="103" t="s">
        <v>480</v>
      </c>
    </row>
    <row r="256" spans="1:11" s="9" customFormat="1" ht="24.75" customHeight="1">
      <c r="A256" s="29" t="s">
        <v>208</v>
      </c>
      <c r="B256" s="36" t="s">
        <v>117</v>
      </c>
      <c r="C256" s="11" t="s">
        <v>89</v>
      </c>
      <c r="D256" s="10">
        <v>3.71</v>
      </c>
      <c r="E256" s="17"/>
      <c r="F256" s="17"/>
      <c r="G256" s="17"/>
      <c r="H256" s="17"/>
      <c r="I256" s="17"/>
      <c r="J256" s="17"/>
      <c r="K256" s="104"/>
    </row>
    <row r="257" spans="1:11" s="9" customFormat="1" ht="24.75" customHeight="1">
      <c r="A257" s="29" t="s">
        <v>209</v>
      </c>
      <c r="B257" s="36" t="s">
        <v>118</v>
      </c>
      <c r="C257" s="11" t="s">
        <v>89</v>
      </c>
      <c r="D257" s="10">
        <v>1.41</v>
      </c>
      <c r="E257" s="17"/>
      <c r="F257" s="17"/>
      <c r="G257" s="17"/>
      <c r="H257" s="17"/>
      <c r="I257" s="17"/>
      <c r="J257" s="17"/>
      <c r="K257" s="104"/>
    </row>
    <row r="258" spans="1:11" s="9" customFormat="1" ht="24.75" customHeight="1">
      <c r="A258" s="29" t="s">
        <v>279</v>
      </c>
      <c r="B258" s="36" t="s">
        <v>119</v>
      </c>
      <c r="C258" s="11" t="s">
        <v>89</v>
      </c>
      <c r="D258" s="10">
        <v>0.71</v>
      </c>
      <c r="E258" s="17"/>
      <c r="F258" s="17"/>
      <c r="G258" s="17"/>
      <c r="H258" s="17"/>
      <c r="I258" s="17"/>
      <c r="J258" s="17"/>
      <c r="K258" s="104"/>
    </row>
    <row r="259" spans="1:11" s="9" customFormat="1" ht="24.75" customHeight="1">
      <c r="A259" s="29" t="s">
        <v>280</v>
      </c>
      <c r="B259" s="36" t="s">
        <v>120</v>
      </c>
      <c r="C259" s="11" t="s">
        <v>89</v>
      </c>
      <c r="D259" s="10">
        <v>1.3</v>
      </c>
      <c r="E259" s="17"/>
      <c r="F259" s="17"/>
      <c r="G259" s="17"/>
      <c r="H259" s="17"/>
      <c r="I259" s="17"/>
      <c r="J259" s="17"/>
      <c r="K259" s="104"/>
    </row>
    <row r="260" spans="1:11" s="9" customFormat="1" ht="24.75" customHeight="1">
      <c r="A260" s="29" t="s">
        <v>281</v>
      </c>
      <c r="B260" s="36" t="s">
        <v>121</v>
      </c>
      <c r="C260" s="11" t="s">
        <v>20</v>
      </c>
      <c r="D260" s="10">
        <v>6</v>
      </c>
      <c r="E260" s="17"/>
      <c r="F260" s="17"/>
      <c r="G260" s="17"/>
      <c r="H260" s="17"/>
      <c r="I260" s="17"/>
      <c r="J260" s="17"/>
      <c r="K260" s="105"/>
    </row>
    <row r="261" spans="1:11" s="9" customFormat="1" ht="24" customHeight="1">
      <c r="A261" s="30" t="s">
        <v>210</v>
      </c>
      <c r="B261" s="32" t="s">
        <v>122</v>
      </c>
      <c r="C261" s="14" t="s">
        <v>115</v>
      </c>
      <c r="D261" s="16">
        <v>0.03</v>
      </c>
      <c r="E261" s="18"/>
      <c r="F261" s="18"/>
      <c r="G261" s="18">
        <f>ROUND((E261+F261),2)</f>
        <v>0</v>
      </c>
      <c r="H261" s="18">
        <f>ROUND((E261*D261),2)</f>
        <v>0</v>
      </c>
      <c r="I261" s="18">
        <f>ROUND((F261*D261),2)</f>
        <v>0</v>
      </c>
      <c r="J261" s="18">
        <f>ROUND((D261*G261),2)</f>
        <v>0</v>
      </c>
      <c r="K261" s="15"/>
    </row>
    <row r="262" spans="1:11" s="9" customFormat="1" ht="24.75" customHeight="1">
      <c r="A262" s="29" t="s">
        <v>211</v>
      </c>
      <c r="B262" s="36" t="s">
        <v>116</v>
      </c>
      <c r="C262" s="11" t="s">
        <v>89</v>
      </c>
      <c r="D262" s="10">
        <v>4.82</v>
      </c>
      <c r="E262" s="17"/>
      <c r="F262" s="17"/>
      <c r="G262" s="17"/>
      <c r="H262" s="17"/>
      <c r="I262" s="17"/>
      <c r="J262" s="17"/>
      <c r="K262" s="103" t="s">
        <v>481</v>
      </c>
    </row>
    <row r="263" spans="1:11" s="9" customFormat="1" ht="24.75" customHeight="1">
      <c r="A263" s="29" t="s">
        <v>212</v>
      </c>
      <c r="B263" s="36" t="s">
        <v>117</v>
      </c>
      <c r="C263" s="11" t="s">
        <v>89</v>
      </c>
      <c r="D263" s="10">
        <v>3.71</v>
      </c>
      <c r="E263" s="17"/>
      <c r="F263" s="17"/>
      <c r="G263" s="17"/>
      <c r="H263" s="17"/>
      <c r="I263" s="17"/>
      <c r="J263" s="17"/>
      <c r="K263" s="104"/>
    </row>
    <row r="264" spans="1:11" s="9" customFormat="1" ht="24.75" customHeight="1">
      <c r="A264" s="29" t="s">
        <v>213</v>
      </c>
      <c r="B264" s="36" t="s">
        <v>123</v>
      </c>
      <c r="C264" s="11" t="s">
        <v>89</v>
      </c>
      <c r="D264" s="10">
        <v>0.93</v>
      </c>
      <c r="E264" s="17"/>
      <c r="F264" s="17"/>
      <c r="G264" s="17"/>
      <c r="H264" s="17"/>
      <c r="I264" s="17"/>
      <c r="J264" s="17"/>
      <c r="K264" s="104"/>
    </row>
    <row r="265" spans="1:11" s="9" customFormat="1" ht="24.75" customHeight="1">
      <c r="A265" s="29" t="s">
        <v>282</v>
      </c>
      <c r="B265" s="36" t="s">
        <v>124</v>
      </c>
      <c r="C265" s="11" t="s">
        <v>89</v>
      </c>
      <c r="D265" s="10">
        <v>0.55000000000000004</v>
      </c>
      <c r="E265" s="17"/>
      <c r="F265" s="17"/>
      <c r="G265" s="17"/>
      <c r="H265" s="17"/>
      <c r="I265" s="17"/>
      <c r="J265" s="17"/>
      <c r="K265" s="104"/>
    </row>
    <row r="266" spans="1:11" s="9" customFormat="1" ht="24.75" customHeight="1">
      <c r="A266" s="29" t="s">
        <v>283</v>
      </c>
      <c r="B266" s="36" t="s">
        <v>120</v>
      </c>
      <c r="C266" s="11" t="s">
        <v>89</v>
      </c>
      <c r="D266" s="10">
        <v>1.3</v>
      </c>
      <c r="E266" s="17"/>
      <c r="F266" s="17"/>
      <c r="G266" s="17"/>
      <c r="H266" s="17"/>
      <c r="I266" s="17"/>
      <c r="J266" s="17"/>
      <c r="K266" s="104"/>
    </row>
    <row r="267" spans="1:11" s="9" customFormat="1" ht="24.75" customHeight="1">
      <c r="A267" s="29" t="s">
        <v>284</v>
      </c>
      <c r="B267" s="36" t="s">
        <v>121</v>
      </c>
      <c r="C267" s="11" t="s">
        <v>20</v>
      </c>
      <c r="D267" s="10">
        <v>6</v>
      </c>
      <c r="E267" s="17"/>
      <c r="F267" s="17"/>
      <c r="G267" s="17"/>
      <c r="H267" s="17"/>
      <c r="I267" s="17"/>
      <c r="J267" s="17"/>
      <c r="K267" s="105"/>
    </row>
    <row r="268" spans="1:11" s="9" customFormat="1" ht="24" customHeight="1">
      <c r="A268" s="30" t="s">
        <v>214</v>
      </c>
      <c r="B268" s="32" t="s">
        <v>125</v>
      </c>
      <c r="C268" s="14" t="s">
        <v>115</v>
      </c>
      <c r="D268" s="16">
        <v>0.04</v>
      </c>
      <c r="E268" s="18"/>
      <c r="F268" s="18"/>
      <c r="G268" s="18">
        <f>ROUND((E268+F268),2)</f>
        <v>0</v>
      </c>
      <c r="H268" s="18">
        <f>ROUND((E268*D268),2)</f>
        <v>0</v>
      </c>
      <c r="I268" s="18">
        <f>ROUND((F268*D268),2)</f>
        <v>0</v>
      </c>
      <c r="J268" s="18">
        <f>ROUND((D268*G268),2)</f>
        <v>0</v>
      </c>
      <c r="K268" s="15"/>
    </row>
    <row r="269" spans="1:11" s="9" customFormat="1" ht="24.75" customHeight="1">
      <c r="A269" s="29" t="s">
        <v>215</v>
      </c>
      <c r="B269" s="36" t="s">
        <v>116</v>
      </c>
      <c r="C269" s="11" t="s">
        <v>89</v>
      </c>
      <c r="D269" s="10">
        <v>4.82</v>
      </c>
      <c r="E269" s="17"/>
      <c r="F269" s="17"/>
      <c r="G269" s="17"/>
      <c r="H269" s="17"/>
      <c r="I269" s="17"/>
      <c r="J269" s="17"/>
      <c r="K269" s="103" t="s">
        <v>482</v>
      </c>
    </row>
    <row r="270" spans="1:11" s="9" customFormat="1" ht="24.75" customHeight="1">
      <c r="A270" s="29" t="s">
        <v>216</v>
      </c>
      <c r="B270" s="36" t="s">
        <v>117</v>
      </c>
      <c r="C270" s="11" t="s">
        <v>89</v>
      </c>
      <c r="D270" s="10">
        <v>3.71</v>
      </c>
      <c r="E270" s="17"/>
      <c r="F270" s="17"/>
      <c r="G270" s="17"/>
      <c r="H270" s="17"/>
      <c r="I270" s="17"/>
      <c r="J270" s="17"/>
      <c r="K270" s="104"/>
    </row>
    <row r="271" spans="1:11" s="9" customFormat="1" ht="24.75" customHeight="1">
      <c r="A271" s="29" t="s">
        <v>217</v>
      </c>
      <c r="B271" s="36" t="s">
        <v>118</v>
      </c>
      <c r="C271" s="11" t="s">
        <v>89</v>
      </c>
      <c r="D271" s="10">
        <v>1.41</v>
      </c>
      <c r="E271" s="17"/>
      <c r="F271" s="17"/>
      <c r="G271" s="17"/>
      <c r="H271" s="17"/>
      <c r="I271" s="17"/>
      <c r="J271" s="17"/>
      <c r="K271" s="104"/>
    </row>
    <row r="272" spans="1:11" s="9" customFormat="1" ht="24.75" customHeight="1">
      <c r="A272" s="29" t="s">
        <v>285</v>
      </c>
      <c r="B272" s="36" t="s">
        <v>119</v>
      </c>
      <c r="C272" s="11" t="s">
        <v>89</v>
      </c>
      <c r="D272" s="10">
        <v>0.71</v>
      </c>
      <c r="E272" s="17"/>
      <c r="F272" s="17"/>
      <c r="G272" s="17"/>
      <c r="H272" s="17"/>
      <c r="I272" s="17"/>
      <c r="J272" s="17"/>
      <c r="K272" s="104"/>
    </row>
    <row r="273" spans="1:11" s="9" customFormat="1" ht="24.75" customHeight="1">
      <c r="A273" s="29" t="s">
        <v>286</v>
      </c>
      <c r="B273" s="36" t="s">
        <v>120</v>
      </c>
      <c r="C273" s="11" t="s">
        <v>89</v>
      </c>
      <c r="D273" s="10">
        <v>1.3</v>
      </c>
      <c r="E273" s="17"/>
      <c r="F273" s="17"/>
      <c r="G273" s="17"/>
      <c r="H273" s="17"/>
      <c r="I273" s="17"/>
      <c r="J273" s="17"/>
      <c r="K273" s="104"/>
    </row>
    <row r="274" spans="1:11" s="9" customFormat="1" ht="24.75" customHeight="1">
      <c r="A274" s="29" t="s">
        <v>287</v>
      </c>
      <c r="B274" s="36" t="s">
        <v>121</v>
      </c>
      <c r="C274" s="11" t="s">
        <v>20</v>
      </c>
      <c r="D274" s="10">
        <v>6</v>
      </c>
      <c r="E274" s="17"/>
      <c r="F274" s="17"/>
      <c r="G274" s="17"/>
      <c r="H274" s="17"/>
      <c r="I274" s="17"/>
      <c r="J274" s="17"/>
      <c r="K274" s="105"/>
    </row>
    <row r="275" spans="1:11" s="9" customFormat="1" ht="36.75" customHeight="1">
      <c r="A275" s="48" t="s">
        <v>142</v>
      </c>
      <c r="B275" s="49" t="s">
        <v>484</v>
      </c>
      <c r="C275" s="50"/>
      <c r="D275" s="51"/>
      <c r="E275" s="52"/>
      <c r="F275" s="52"/>
      <c r="G275" s="52"/>
      <c r="H275" s="54">
        <f>SUM(H276:H302)</f>
        <v>0</v>
      </c>
      <c r="I275" s="54">
        <f>SUM(I276:I302)</f>
        <v>0</v>
      </c>
      <c r="J275" s="54">
        <f>SUM(J276:J302)</f>
        <v>0</v>
      </c>
      <c r="K275" s="53"/>
    </row>
    <row r="276" spans="1:11" s="9" customFormat="1" ht="18.75">
      <c r="A276" s="30" t="s">
        <v>218</v>
      </c>
      <c r="B276" s="32" t="s">
        <v>126</v>
      </c>
      <c r="C276" s="14" t="s">
        <v>20</v>
      </c>
      <c r="D276" s="100">
        <v>3</v>
      </c>
      <c r="E276" s="18"/>
      <c r="F276" s="18"/>
      <c r="G276" s="18"/>
      <c r="H276" s="18"/>
      <c r="I276" s="18"/>
      <c r="J276" s="18"/>
      <c r="K276" s="15"/>
    </row>
    <row r="277" spans="1:11" s="9" customFormat="1" ht="18.75">
      <c r="A277" s="29" t="s">
        <v>227</v>
      </c>
      <c r="B277" s="36" t="s">
        <v>413</v>
      </c>
      <c r="C277" s="11" t="s">
        <v>20</v>
      </c>
      <c r="D277" s="101">
        <v>3</v>
      </c>
      <c r="E277" s="17"/>
      <c r="F277" s="17"/>
      <c r="G277" s="17">
        <f>ROUND((E277+F277),2)</f>
        <v>0</v>
      </c>
      <c r="H277" s="17">
        <f t="shared" ref="H277:H278" si="8">ROUND((E277*D277),2)</f>
        <v>0</v>
      </c>
      <c r="I277" s="17">
        <f t="shared" ref="I277:I278" si="9">ROUND((F277*D277),2)</f>
        <v>0</v>
      </c>
      <c r="J277" s="17">
        <f>ROUND((D277*G277),2)</f>
        <v>0</v>
      </c>
      <c r="K277" s="13"/>
    </row>
    <row r="278" spans="1:11" s="9" customFormat="1" ht="18.75">
      <c r="A278" s="29" t="s">
        <v>228</v>
      </c>
      <c r="B278" s="36" t="s">
        <v>127</v>
      </c>
      <c r="C278" s="11" t="s">
        <v>20</v>
      </c>
      <c r="D278" s="101">
        <v>3</v>
      </c>
      <c r="E278" s="17"/>
      <c r="F278" s="17"/>
      <c r="G278" s="17">
        <f t="shared" ref="G278" si="10">ROUND((E278+F278),2)</f>
        <v>0</v>
      </c>
      <c r="H278" s="17">
        <f t="shared" si="8"/>
        <v>0</v>
      </c>
      <c r="I278" s="17">
        <f t="shared" si="9"/>
        <v>0</v>
      </c>
      <c r="J278" s="17">
        <f>ROUND((D278*G278),2)</f>
        <v>0</v>
      </c>
      <c r="K278" s="13"/>
    </row>
    <row r="279" spans="1:11" s="9" customFormat="1" ht="18.75">
      <c r="A279" s="30" t="s">
        <v>219</v>
      </c>
      <c r="B279" s="32" t="s">
        <v>128</v>
      </c>
      <c r="C279" s="14" t="s">
        <v>20</v>
      </c>
      <c r="D279" s="100">
        <v>3</v>
      </c>
      <c r="E279" s="18"/>
      <c r="F279" s="18"/>
      <c r="G279" s="18"/>
      <c r="H279" s="18"/>
      <c r="I279" s="18"/>
      <c r="J279" s="18"/>
      <c r="K279" s="15"/>
    </row>
    <row r="280" spans="1:11" s="9" customFormat="1" ht="18.75">
      <c r="A280" s="29" t="s">
        <v>229</v>
      </c>
      <c r="B280" s="36" t="s">
        <v>413</v>
      </c>
      <c r="C280" s="11" t="s">
        <v>20</v>
      </c>
      <c r="D280" s="101">
        <v>3</v>
      </c>
      <c r="E280" s="17"/>
      <c r="F280" s="17"/>
      <c r="G280" s="17">
        <f t="shared" ref="G280:G281" si="11">ROUND((E280+F280),2)</f>
        <v>0</v>
      </c>
      <c r="H280" s="17">
        <f t="shared" ref="H280:H281" si="12">ROUND((E280*D280),2)</f>
        <v>0</v>
      </c>
      <c r="I280" s="17">
        <f t="shared" ref="I280:I281" si="13">ROUND((F280*D280),2)</f>
        <v>0</v>
      </c>
      <c r="J280" s="17">
        <f>ROUND((D280*G280),2)</f>
        <v>0</v>
      </c>
      <c r="K280" s="13"/>
    </row>
    <row r="281" spans="1:11" s="9" customFormat="1" ht="18.75">
      <c r="A281" s="29" t="s">
        <v>230</v>
      </c>
      <c r="B281" s="36" t="s">
        <v>127</v>
      </c>
      <c r="C281" s="11" t="s">
        <v>20</v>
      </c>
      <c r="D281" s="101">
        <v>3</v>
      </c>
      <c r="E281" s="17"/>
      <c r="F281" s="17"/>
      <c r="G281" s="17">
        <f t="shared" si="11"/>
        <v>0</v>
      </c>
      <c r="H281" s="17">
        <f t="shared" si="12"/>
        <v>0</v>
      </c>
      <c r="I281" s="17">
        <f t="shared" si="13"/>
        <v>0</v>
      </c>
      <c r="J281" s="17">
        <f t="shared" ref="J281" si="14">ROUND((D281*G281),2)</f>
        <v>0</v>
      </c>
      <c r="K281" s="13"/>
    </row>
    <row r="282" spans="1:11" s="9" customFormat="1" ht="18.75">
      <c r="A282" s="30" t="s">
        <v>220</v>
      </c>
      <c r="B282" s="32" t="s">
        <v>129</v>
      </c>
      <c r="C282" s="14" t="s">
        <v>20</v>
      </c>
      <c r="D282" s="100">
        <v>3</v>
      </c>
      <c r="E282" s="18"/>
      <c r="F282" s="18"/>
      <c r="G282" s="18"/>
      <c r="H282" s="18"/>
      <c r="I282" s="18"/>
      <c r="J282" s="18"/>
      <c r="K282" s="15"/>
    </row>
    <row r="283" spans="1:11" s="9" customFormat="1" ht="18.75">
      <c r="A283" s="29" t="s">
        <v>231</v>
      </c>
      <c r="B283" s="36" t="s">
        <v>413</v>
      </c>
      <c r="C283" s="11" t="s">
        <v>20</v>
      </c>
      <c r="D283" s="101">
        <v>3</v>
      </c>
      <c r="E283" s="17"/>
      <c r="F283" s="17"/>
      <c r="G283" s="17">
        <f t="shared" ref="G283:G284" si="15">ROUND((E283+F283),2)</f>
        <v>0</v>
      </c>
      <c r="H283" s="17">
        <f t="shared" ref="H283:H284" si="16">ROUND((E283*D283),2)</f>
        <v>0</v>
      </c>
      <c r="I283" s="17">
        <f t="shared" ref="I283:I284" si="17">ROUND((F283*D283),2)</f>
        <v>0</v>
      </c>
      <c r="J283" s="17">
        <f>ROUND((D283*G283),2)</f>
        <v>0</v>
      </c>
      <c r="K283" s="13"/>
    </row>
    <row r="284" spans="1:11" s="9" customFormat="1" ht="18.75">
      <c r="A284" s="29" t="s">
        <v>232</v>
      </c>
      <c r="B284" s="36" t="s">
        <v>127</v>
      </c>
      <c r="C284" s="11" t="s">
        <v>20</v>
      </c>
      <c r="D284" s="101">
        <v>3</v>
      </c>
      <c r="E284" s="17"/>
      <c r="F284" s="17"/>
      <c r="G284" s="17">
        <f t="shared" si="15"/>
        <v>0</v>
      </c>
      <c r="H284" s="17">
        <f t="shared" si="16"/>
        <v>0</v>
      </c>
      <c r="I284" s="17">
        <f t="shared" si="17"/>
        <v>0</v>
      </c>
      <c r="J284" s="17">
        <f>ROUND((D284*G284),2)</f>
        <v>0</v>
      </c>
      <c r="K284" s="13"/>
    </row>
    <row r="285" spans="1:11" s="9" customFormat="1" ht="18.75">
      <c r="A285" s="30" t="s">
        <v>221</v>
      </c>
      <c r="B285" s="32" t="s">
        <v>130</v>
      </c>
      <c r="C285" s="14" t="s">
        <v>20</v>
      </c>
      <c r="D285" s="100">
        <v>3</v>
      </c>
      <c r="E285" s="18"/>
      <c r="F285" s="18"/>
      <c r="G285" s="18"/>
      <c r="H285" s="18"/>
      <c r="I285" s="18"/>
      <c r="J285" s="18"/>
      <c r="K285" s="15"/>
    </row>
    <row r="286" spans="1:11" s="9" customFormat="1" ht="18.75">
      <c r="A286" s="29" t="s">
        <v>233</v>
      </c>
      <c r="B286" s="36" t="s">
        <v>413</v>
      </c>
      <c r="C286" s="11" t="s">
        <v>20</v>
      </c>
      <c r="D286" s="101">
        <v>3</v>
      </c>
      <c r="E286" s="17"/>
      <c r="F286" s="17"/>
      <c r="G286" s="17">
        <f>ROUND((E286+F286),2)</f>
        <v>0</v>
      </c>
      <c r="H286" s="17">
        <f t="shared" ref="H286:H287" si="18">ROUND((E286*D286),2)</f>
        <v>0</v>
      </c>
      <c r="I286" s="17">
        <f t="shared" ref="I286:I287" si="19">ROUND((F286*D286),2)</f>
        <v>0</v>
      </c>
      <c r="J286" s="17">
        <f t="shared" ref="J286:J287" si="20">ROUND((D286*G286),2)</f>
        <v>0</v>
      </c>
      <c r="K286" s="13"/>
    </row>
    <row r="287" spans="1:11" s="9" customFormat="1" ht="18.75">
      <c r="A287" s="29" t="s">
        <v>234</v>
      </c>
      <c r="B287" s="36" t="s">
        <v>127</v>
      </c>
      <c r="C287" s="11" t="s">
        <v>20</v>
      </c>
      <c r="D287" s="101">
        <v>3</v>
      </c>
      <c r="E287" s="17"/>
      <c r="F287" s="17"/>
      <c r="G287" s="17">
        <f t="shared" ref="G287" si="21">ROUND((E287+F287),2)</f>
        <v>0</v>
      </c>
      <c r="H287" s="17">
        <f t="shared" si="18"/>
        <v>0</v>
      </c>
      <c r="I287" s="17">
        <f t="shared" si="19"/>
        <v>0</v>
      </c>
      <c r="J287" s="17">
        <f t="shared" si="20"/>
        <v>0</v>
      </c>
      <c r="K287" s="13"/>
    </row>
    <row r="288" spans="1:11" s="9" customFormat="1" ht="18.75">
      <c r="A288" s="30" t="s">
        <v>222</v>
      </c>
      <c r="B288" s="32" t="s">
        <v>131</v>
      </c>
      <c r="C288" s="14" t="s">
        <v>20</v>
      </c>
      <c r="D288" s="100">
        <v>9</v>
      </c>
      <c r="E288" s="18"/>
      <c r="F288" s="18"/>
      <c r="G288" s="18"/>
      <c r="H288" s="18"/>
      <c r="I288" s="18"/>
      <c r="J288" s="18"/>
      <c r="K288" s="15"/>
    </row>
    <row r="289" spans="1:11" s="9" customFormat="1" ht="18.75">
      <c r="A289" s="29" t="s">
        <v>235</v>
      </c>
      <c r="B289" s="36" t="s">
        <v>413</v>
      </c>
      <c r="C289" s="11" t="s">
        <v>20</v>
      </c>
      <c r="D289" s="101">
        <v>9</v>
      </c>
      <c r="E289" s="17"/>
      <c r="F289" s="17"/>
      <c r="G289" s="17">
        <f>ROUND((E289+F289),2)</f>
        <v>0</v>
      </c>
      <c r="H289" s="17">
        <f t="shared" ref="H289:H290" si="22">ROUND((E289*D289),2)</f>
        <v>0</v>
      </c>
      <c r="I289" s="17">
        <f t="shared" ref="I289:I290" si="23">ROUND((F289*D289),2)</f>
        <v>0</v>
      </c>
      <c r="J289" s="17">
        <f>ROUND((D289*G289),2)</f>
        <v>0</v>
      </c>
      <c r="K289" s="13"/>
    </row>
    <row r="290" spans="1:11" s="9" customFormat="1" ht="18.75">
      <c r="A290" s="29" t="s">
        <v>236</v>
      </c>
      <c r="B290" s="36" t="s">
        <v>127</v>
      </c>
      <c r="C290" s="11" t="s">
        <v>20</v>
      </c>
      <c r="D290" s="101">
        <v>9</v>
      </c>
      <c r="E290" s="17"/>
      <c r="F290" s="17"/>
      <c r="G290" s="17">
        <f>ROUND((E290+F290),2)</f>
        <v>0</v>
      </c>
      <c r="H290" s="17">
        <f t="shared" si="22"/>
        <v>0</v>
      </c>
      <c r="I290" s="17">
        <f t="shared" si="23"/>
        <v>0</v>
      </c>
      <c r="J290" s="17">
        <f t="shared" ref="J290" si="24">ROUND((D290*G290),2)</f>
        <v>0</v>
      </c>
      <c r="K290" s="13"/>
    </row>
    <row r="291" spans="1:11" s="9" customFormat="1" ht="18.75">
      <c r="A291" s="30" t="s">
        <v>223</v>
      </c>
      <c r="B291" s="32" t="s">
        <v>132</v>
      </c>
      <c r="C291" s="14" t="s">
        <v>20</v>
      </c>
      <c r="D291" s="100">
        <v>3</v>
      </c>
      <c r="E291" s="18"/>
      <c r="F291" s="18"/>
      <c r="G291" s="18"/>
      <c r="H291" s="18"/>
      <c r="I291" s="18"/>
      <c r="J291" s="18"/>
      <c r="K291" s="15"/>
    </row>
    <row r="292" spans="1:11" s="9" customFormat="1" ht="18.75">
      <c r="A292" s="29" t="s">
        <v>237</v>
      </c>
      <c r="B292" s="36" t="s">
        <v>413</v>
      </c>
      <c r="C292" s="11" t="s">
        <v>20</v>
      </c>
      <c r="D292" s="101">
        <v>3</v>
      </c>
      <c r="E292" s="17"/>
      <c r="F292" s="17"/>
      <c r="G292" s="17">
        <f>ROUND((E292+F292),2)</f>
        <v>0</v>
      </c>
      <c r="H292" s="17">
        <f t="shared" ref="H292:H293" si="25">ROUND((E292*D292),2)</f>
        <v>0</v>
      </c>
      <c r="I292" s="17">
        <f t="shared" ref="I292:I293" si="26">ROUND((F292*D292),2)</f>
        <v>0</v>
      </c>
      <c r="J292" s="17">
        <f t="shared" ref="J292:J293" si="27">ROUND((D292*G292),2)</f>
        <v>0</v>
      </c>
      <c r="K292" s="13"/>
    </row>
    <row r="293" spans="1:11" s="9" customFormat="1" ht="18.75">
      <c r="A293" s="29" t="s">
        <v>238</v>
      </c>
      <c r="B293" s="36" t="s">
        <v>127</v>
      </c>
      <c r="C293" s="11" t="s">
        <v>20</v>
      </c>
      <c r="D293" s="101">
        <v>3</v>
      </c>
      <c r="E293" s="17"/>
      <c r="F293" s="17"/>
      <c r="G293" s="17">
        <f t="shared" ref="G293" si="28">ROUND((E293+F293),2)</f>
        <v>0</v>
      </c>
      <c r="H293" s="17">
        <f t="shared" si="25"/>
        <v>0</v>
      </c>
      <c r="I293" s="17">
        <f t="shared" si="26"/>
        <v>0</v>
      </c>
      <c r="J293" s="17">
        <f t="shared" si="27"/>
        <v>0</v>
      </c>
      <c r="K293" s="13"/>
    </row>
    <row r="294" spans="1:11" s="9" customFormat="1" ht="18.75">
      <c r="A294" s="30" t="s">
        <v>224</v>
      </c>
      <c r="B294" s="32" t="s">
        <v>133</v>
      </c>
      <c r="C294" s="14" t="s">
        <v>20</v>
      </c>
      <c r="D294" s="100">
        <v>3</v>
      </c>
      <c r="E294" s="18"/>
      <c r="F294" s="18"/>
      <c r="G294" s="18"/>
      <c r="H294" s="18"/>
      <c r="I294" s="18"/>
      <c r="J294" s="18"/>
      <c r="K294" s="15"/>
    </row>
    <row r="295" spans="1:11" s="9" customFormat="1" ht="18.75">
      <c r="A295" s="29" t="s">
        <v>239</v>
      </c>
      <c r="B295" s="36" t="s">
        <v>413</v>
      </c>
      <c r="C295" s="11" t="s">
        <v>20</v>
      </c>
      <c r="D295" s="101">
        <v>3</v>
      </c>
      <c r="E295" s="17"/>
      <c r="F295" s="17"/>
      <c r="G295" s="17">
        <f t="shared" ref="G295" si="29">ROUND((E295+F295),2)</f>
        <v>0</v>
      </c>
      <c r="H295" s="17">
        <f t="shared" ref="H295:H296" si="30">ROUND((E295*D295),2)</f>
        <v>0</v>
      </c>
      <c r="I295" s="17">
        <f t="shared" ref="I295:I296" si="31">ROUND((F295*D295),2)</f>
        <v>0</v>
      </c>
      <c r="J295" s="17">
        <f>ROUND((D295*G295),2)</f>
        <v>0</v>
      </c>
      <c r="K295" s="13"/>
    </row>
    <row r="296" spans="1:11" s="9" customFormat="1" ht="18.75">
      <c r="A296" s="29" t="s">
        <v>240</v>
      </c>
      <c r="B296" s="36" t="s">
        <v>127</v>
      </c>
      <c r="C296" s="11" t="s">
        <v>20</v>
      </c>
      <c r="D296" s="101">
        <v>3</v>
      </c>
      <c r="E296" s="17"/>
      <c r="F296" s="17"/>
      <c r="G296" s="17">
        <f>ROUND((E296+F296),2)</f>
        <v>0</v>
      </c>
      <c r="H296" s="17">
        <f t="shared" si="30"/>
        <v>0</v>
      </c>
      <c r="I296" s="17">
        <f t="shared" si="31"/>
        <v>0</v>
      </c>
      <c r="J296" s="17">
        <f>ROUND((D296*G296),2)</f>
        <v>0</v>
      </c>
      <c r="K296" s="13"/>
    </row>
    <row r="297" spans="1:11" s="9" customFormat="1" ht="18.75">
      <c r="A297" s="30" t="s">
        <v>225</v>
      </c>
      <c r="B297" s="32" t="s">
        <v>134</v>
      </c>
      <c r="C297" s="14" t="s">
        <v>20</v>
      </c>
      <c r="D297" s="100">
        <v>3</v>
      </c>
      <c r="E297" s="18"/>
      <c r="F297" s="18"/>
      <c r="G297" s="18"/>
      <c r="H297" s="18"/>
      <c r="I297" s="18"/>
      <c r="J297" s="18"/>
      <c r="K297" s="15"/>
    </row>
    <row r="298" spans="1:11" s="9" customFormat="1" ht="18.75">
      <c r="A298" s="29" t="s">
        <v>241</v>
      </c>
      <c r="B298" s="36" t="s">
        <v>413</v>
      </c>
      <c r="C298" s="11" t="s">
        <v>20</v>
      </c>
      <c r="D298" s="101">
        <v>3</v>
      </c>
      <c r="E298" s="17"/>
      <c r="F298" s="17"/>
      <c r="G298" s="17">
        <f>ROUND((E298+F298),2)</f>
        <v>0</v>
      </c>
      <c r="H298" s="17">
        <f>ROUND((E298*D298),2)</f>
        <v>0</v>
      </c>
      <c r="I298" s="17">
        <f>ROUND((F298*D298),2)</f>
        <v>0</v>
      </c>
      <c r="J298" s="17">
        <f>ROUND((D298*G298),2)</f>
        <v>0</v>
      </c>
      <c r="K298" s="13"/>
    </row>
    <row r="299" spans="1:11" s="9" customFormat="1" ht="18.75">
      <c r="A299" s="29" t="s">
        <v>242</v>
      </c>
      <c r="B299" s="36" t="s">
        <v>127</v>
      </c>
      <c r="C299" s="11" t="s">
        <v>20</v>
      </c>
      <c r="D299" s="101">
        <v>3</v>
      </c>
      <c r="E299" s="17"/>
      <c r="F299" s="17"/>
      <c r="G299" s="17">
        <f>ROUND((E299+F299),2)</f>
        <v>0</v>
      </c>
      <c r="H299" s="17">
        <f>ROUND((E299*D299),2)</f>
        <v>0</v>
      </c>
      <c r="I299" s="17">
        <f>ROUND((F299*D299),2)</f>
        <v>0</v>
      </c>
      <c r="J299" s="17">
        <f>ROUND((D299*G299),2)</f>
        <v>0</v>
      </c>
      <c r="K299" s="13"/>
    </row>
    <row r="300" spans="1:11" s="9" customFormat="1" ht="18.75">
      <c r="A300" s="30" t="s">
        <v>226</v>
      </c>
      <c r="B300" s="32" t="s">
        <v>135</v>
      </c>
      <c r="C300" s="14" t="s">
        <v>20</v>
      </c>
      <c r="D300" s="100">
        <v>3</v>
      </c>
      <c r="E300" s="18"/>
      <c r="F300" s="18"/>
      <c r="G300" s="18"/>
      <c r="H300" s="18"/>
      <c r="I300" s="18"/>
      <c r="J300" s="18"/>
      <c r="K300" s="15"/>
    </row>
    <row r="301" spans="1:11" s="9" customFormat="1" ht="18.75">
      <c r="A301" s="29" t="s">
        <v>243</v>
      </c>
      <c r="B301" s="36" t="s">
        <v>413</v>
      </c>
      <c r="C301" s="11" t="s">
        <v>20</v>
      </c>
      <c r="D301" s="101">
        <v>3</v>
      </c>
      <c r="E301" s="17"/>
      <c r="F301" s="17"/>
      <c r="G301" s="17">
        <f>ROUND((E301+F301),2)</f>
        <v>0</v>
      </c>
      <c r="H301" s="17">
        <f>ROUND((E301*D301),2)</f>
        <v>0</v>
      </c>
      <c r="I301" s="17">
        <f>ROUND((F301*D301),2)</f>
        <v>0</v>
      </c>
      <c r="J301" s="17">
        <f>ROUND((D301*G301),2)</f>
        <v>0</v>
      </c>
      <c r="K301" s="13"/>
    </row>
    <row r="302" spans="1:11" s="9" customFormat="1" ht="18.75">
      <c r="A302" s="29" t="s">
        <v>244</v>
      </c>
      <c r="B302" s="36" t="s">
        <v>127</v>
      </c>
      <c r="C302" s="11" t="s">
        <v>20</v>
      </c>
      <c r="D302" s="101">
        <v>3</v>
      </c>
      <c r="E302" s="17"/>
      <c r="F302" s="17"/>
      <c r="G302" s="17">
        <f>ROUND((E302+F302),2)</f>
        <v>0</v>
      </c>
      <c r="H302" s="17">
        <f>ROUND((E302*D302),2)</f>
        <v>0</v>
      </c>
      <c r="I302" s="17">
        <f>ROUND((F302*D302),2)</f>
        <v>0</v>
      </c>
      <c r="J302" s="17">
        <f>ROUND((D302*G302),2)</f>
        <v>0</v>
      </c>
      <c r="K302" s="13"/>
    </row>
    <row r="303" spans="1:11" s="9" customFormat="1" ht="36.75" customHeight="1">
      <c r="A303" s="48" t="s">
        <v>414</v>
      </c>
      <c r="B303" s="49" t="s">
        <v>415</v>
      </c>
      <c r="C303" s="50"/>
      <c r="D303" s="102"/>
      <c r="E303" s="52"/>
      <c r="F303" s="52"/>
      <c r="G303" s="52"/>
      <c r="H303" s="54">
        <f>SUM(H304:H309)</f>
        <v>0</v>
      </c>
      <c r="I303" s="54">
        <f t="shared" ref="I303" si="32">SUM(I304:I309)</f>
        <v>0</v>
      </c>
      <c r="J303" s="54">
        <f>SUM(J304:J309)</f>
        <v>0</v>
      </c>
      <c r="K303" s="53"/>
    </row>
    <row r="304" spans="1:11" s="9" customFormat="1" ht="46.5" customHeight="1">
      <c r="A304" s="45"/>
      <c r="B304" s="56" t="s">
        <v>416</v>
      </c>
      <c r="C304" s="47"/>
      <c r="D304" s="10"/>
      <c r="E304" s="17"/>
      <c r="F304" s="17"/>
      <c r="G304" s="17">
        <f>ROUND((E304+F304),2)</f>
        <v>0</v>
      </c>
      <c r="H304" s="17">
        <f>ROUND((E304*D304),2)</f>
        <v>0</v>
      </c>
      <c r="I304" s="17">
        <f>ROUND((F304*D304),2)</f>
        <v>0</v>
      </c>
      <c r="J304" s="17">
        <f>ROUND((D304*G304),2)</f>
        <v>0</v>
      </c>
      <c r="K304" s="13"/>
    </row>
    <row r="305" spans="1:11" s="9" customFormat="1" ht="18.75">
      <c r="A305" s="55"/>
      <c r="B305" s="36"/>
      <c r="C305" s="11"/>
      <c r="D305" s="10"/>
      <c r="E305" s="17"/>
      <c r="F305" s="17"/>
      <c r="G305" s="17"/>
      <c r="H305" s="17"/>
      <c r="I305" s="17"/>
      <c r="J305" s="17"/>
      <c r="K305" s="13"/>
    </row>
    <row r="306" spans="1:11" s="9" customFormat="1" ht="18.75">
      <c r="A306" s="55"/>
      <c r="B306" s="36"/>
      <c r="C306" s="11"/>
      <c r="D306" s="10"/>
      <c r="E306" s="17"/>
      <c r="F306" s="17"/>
      <c r="G306" s="17"/>
      <c r="H306" s="17"/>
      <c r="I306" s="17"/>
      <c r="J306" s="17"/>
      <c r="K306" s="13"/>
    </row>
    <row r="307" spans="1:11" s="9" customFormat="1" ht="18.75">
      <c r="A307" s="45"/>
      <c r="B307" s="46"/>
      <c r="C307" s="47"/>
      <c r="D307" s="10"/>
      <c r="E307" s="17"/>
      <c r="F307" s="17"/>
      <c r="G307" s="17"/>
      <c r="H307" s="17"/>
      <c r="I307" s="17"/>
      <c r="J307" s="17"/>
      <c r="K307" s="13"/>
    </row>
    <row r="308" spans="1:11" s="9" customFormat="1" ht="18.75">
      <c r="A308" s="55"/>
      <c r="B308" s="36"/>
      <c r="C308" s="11"/>
      <c r="D308" s="10"/>
      <c r="E308" s="17"/>
      <c r="F308" s="17"/>
      <c r="G308" s="17"/>
      <c r="H308" s="17"/>
      <c r="I308" s="17"/>
      <c r="J308" s="17"/>
      <c r="K308" s="13"/>
    </row>
    <row r="309" spans="1:11" s="9" customFormat="1" ht="18.75">
      <c r="A309" s="55"/>
      <c r="B309" s="36"/>
      <c r="C309" s="11"/>
      <c r="D309" s="10"/>
      <c r="E309" s="17"/>
      <c r="F309" s="17"/>
      <c r="G309" s="17"/>
      <c r="H309" s="17"/>
      <c r="I309" s="17"/>
      <c r="J309" s="17"/>
      <c r="K309" s="13"/>
    </row>
    <row r="310" spans="1:11" s="23" customFormat="1" ht="38.25" customHeight="1">
      <c r="A310" s="20"/>
      <c r="B310" s="61" t="s">
        <v>30</v>
      </c>
      <c r="C310" s="21"/>
      <c r="D310" s="21"/>
      <c r="E310" s="41"/>
      <c r="F310" s="41"/>
      <c r="G310" s="41"/>
      <c r="H310" s="41">
        <f>H13+H22+H131+H204+H253+H275+H303</f>
        <v>0</v>
      </c>
      <c r="I310" s="41">
        <f t="shared" ref="I310" si="33">I13+I22+I131+I204+I253+I275+I303</f>
        <v>0</v>
      </c>
      <c r="J310" s="41">
        <f>J13+J22+J131+J204+J253+J275+J303</f>
        <v>0</v>
      </c>
      <c r="K310" s="22"/>
    </row>
    <row r="311" spans="1:11" s="23" customFormat="1" ht="38.25" customHeight="1">
      <c r="A311" s="20"/>
      <c r="B311" s="61" t="s">
        <v>417</v>
      </c>
      <c r="C311" s="21"/>
      <c r="D311" s="21"/>
      <c r="E311" s="41"/>
      <c r="F311" s="41"/>
      <c r="G311" s="41"/>
      <c r="H311" s="41"/>
      <c r="I311" s="41"/>
      <c r="J311" s="41"/>
      <c r="K311" s="22"/>
    </row>
    <row r="312" spans="1:11" s="23" customFormat="1" ht="38.25" customHeight="1">
      <c r="A312" s="57"/>
      <c r="B312" s="62" t="s">
        <v>418</v>
      </c>
      <c r="C312" s="58"/>
      <c r="D312" s="58"/>
      <c r="E312" s="59"/>
      <c r="F312" s="59"/>
      <c r="G312" s="59"/>
      <c r="H312" s="59"/>
      <c r="I312" s="59"/>
      <c r="J312" s="59">
        <f>J310+J311</f>
        <v>0</v>
      </c>
      <c r="K312" s="60"/>
    </row>
    <row r="313" spans="1:11" s="19" customFormat="1" ht="18.75">
      <c r="A313" s="24"/>
      <c r="B313" s="25"/>
      <c r="C313" s="26"/>
      <c r="D313" s="26"/>
      <c r="E313" s="26"/>
      <c r="F313" s="27"/>
      <c r="G313" s="27"/>
      <c r="H313" s="27"/>
      <c r="I313" s="27"/>
      <c r="J313" s="27"/>
      <c r="K313" s="28"/>
    </row>
    <row r="314" spans="1:11" ht="36.75" customHeight="1">
      <c r="A314" s="63" t="s">
        <v>419</v>
      </c>
      <c r="B314" s="64"/>
      <c r="C314" s="64"/>
      <c r="D314" s="65"/>
      <c r="E314" s="65"/>
      <c r="F314" s="64"/>
      <c r="G314" s="64"/>
      <c r="H314" s="64"/>
      <c r="I314" s="64"/>
      <c r="J314" s="64"/>
      <c r="K314" s="64"/>
    </row>
    <row r="315" spans="1:11" ht="69" customHeight="1">
      <c r="A315" s="141" t="s">
        <v>420</v>
      </c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</row>
    <row r="316" spans="1:11" ht="55.5" customHeight="1">
      <c r="A316" s="142" t="s">
        <v>483</v>
      </c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</row>
    <row r="317" spans="1:11" ht="55.5" customHeight="1">
      <c r="A317" s="143" t="s">
        <v>421</v>
      </c>
      <c r="B317" s="144"/>
      <c r="C317" s="144"/>
      <c r="D317" s="145"/>
      <c r="E317" s="133" t="s">
        <v>422</v>
      </c>
      <c r="F317" s="146"/>
      <c r="G317" s="146"/>
      <c r="H317" s="146"/>
      <c r="I317" s="146"/>
      <c r="J317" s="146"/>
      <c r="K317" s="147"/>
    </row>
    <row r="318" spans="1:11" ht="55.5" customHeight="1">
      <c r="A318" s="128" t="s">
        <v>444</v>
      </c>
      <c r="B318" s="128"/>
      <c r="C318" s="128"/>
      <c r="D318" s="128"/>
      <c r="E318" s="129" t="s">
        <v>423</v>
      </c>
      <c r="F318" s="129"/>
      <c r="G318" s="129"/>
      <c r="H318" s="129"/>
      <c r="I318" s="129"/>
      <c r="J318" s="129"/>
      <c r="K318" s="129"/>
    </row>
    <row r="319" spans="1:11" ht="142.5" customHeight="1">
      <c r="A319" s="130" t="s">
        <v>424</v>
      </c>
      <c r="B319" s="131"/>
      <c r="C319" s="131"/>
      <c r="D319" s="132"/>
      <c r="E319" s="133" t="s">
        <v>33</v>
      </c>
      <c r="F319" s="131"/>
      <c r="G319" s="131"/>
      <c r="H319" s="131"/>
      <c r="I319" s="131"/>
      <c r="J319" s="131"/>
      <c r="K319" s="132"/>
    </row>
    <row r="320" spans="1:11" ht="55.5" customHeight="1">
      <c r="A320" s="66"/>
      <c r="B320" s="67"/>
      <c r="C320" s="67"/>
      <c r="D320" s="68"/>
      <c r="E320" s="134" t="s">
        <v>425</v>
      </c>
      <c r="F320" s="135"/>
      <c r="G320" s="135"/>
      <c r="H320" s="135"/>
      <c r="I320" s="135"/>
      <c r="J320" s="135"/>
      <c r="K320" s="136"/>
    </row>
    <row r="321" spans="1:11" ht="55.5" customHeight="1">
      <c r="A321" s="117" t="s">
        <v>426</v>
      </c>
      <c r="B321" s="118"/>
      <c r="C321" s="118"/>
      <c r="D321" s="119"/>
      <c r="E321" s="120" t="s">
        <v>443</v>
      </c>
      <c r="F321" s="121"/>
      <c r="G321" s="121"/>
      <c r="H321" s="121"/>
      <c r="I321" s="121"/>
      <c r="J321" s="121"/>
      <c r="K321" s="122"/>
    </row>
    <row r="322" spans="1:11" ht="55.5" customHeight="1">
      <c r="A322" s="123" t="s">
        <v>427</v>
      </c>
      <c r="B322" s="118"/>
      <c r="C322" s="118"/>
      <c r="D322" s="119"/>
      <c r="E322" s="124" t="s">
        <v>428</v>
      </c>
      <c r="F322" s="125"/>
      <c r="G322" s="125"/>
      <c r="H322" s="125"/>
      <c r="I322" s="125"/>
      <c r="J322" s="125"/>
      <c r="K322" s="126"/>
    </row>
    <row r="323" spans="1:11" ht="365.25" customHeight="1">
      <c r="A323" s="127" t="s">
        <v>429</v>
      </c>
      <c r="B323" s="127"/>
      <c r="C323" s="127"/>
      <c r="D323" s="127"/>
      <c r="E323" s="107" t="s">
        <v>430</v>
      </c>
      <c r="F323" s="107"/>
      <c r="G323" s="107"/>
      <c r="H323" s="107"/>
      <c r="I323" s="107"/>
      <c r="J323" s="107"/>
      <c r="K323" s="107"/>
    </row>
    <row r="324" spans="1:11" ht="166.5" customHeight="1">
      <c r="A324" s="106" t="s">
        <v>431</v>
      </c>
      <c r="B324" s="106"/>
      <c r="C324" s="106"/>
      <c r="D324" s="106"/>
      <c r="E324" s="107" t="s">
        <v>432</v>
      </c>
      <c r="F324" s="107"/>
      <c r="G324" s="107"/>
      <c r="H324" s="107"/>
      <c r="I324" s="107"/>
      <c r="J324" s="107"/>
      <c r="K324" s="107"/>
    </row>
    <row r="325" spans="1:11" ht="102.75" customHeight="1">
      <c r="A325" s="106" t="s">
        <v>433</v>
      </c>
      <c r="B325" s="106"/>
      <c r="C325" s="106"/>
      <c r="D325" s="106"/>
      <c r="E325" s="107" t="s">
        <v>434</v>
      </c>
      <c r="F325" s="107"/>
      <c r="G325" s="107"/>
      <c r="H325" s="107"/>
      <c r="I325" s="107"/>
      <c r="J325" s="107"/>
      <c r="K325" s="107"/>
    </row>
    <row r="326" spans="1:11" ht="55.5" customHeight="1">
      <c r="A326" s="108" t="s">
        <v>435</v>
      </c>
      <c r="B326" s="109"/>
      <c r="C326" s="109"/>
      <c r="D326" s="110"/>
      <c r="E326" s="114" t="s">
        <v>436</v>
      </c>
      <c r="F326" s="115"/>
      <c r="G326" s="115"/>
      <c r="H326" s="115"/>
      <c r="I326" s="115"/>
      <c r="J326" s="115"/>
      <c r="K326" s="116"/>
    </row>
    <row r="327" spans="1:11" ht="55.5" customHeight="1">
      <c r="A327" s="108" t="s">
        <v>437</v>
      </c>
      <c r="B327" s="109"/>
      <c r="C327" s="109"/>
      <c r="D327" s="110"/>
      <c r="E327" s="111" t="s">
        <v>438</v>
      </c>
      <c r="F327" s="112"/>
      <c r="G327" s="112"/>
      <c r="H327" s="112"/>
      <c r="I327" s="112"/>
      <c r="J327" s="112"/>
      <c r="K327" s="113"/>
    </row>
    <row r="328" spans="1:11" ht="55.5" customHeight="1">
      <c r="A328" s="108" t="s">
        <v>439</v>
      </c>
      <c r="B328" s="109"/>
      <c r="C328" s="109"/>
      <c r="D328" s="110"/>
      <c r="E328" s="111" t="s">
        <v>440</v>
      </c>
      <c r="F328" s="112"/>
      <c r="G328" s="112"/>
      <c r="H328" s="112"/>
      <c r="I328" s="112"/>
      <c r="J328" s="112"/>
      <c r="K328" s="113"/>
    </row>
    <row r="329" spans="1:11" ht="55.5" customHeight="1">
      <c r="A329" s="108" t="s">
        <v>441</v>
      </c>
      <c r="B329" s="109"/>
      <c r="C329" s="109"/>
      <c r="D329" s="110"/>
      <c r="E329" s="108"/>
      <c r="F329" s="109"/>
      <c r="G329" s="109"/>
      <c r="H329" s="109"/>
      <c r="I329" s="109"/>
      <c r="J329" s="109"/>
      <c r="K329" s="110"/>
    </row>
    <row r="330" spans="1:11" ht="55.5" customHeight="1">
      <c r="A330" s="69"/>
      <c r="B330" s="69"/>
      <c r="C330" s="69"/>
      <c r="D330" s="70"/>
      <c r="E330" s="69"/>
      <c r="F330" s="69"/>
      <c r="G330" s="69"/>
      <c r="H330" s="69"/>
      <c r="I330" s="69"/>
      <c r="J330" s="71"/>
      <c r="K330" s="71"/>
    </row>
    <row r="331" spans="1:11" ht="55.5" customHeight="1">
      <c r="A331" s="72" t="s">
        <v>31</v>
      </c>
      <c r="B331" s="73"/>
      <c r="C331" s="74" t="s">
        <v>442</v>
      </c>
      <c r="D331" s="75"/>
      <c r="E331" s="76" t="s">
        <v>32</v>
      </c>
      <c r="F331" s="77"/>
      <c r="G331" s="78"/>
      <c r="H331" s="69"/>
      <c r="I331" s="69"/>
      <c r="J331" s="79"/>
      <c r="K331" s="79"/>
    </row>
  </sheetData>
  <mergeCells count="69">
    <mergeCell ref="A9:K9"/>
    <mergeCell ref="K24:K38"/>
    <mergeCell ref="A11:A12"/>
    <mergeCell ref="B11:B12"/>
    <mergeCell ref="C11:C12"/>
    <mergeCell ref="D11:D12"/>
    <mergeCell ref="K11:K12"/>
    <mergeCell ref="E11:G11"/>
    <mergeCell ref="H11:J11"/>
    <mergeCell ref="B2:J2"/>
    <mergeCell ref="B3:J3"/>
    <mergeCell ref="B4:J4"/>
    <mergeCell ref="B5:J5"/>
    <mergeCell ref="B6:J6"/>
    <mergeCell ref="B7:J7"/>
    <mergeCell ref="A8:J8"/>
    <mergeCell ref="A315:K315"/>
    <mergeCell ref="A316:K316"/>
    <mergeCell ref="A317:D317"/>
    <mergeCell ref="E317:K317"/>
    <mergeCell ref="K40:K54"/>
    <mergeCell ref="K56:K70"/>
    <mergeCell ref="K72:K86"/>
    <mergeCell ref="K88:K102"/>
    <mergeCell ref="K104:K116"/>
    <mergeCell ref="K118:K130"/>
    <mergeCell ref="K133:K139"/>
    <mergeCell ref="K141:K147"/>
    <mergeCell ref="K149:K155"/>
    <mergeCell ref="K157:K163"/>
    <mergeCell ref="A318:D318"/>
    <mergeCell ref="E318:K318"/>
    <mergeCell ref="A319:D319"/>
    <mergeCell ref="E319:K319"/>
    <mergeCell ref="E320:K320"/>
    <mergeCell ref="A321:D321"/>
    <mergeCell ref="E321:K321"/>
    <mergeCell ref="A322:D322"/>
    <mergeCell ref="E322:K322"/>
    <mergeCell ref="A323:D323"/>
    <mergeCell ref="E323:K323"/>
    <mergeCell ref="A324:D324"/>
    <mergeCell ref="E324:K324"/>
    <mergeCell ref="A328:D328"/>
    <mergeCell ref="E328:K328"/>
    <mergeCell ref="A329:D329"/>
    <mergeCell ref="E329:K329"/>
    <mergeCell ref="A325:D325"/>
    <mergeCell ref="E325:K325"/>
    <mergeCell ref="A326:D326"/>
    <mergeCell ref="E326:K326"/>
    <mergeCell ref="A327:D327"/>
    <mergeCell ref="E327:K327"/>
    <mergeCell ref="K165:K171"/>
    <mergeCell ref="K173:K179"/>
    <mergeCell ref="K181:K187"/>
    <mergeCell ref="K189:K195"/>
    <mergeCell ref="K197:K203"/>
    <mergeCell ref="K206:K210"/>
    <mergeCell ref="K212:K216"/>
    <mergeCell ref="K218:K222"/>
    <mergeCell ref="K224:K228"/>
    <mergeCell ref="K230:K234"/>
    <mergeCell ref="K269:K274"/>
    <mergeCell ref="K236:K240"/>
    <mergeCell ref="K242:K246"/>
    <mergeCell ref="K248:K252"/>
    <mergeCell ref="K255:K260"/>
    <mergeCell ref="K262:K267"/>
  </mergeCells>
  <pageMargins left="0" right="0" top="0" bottom="0.31496062992125984" header="0.31496062992125984" footer="0.19685039370078741"/>
  <pageSetup paperSize="9" scale="41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workbookViewId="0">
      <selection activeCell="K26" sqref="K26"/>
    </sheetView>
  </sheetViews>
  <sheetFormatPr defaultRowHeight="15"/>
  <sheetData>
    <row r="1" spans="1:27">
      <c r="A1" t="s">
        <v>8</v>
      </c>
    </row>
    <row r="2" spans="1:27"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</row>
    <row r="3" spans="1:27">
      <c r="A3" s="8" t="s">
        <v>17</v>
      </c>
    </row>
    <row r="4" spans="1:27">
      <c r="A4" t="s">
        <v>9</v>
      </c>
      <c r="C4">
        <f>SUM(D4:AA4)</f>
        <v>2242.5</v>
      </c>
      <c r="E4">
        <f>97.5</f>
        <v>97.5</v>
      </c>
      <c r="F4">
        <f t="shared" ref="F4:AA4" si="0">97.5</f>
        <v>97.5</v>
      </c>
      <c r="G4">
        <f t="shared" si="0"/>
        <v>97.5</v>
      </c>
      <c r="H4">
        <f t="shared" si="0"/>
        <v>97.5</v>
      </c>
      <c r="I4">
        <f t="shared" si="0"/>
        <v>97.5</v>
      </c>
      <c r="J4">
        <f t="shared" si="0"/>
        <v>97.5</v>
      </c>
      <c r="K4">
        <f t="shared" si="0"/>
        <v>97.5</v>
      </c>
      <c r="L4">
        <f t="shared" si="0"/>
        <v>97.5</v>
      </c>
      <c r="M4">
        <f t="shared" si="0"/>
        <v>97.5</v>
      </c>
      <c r="N4">
        <f t="shared" si="0"/>
        <v>97.5</v>
      </c>
      <c r="O4">
        <f t="shared" si="0"/>
        <v>97.5</v>
      </c>
      <c r="P4">
        <f t="shared" si="0"/>
        <v>97.5</v>
      </c>
      <c r="Q4">
        <f t="shared" si="0"/>
        <v>97.5</v>
      </c>
      <c r="R4">
        <f t="shared" si="0"/>
        <v>97.5</v>
      </c>
      <c r="S4">
        <f t="shared" si="0"/>
        <v>97.5</v>
      </c>
      <c r="T4">
        <f t="shared" si="0"/>
        <v>97.5</v>
      </c>
      <c r="U4">
        <f t="shared" si="0"/>
        <v>97.5</v>
      </c>
      <c r="V4">
        <f t="shared" si="0"/>
        <v>97.5</v>
      </c>
      <c r="W4">
        <f t="shared" si="0"/>
        <v>97.5</v>
      </c>
      <c r="X4">
        <f t="shared" si="0"/>
        <v>97.5</v>
      </c>
      <c r="Y4">
        <f t="shared" si="0"/>
        <v>97.5</v>
      </c>
      <c r="Z4">
        <f t="shared" si="0"/>
        <v>97.5</v>
      </c>
      <c r="AA4">
        <f t="shared" si="0"/>
        <v>97.5</v>
      </c>
    </row>
    <row r="5" spans="1:27">
      <c r="A5" t="s">
        <v>10</v>
      </c>
      <c r="C5">
        <f>SUM(D5:AA5)</f>
        <v>2217.1999999999998</v>
      </c>
      <c r="E5">
        <f>96.4-E6</f>
        <v>96.4</v>
      </c>
      <c r="F5">
        <f t="shared" ref="F5:AA5" si="1">96.4-F6</f>
        <v>96.4</v>
      </c>
      <c r="G5">
        <f t="shared" si="1"/>
        <v>96.4</v>
      </c>
      <c r="H5">
        <f t="shared" si="1"/>
        <v>96.4</v>
      </c>
      <c r="I5">
        <f t="shared" si="1"/>
        <v>96.4</v>
      </c>
      <c r="J5">
        <f t="shared" si="1"/>
        <v>96.4</v>
      </c>
      <c r="K5">
        <f t="shared" si="1"/>
        <v>96.4</v>
      </c>
      <c r="L5">
        <f t="shared" si="1"/>
        <v>96.4</v>
      </c>
      <c r="M5">
        <f t="shared" si="1"/>
        <v>96.4</v>
      </c>
      <c r="N5">
        <f t="shared" si="1"/>
        <v>96.4</v>
      </c>
      <c r="O5">
        <f t="shared" si="1"/>
        <v>96.4</v>
      </c>
      <c r="P5">
        <f t="shared" si="1"/>
        <v>96.4</v>
      </c>
      <c r="Q5">
        <f t="shared" si="1"/>
        <v>96.4</v>
      </c>
      <c r="R5">
        <f t="shared" si="1"/>
        <v>96.4</v>
      </c>
      <c r="S5">
        <f t="shared" si="1"/>
        <v>96.4</v>
      </c>
      <c r="T5">
        <f t="shared" si="1"/>
        <v>96.4</v>
      </c>
      <c r="U5">
        <f t="shared" si="1"/>
        <v>96.4</v>
      </c>
      <c r="V5">
        <f t="shared" si="1"/>
        <v>96.4</v>
      </c>
      <c r="W5">
        <f t="shared" si="1"/>
        <v>96.4</v>
      </c>
      <c r="X5">
        <f t="shared" si="1"/>
        <v>96.4</v>
      </c>
      <c r="Y5">
        <f t="shared" si="1"/>
        <v>96.4</v>
      </c>
      <c r="Z5">
        <f t="shared" si="1"/>
        <v>96.4</v>
      </c>
      <c r="AA5">
        <f t="shared" si="1"/>
        <v>96.4</v>
      </c>
    </row>
    <row r="6" spans="1:27">
      <c r="A6" t="s">
        <v>19</v>
      </c>
      <c r="C6">
        <f t="shared" ref="C6:C14" si="2">SUM(D6:AA6)</f>
        <v>0</v>
      </c>
    </row>
    <row r="8" spans="1:27">
      <c r="A8" s="8" t="s">
        <v>16</v>
      </c>
      <c r="C8">
        <f t="shared" si="2"/>
        <v>0</v>
      </c>
    </row>
    <row r="9" spans="1:27" ht="18" customHeight="1">
      <c r="A9" t="s">
        <v>11</v>
      </c>
      <c r="C9">
        <f t="shared" si="2"/>
        <v>7486.27</v>
      </c>
      <c r="E9">
        <f>134*2.9-63.11</f>
        <v>325.49</v>
      </c>
      <c r="F9">
        <f t="shared" ref="F9:AA9" si="3">134*2.9-63.11</f>
        <v>325.49</v>
      </c>
      <c r="G9">
        <f t="shared" si="3"/>
        <v>325.49</v>
      </c>
      <c r="H9">
        <f t="shared" si="3"/>
        <v>325.49</v>
      </c>
      <c r="I9">
        <f t="shared" si="3"/>
        <v>325.49</v>
      </c>
      <c r="J9">
        <f t="shared" si="3"/>
        <v>325.49</v>
      </c>
      <c r="K9">
        <f t="shared" si="3"/>
        <v>325.49</v>
      </c>
      <c r="L9">
        <f t="shared" si="3"/>
        <v>325.49</v>
      </c>
      <c r="M9">
        <f t="shared" si="3"/>
        <v>325.49</v>
      </c>
      <c r="N9">
        <f t="shared" si="3"/>
        <v>325.49</v>
      </c>
      <c r="O9">
        <f t="shared" si="3"/>
        <v>325.49</v>
      </c>
      <c r="P9">
        <f t="shared" si="3"/>
        <v>325.49</v>
      </c>
      <c r="Q9">
        <f t="shared" si="3"/>
        <v>325.49</v>
      </c>
      <c r="R9">
        <f t="shared" si="3"/>
        <v>325.49</v>
      </c>
      <c r="S9">
        <f t="shared" si="3"/>
        <v>325.49</v>
      </c>
      <c r="T9">
        <f t="shared" si="3"/>
        <v>325.49</v>
      </c>
      <c r="U9">
        <f t="shared" si="3"/>
        <v>325.49</v>
      </c>
      <c r="V9">
        <f t="shared" si="3"/>
        <v>325.49</v>
      </c>
      <c r="W9">
        <f t="shared" si="3"/>
        <v>325.49</v>
      </c>
      <c r="X9">
        <f t="shared" si="3"/>
        <v>325.49</v>
      </c>
      <c r="Y9">
        <f t="shared" si="3"/>
        <v>325.49</v>
      </c>
      <c r="Z9">
        <f t="shared" si="3"/>
        <v>325.49</v>
      </c>
      <c r="AA9">
        <f t="shared" si="3"/>
        <v>325.49</v>
      </c>
    </row>
    <row r="10" spans="1:27">
      <c r="A10" t="s">
        <v>18</v>
      </c>
      <c r="C10">
        <f t="shared" si="2"/>
        <v>1368.675</v>
      </c>
      <c r="E10">
        <f>5.9*2.9-1*1.05*2.1</f>
        <v>14.904999999999999</v>
      </c>
      <c r="F10">
        <f t="shared" ref="F10:AA10" si="4">23.5*2.9-3*1.05*2.1</f>
        <v>61.534999999999997</v>
      </c>
      <c r="G10">
        <f t="shared" si="4"/>
        <v>61.534999999999997</v>
      </c>
      <c r="H10">
        <f t="shared" si="4"/>
        <v>61.534999999999997</v>
      </c>
      <c r="I10">
        <f t="shared" si="4"/>
        <v>61.534999999999997</v>
      </c>
      <c r="J10">
        <f t="shared" si="4"/>
        <v>61.534999999999997</v>
      </c>
      <c r="K10">
        <f t="shared" si="4"/>
        <v>61.534999999999997</v>
      </c>
      <c r="L10">
        <f t="shared" si="4"/>
        <v>61.534999999999997</v>
      </c>
      <c r="M10">
        <f t="shared" si="4"/>
        <v>61.534999999999997</v>
      </c>
      <c r="N10">
        <f t="shared" si="4"/>
        <v>61.534999999999997</v>
      </c>
      <c r="O10">
        <f t="shared" si="4"/>
        <v>61.534999999999997</v>
      </c>
      <c r="P10">
        <f t="shared" si="4"/>
        <v>61.534999999999997</v>
      </c>
      <c r="Q10">
        <f t="shared" si="4"/>
        <v>61.534999999999997</v>
      </c>
      <c r="R10">
        <f t="shared" si="4"/>
        <v>61.534999999999997</v>
      </c>
      <c r="S10">
        <f t="shared" si="4"/>
        <v>61.534999999999997</v>
      </c>
      <c r="T10">
        <f t="shared" si="4"/>
        <v>61.534999999999997</v>
      </c>
      <c r="U10">
        <f t="shared" si="4"/>
        <v>61.534999999999997</v>
      </c>
      <c r="V10">
        <f t="shared" si="4"/>
        <v>61.534999999999997</v>
      </c>
      <c r="W10">
        <f t="shared" si="4"/>
        <v>61.534999999999997</v>
      </c>
      <c r="X10">
        <f t="shared" si="4"/>
        <v>61.534999999999997</v>
      </c>
      <c r="Y10">
        <f t="shared" si="4"/>
        <v>61.534999999999997</v>
      </c>
      <c r="Z10">
        <f t="shared" si="4"/>
        <v>61.534999999999997</v>
      </c>
      <c r="AA10">
        <f t="shared" si="4"/>
        <v>61.534999999999997</v>
      </c>
    </row>
    <row r="11" spans="1:27">
      <c r="A11" t="s">
        <v>12</v>
      </c>
      <c r="C11">
        <f t="shared" si="2"/>
        <v>2436.85</v>
      </c>
      <c r="E11">
        <f>138-19*1.05-1.5*4-6.1</f>
        <v>105.95</v>
      </c>
      <c r="F11">
        <f>138-19*1.05-1.5*4-6.1</f>
        <v>105.95</v>
      </c>
      <c r="G11">
        <f t="shared" ref="G11:AA11" si="5">138-19*1.05-1.5*4-6.1</f>
        <v>105.95</v>
      </c>
      <c r="H11">
        <f t="shared" si="5"/>
        <v>105.95</v>
      </c>
      <c r="I11">
        <f t="shared" si="5"/>
        <v>105.95</v>
      </c>
      <c r="J11">
        <f t="shared" si="5"/>
        <v>105.95</v>
      </c>
      <c r="K11">
        <f t="shared" si="5"/>
        <v>105.95</v>
      </c>
      <c r="L11">
        <f t="shared" si="5"/>
        <v>105.95</v>
      </c>
      <c r="M11">
        <f t="shared" si="5"/>
        <v>105.95</v>
      </c>
      <c r="N11">
        <f t="shared" si="5"/>
        <v>105.95</v>
      </c>
      <c r="O11">
        <f t="shared" si="5"/>
        <v>105.95</v>
      </c>
      <c r="P11">
        <f t="shared" si="5"/>
        <v>105.95</v>
      </c>
      <c r="Q11">
        <f t="shared" si="5"/>
        <v>105.95</v>
      </c>
      <c r="R11">
        <f t="shared" si="5"/>
        <v>105.95</v>
      </c>
      <c r="S11">
        <f t="shared" si="5"/>
        <v>105.95</v>
      </c>
      <c r="T11">
        <f t="shared" si="5"/>
        <v>105.95</v>
      </c>
      <c r="U11">
        <f t="shared" si="5"/>
        <v>105.95</v>
      </c>
      <c r="V11">
        <f t="shared" si="5"/>
        <v>105.95</v>
      </c>
      <c r="W11">
        <f t="shared" si="5"/>
        <v>105.95</v>
      </c>
      <c r="X11">
        <f t="shared" si="5"/>
        <v>105.95</v>
      </c>
      <c r="Y11">
        <f t="shared" si="5"/>
        <v>105.95</v>
      </c>
      <c r="Z11">
        <f t="shared" si="5"/>
        <v>105.95</v>
      </c>
      <c r="AA11">
        <f t="shared" si="5"/>
        <v>105.95</v>
      </c>
    </row>
    <row r="12" spans="1:27">
      <c r="A12" s="8" t="s">
        <v>13</v>
      </c>
      <c r="C12">
        <f t="shared" si="2"/>
        <v>0</v>
      </c>
    </row>
    <row r="13" spans="1:27">
      <c r="A13" t="s">
        <v>14</v>
      </c>
      <c r="C13">
        <f t="shared" si="2"/>
        <v>2168.9</v>
      </c>
      <c r="E13">
        <f>E5-E14</f>
        <v>94.3</v>
      </c>
      <c r="F13">
        <f t="shared" ref="F13:AA13" si="6">F5-F14</f>
        <v>94.3</v>
      </c>
      <c r="G13">
        <f t="shared" si="6"/>
        <v>94.3</v>
      </c>
      <c r="H13">
        <f t="shared" si="6"/>
        <v>94.3</v>
      </c>
      <c r="I13">
        <f t="shared" si="6"/>
        <v>94.3</v>
      </c>
      <c r="J13">
        <f t="shared" si="6"/>
        <v>94.3</v>
      </c>
      <c r="K13">
        <f t="shared" si="6"/>
        <v>94.3</v>
      </c>
      <c r="L13">
        <f t="shared" si="6"/>
        <v>94.3</v>
      </c>
      <c r="M13">
        <f t="shared" si="6"/>
        <v>94.3</v>
      </c>
      <c r="N13">
        <f t="shared" si="6"/>
        <v>94.3</v>
      </c>
      <c r="O13">
        <f t="shared" si="6"/>
        <v>94.3</v>
      </c>
      <c r="P13">
        <f t="shared" si="6"/>
        <v>94.3</v>
      </c>
      <c r="Q13">
        <f t="shared" si="6"/>
        <v>94.3</v>
      </c>
      <c r="R13">
        <f t="shared" si="6"/>
        <v>94.3</v>
      </c>
      <c r="S13">
        <f t="shared" si="6"/>
        <v>94.3</v>
      </c>
      <c r="T13">
        <f t="shared" si="6"/>
        <v>94.3</v>
      </c>
      <c r="U13">
        <f t="shared" si="6"/>
        <v>94.3</v>
      </c>
      <c r="V13">
        <f t="shared" si="6"/>
        <v>94.3</v>
      </c>
      <c r="W13">
        <f t="shared" si="6"/>
        <v>94.3</v>
      </c>
      <c r="X13">
        <f t="shared" si="6"/>
        <v>94.3</v>
      </c>
      <c r="Y13">
        <f t="shared" si="6"/>
        <v>94.3</v>
      </c>
      <c r="Z13">
        <f t="shared" si="6"/>
        <v>94.3</v>
      </c>
      <c r="AA13">
        <f t="shared" si="6"/>
        <v>94.3</v>
      </c>
    </row>
    <row r="14" spans="1:27">
      <c r="A14" t="s">
        <v>15</v>
      </c>
      <c r="C14">
        <f t="shared" si="2"/>
        <v>48.3</v>
      </c>
      <c r="E14">
        <v>2.1</v>
      </c>
      <c r="F14">
        <v>2.1</v>
      </c>
      <c r="G14">
        <v>2.1</v>
      </c>
      <c r="H14">
        <v>2.1</v>
      </c>
      <c r="I14">
        <v>2.1</v>
      </c>
      <c r="J14">
        <v>2.1</v>
      </c>
      <c r="K14">
        <v>2.1</v>
      </c>
      <c r="L14">
        <v>2.1</v>
      </c>
      <c r="M14">
        <v>2.1</v>
      </c>
      <c r="N14">
        <v>2.1</v>
      </c>
      <c r="O14">
        <v>2.1</v>
      </c>
      <c r="P14">
        <v>2.1</v>
      </c>
      <c r="Q14">
        <v>2.1</v>
      </c>
      <c r="R14">
        <v>2.1</v>
      </c>
      <c r="S14">
        <v>2.1</v>
      </c>
      <c r="T14">
        <v>2.1</v>
      </c>
      <c r="U14">
        <v>2.1</v>
      </c>
      <c r="V14">
        <v>2.1</v>
      </c>
      <c r="W14">
        <v>2.1</v>
      </c>
      <c r="X14">
        <v>2.1</v>
      </c>
      <c r="Y14">
        <v>2.1</v>
      </c>
      <c r="Z14">
        <v>2.1</v>
      </c>
      <c r="AA14">
        <v>2.1</v>
      </c>
    </row>
    <row r="23" spans="6:6">
      <c r="F23">
        <f>17*1.05*2.1</f>
        <v>37.484999999999999</v>
      </c>
    </row>
    <row r="24" spans="6:6">
      <c r="F24">
        <f>1.5*4*2.1</f>
        <v>12.6</v>
      </c>
    </row>
    <row r="25" spans="6:6">
      <c r="F25">
        <f>5.1*2.1</f>
        <v>10.71</v>
      </c>
    </row>
    <row r="27" spans="6:6">
      <c r="F27">
        <f>SUM(F23:F25)</f>
        <v>60.795000000000002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"/>
  <sheetViews>
    <sheetView workbookViewId="0">
      <selection activeCell="H5" sqref="H5"/>
    </sheetView>
  </sheetViews>
  <sheetFormatPr defaultRowHeight="15"/>
  <cols>
    <col min="2" max="2" width="51.42578125" customWidth="1"/>
  </cols>
  <sheetData>
    <row r="1" spans="1:28">
      <c r="B1" t="s">
        <v>3</v>
      </c>
      <c r="D1" t="s">
        <v>6</v>
      </c>
      <c r="E1" s="6">
        <v>1</v>
      </c>
      <c r="F1" s="6">
        <v>2</v>
      </c>
      <c r="G1" s="6">
        <v>3</v>
      </c>
      <c r="H1" s="6">
        <v>4</v>
      </c>
      <c r="I1" s="6">
        <v>5</v>
      </c>
      <c r="J1" s="6">
        <v>6</v>
      </c>
      <c r="K1" s="6">
        <v>7</v>
      </c>
      <c r="L1" s="6">
        <v>8</v>
      </c>
      <c r="M1" s="6">
        <v>9</v>
      </c>
      <c r="N1" s="6">
        <v>10</v>
      </c>
      <c r="O1" s="6">
        <v>11</v>
      </c>
      <c r="P1" s="6">
        <v>12</v>
      </c>
      <c r="Q1" s="6">
        <v>13</v>
      </c>
      <c r="R1" s="6">
        <v>14</v>
      </c>
      <c r="S1" s="6">
        <v>15</v>
      </c>
      <c r="T1" s="6">
        <v>16</v>
      </c>
      <c r="U1" s="6">
        <v>17</v>
      </c>
      <c r="V1" s="6">
        <v>18</v>
      </c>
      <c r="W1" s="6">
        <v>19</v>
      </c>
      <c r="X1" s="6">
        <v>20</v>
      </c>
      <c r="Y1" s="6">
        <v>21</v>
      </c>
      <c r="Z1" s="6">
        <v>22</v>
      </c>
      <c r="AA1" s="6">
        <v>23</v>
      </c>
      <c r="AB1" s="6">
        <v>24</v>
      </c>
    </row>
    <row r="2" spans="1:28" ht="58.5" customHeight="1">
      <c r="A2" s="1" t="e">
        <f t="shared" ref="A2" si="0">CONCATENATE(#REF!,".",#REF!,".",#REF!,".",#REF!,".",#REF!)</f>
        <v>#REF!</v>
      </c>
      <c r="B2" s="2" t="s">
        <v>1</v>
      </c>
      <c r="C2" s="3" t="s">
        <v>0</v>
      </c>
      <c r="D2" s="4">
        <f>SUM(E2:AB2)</f>
        <v>48</v>
      </c>
      <c r="E2" s="5"/>
      <c r="F2" s="5">
        <v>4</v>
      </c>
      <c r="G2" s="7">
        <v>2</v>
      </c>
      <c r="H2" s="7">
        <v>2</v>
      </c>
      <c r="I2" s="7">
        <v>2</v>
      </c>
      <c r="J2" s="7">
        <v>2</v>
      </c>
      <c r="K2" s="7">
        <v>2</v>
      </c>
      <c r="L2" s="7">
        <v>2</v>
      </c>
      <c r="M2" s="7">
        <v>2</v>
      </c>
      <c r="N2" s="7">
        <v>2</v>
      </c>
      <c r="O2" s="7">
        <v>2</v>
      </c>
      <c r="P2" s="7">
        <v>2</v>
      </c>
      <c r="Q2" s="7">
        <v>2</v>
      </c>
      <c r="R2" s="7">
        <v>2</v>
      </c>
      <c r="S2" s="7">
        <v>2</v>
      </c>
      <c r="T2" s="7">
        <v>2</v>
      </c>
      <c r="U2" s="7">
        <v>2</v>
      </c>
      <c r="V2" s="7">
        <v>2</v>
      </c>
      <c r="W2" s="7">
        <v>2</v>
      </c>
      <c r="X2" s="7">
        <v>2</v>
      </c>
      <c r="Y2" s="7">
        <v>2</v>
      </c>
      <c r="Z2" s="7">
        <v>2</v>
      </c>
      <c r="AA2" s="7">
        <v>2</v>
      </c>
      <c r="AB2" s="7">
        <v>2</v>
      </c>
    </row>
    <row r="3" spans="1:28" ht="54" customHeight="1">
      <c r="A3" s="1" t="e">
        <f t="shared" ref="A3" si="1">CONCATENATE(#REF!,".",#REF!,".",#REF!,".",#REF!,".",#REF!)</f>
        <v>#REF!</v>
      </c>
      <c r="B3" s="2" t="s">
        <v>2</v>
      </c>
      <c r="C3" s="3" t="s">
        <v>0</v>
      </c>
      <c r="D3" s="4">
        <f>SUM(E3:AB3)</f>
        <v>358</v>
      </c>
      <c r="E3" s="5"/>
      <c r="F3" s="5">
        <v>6</v>
      </c>
      <c r="G3" s="7">
        <v>16</v>
      </c>
      <c r="H3" s="7">
        <v>16</v>
      </c>
      <c r="I3" s="7">
        <v>16</v>
      </c>
      <c r="J3" s="7">
        <v>16</v>
      </c>
      <c r="K3" s="7">
        <v>16</v>
      </c>
      <c r="L3" s="7">
        <v>16</v>
      </c>
      <c r="M3" s="7">
        <v>16</v>
      </c>
      <c r="N3" s="7">
        <v>16</v>
      </c>
      <c r="O3" s="7">
        <v>16</v>
      </c>
      <c r="P3" s="7">
        <v>16</v>
      </c>
      <c r="Q3" s="7">
        <v>16</v>
      </c>
      <c r="R3" s="7">
        <v>16</v>
      </c>
      <c r="S3" s="7">
        <v>16</v>
      </c>
      <c r="T3" s="7">
        <v>16</v>
      </c>
      <c r="U3" s="7">
        <v>16</v>
      </c>
      <c r="V3" s="7">
        <v>16</v>
      </c>
      <c r="W3" s="7">
        <v>16</v>
      </c>
      <c r="X3" s="7">
        <v>16</v>
      </c>
      <c r="Y3" s="7">
        <v>16</v>
      </c>
      <c r="Z3" s="7">
        <v>16</v>
      </c>
      <c r="AA3" s="7">
        <v>16</v>
      </c>
      <c r="AB3" s="7">
        <v>16</v>
      </c>
    </row>
    <row r="4" spans="1:28" ht="54" customHeight="1">
      <c r="A4" s="1"/>
      <c r="B4" s="2" t="s">
        <v>7</v>
      </c>
      <c r="C4" s="3" t="s">
        <v>0</v>
      </c>
      <c r="D4" s="4">
        <f>SUM(E4:AB4)</f>
        <v>24</v>
      </c>
      <c r="E4" s="5"/>
      <c r="F4" s="5">
        <v>24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51">
      <c r="A5" s="1" t="e">
        <f t="shared" ref="A5" si="2">CONCATENATE(#REF!,".",#REF!,".",#REF!,".",#REF!,".",#REF!)</f>
        <v>#REF!</v>
      </c>
      <c r="B5" s="2" t="s">
        <v>4</v>
      </c>
      <c r="C5" s="3" t="s">
        <v>0</v>
      </c>
      <c r="D5" s="4">
        <f>SUM(E5:AB5)</f>
        <v>242</v>
      </c>
      <c r="E5" s="5"/>
      <c r="F5" s="5"/>
      <c r="G5" s="7">
        <v>11</v>
      </c>
      <c r="H5" s="7">
        <v>11</v>
      </c>
      <c r="I5" s="7">
        <v>11</v>
      </c>
      <c r="J5" s="7">
        <v>11</v>
      </c>
      <c r="K5" s="7">
        <v>11</v>
      </c>
      <c r="L5" s="7">
        <v>11</v>
      </c>
      <c r="M5" s="7">
        <v>11</v>
      </c>
      <c r="N5" s="7">
        <v>11</v>
      </c>
      <c r="O5" s="7">
        <v>11</v>
      </c>
      <c r="P5" s="7">
        <v>11</v>
      </c>
      <c r="Q5" s="7">
        <v>11</v>
      </c>
      <c r="R5" s="7">
        <v>11</v>
      </c>
      <c r="S5" s="7">
        <v>11</v>
      </c>
      <c r="T5" s="7">
        <v>11</v>
      </c>
      <c r="U5" s="7">
        <v>11</v>
      </c>
      <c r="V5" s="7">
        <v>11</v>
      </c>
      <c r="W5" s="7">
        <v>11</v>
      </c>
      <c r="X5" s="7">
        <v>11</v>
      </c>
      <c r="Y5" s="7">
        <v>11</v>
      </c>
      <c r="Z5" s="7">
        <v>11</v>
      </c>
      <c r="AA5" s="7">
        <v>11</v>
      </c>
      <c r="AB5" s="7">
        <v>11</v>
      </c>
    </row>
    <row r="6" spans="1:28" ht="51">
      <c r="A6" s="1" t="e">
        <f t="shared" ref="A6" si="3">CONCATENATE(#REF!,".",#REF!,".",#REF!,".",#REF!,".",#REF!)</f>
        <v>#REF!</v>
      </c>
      <c r="B6" s="2" t="s">
        <v>5</v>
      </c>
      <c r="C6" s="3" t="s">
        <v>0</v>
      </c>
      <c r="D6" s="4">
        <f>SUM(E6:AB6)</f>
        <v>88</v>
      </c>
      <c r="E6" s="5"/>
      <c r="F6" s="5"/>
      <c r="G6" s="7">
        <v>4</v>
      </c>
      <c r="H6" s="7">
        <v>4</v>
      </c>
      <c r="I6" s="7">
        <v>4</v>
      </c>
      <c r="J6" s="7">
        <v>4</v>
      </c>
      <c r="K6" s="7">
        <v>4</v>
      </c>
      <c r="L6" s="7">
        <v>4</v>
      </c>
      <c r="M6" s="7">
        <v>4</v>
      </c>
      <c r="N6" s="7">
        <v>4</v>
      </c>
      <c r="O6" s="7">
        <v>4</v>
      </c>
      <c r="P6" s="7">
        <v>4</v>
      </c>
      <c r="Q6" s="7">
        <v>4</v>
      </c>
      <c r="R6" s="7">
        <v>4</v>
      </c>
      <c r="S6" s="7">
        <v>4</v>
      </c>
      <c r="T6" s="7">
        <v>4</v>
      </c>
      <c r="U6" s="7">
        <v>4</v>
      </c>
      <c r="V6" s="7">
        <v>4</v>
      </c>
      <c r="W6" s="7">
        <v>4</v>
      </c>
      <c r="X6" s="7">
        <v>4</v>
      </c>
      <c r="Y6" s="7">
        <v>4</v>
      </c>
      <c r="Z6" s="7">
        <v>4</v>
      </c>
      <c r="AA6" s="7">
        <v>4</v>
      </c>
      <c r="AB6" s="7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Подробная разбивка</vt:lpstr>
      <vt:lpstr>Лист3</vt:lpstr>
      <vt:lpstr>Лист2</vt:lpstr>
      <vt:lpstr>'Подробная разбивка'!Заголовки_для_печати</vt:lpstr>
      <vt:lpstr>'Подробная разбивка'!Область_печати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tuncbilekb</dc:creator>
  <cp:lastModifiedBy>Kalyakanova Evgenia</cp:lastModifiedBy>
  <cp:lastPrinted>2024-09-13T15:06:13Z</cp:lastPrinted>
  <dcterms:created xsi:type="dcterms:W3CDTF">2014-12-08T14:08:37Z</dcterms:created>
  <dcterms:modified xsi:type="dcterms:W3CDTF">2024-09-13T15:12:43Z</dcterms:modified>
</cp:coreProperties>
</file>